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TRŽIČ\RAZPISNA DOKUMENTACIJA\"/>
    </mc:Choice>
  </mc:AlternateContent>
  <xr:revisionPtr revIDLastSave="0" documentId="13_ncr:1_{A3D81DE6-2B0D-4457-8DDC-A5A1C77F92A4}" xr6:coauthVersionLast="47" xr6:coauthVersionMax="47" xr10:uidLastSave="{00000000-0000-0000-0000-000000000000}"/>
  <bookViews>
    <workbookView xWindow="-120" yWindow="-120" windowWidth="38640" windowHeight="21120" tabRatio="819" firstSheet="7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Bio meso" sheetId="31" r:id="rId5"/>
    <sheet name="3_Perutnina" sheetId="32" r:id="rId6"/>
    <sheet name="4_Ribe" sheetId="33" r:id="rId7"/>
    <sheet name="5_Mleko in mlečni izdelki" sheetId="34" r:id="rId8"/>
    <sheet name="6_Bio mleko" sheetId="35" r:id="rId9"/>
    <sheet name="7_Sladoled" sheetId="36" r:id="rId10"/>
    <sheet name="8_Kruh, pekovski izd." sheetId="37" r:id="rId11"/>
    <sheet name="9_Mlevski izdelki" sheetId="38" r:id="rId12"/>
    <sheet name="10_Testenine" sheetId="39" r:id="rId13"/>
    <sheet name="11_Sveže testenine" sheetId="40" r:id="rId14"/>
    <sheet name="12_Konzervirani izdelki" sheetId="41" r:id="rId15"/>
    <sheet name="13_Zamrz.živila" sheetId="42" r:id="rId16"/>
    <sheet name="14_Zamrz.iz.iz testa" sheetId="43" r:id="rId17"/>
    <sheet name="15_Zamrz.palačinke" sheetId="44" r:id="rId18"/>
    <sheet name="16_Začimbe" sheetId="45" r:id="rId19"/>
    <sheet name="17_Ostala živila" sheetId="46" r:id="rId20"/>
    <sheet name="18_Bio kruh" sheetId="47" r:id="rId21"/>
    <sheet name="19_Dietni izd.iz testa" sheetId="48" r:id="rId22"/>
    <sheet name="20_Dietna živila" sheetId="49" r:id="rId23"/>
    <sheet name="21_Sveže sadje, zelenjava" sheetId="50" r:id="rId24"/>
    <sheet name="22_Bio sadje in zelenjava" sheetId="52" r:id="rId25"/>
  </sheets>
  <definedNames>
    <definedName name="_Hlk15366980" localSheetId="1">'Navodila za izpolnjevanje'!#REF!</definedName>
    <definedName name="_xlnm.Print_Area" localSheetId="3">'1_Meso in mesni izdelki'!$A$1:$U$66</definedName>
    <definedName name="_xlnm.Print_Area" localSheetId="12">'10_Testenine'!$A$1:$U$36</definedName>
    <definedName name="_xlnm.Print_Area" localSheetId="13">'11_Sveže testenine'!$A$1:$U$37</definedName>
    <definedName name="_xlnm.Print_Area" localSheetId="14">'12_Konzervirani izdelki'!$A$1:$U$83</definedName>
    <definedName name="_xlnm.Print_Area" localSheetId="15">'13_Zamrz.živila'!$A$1:$U$55</definedName>
    <definedName name="_xlnm.Print_Area" localSheetId="16">'14_Zamrz.iz.iz testa'!$A$1:$U$45</definedName>
    <definedName name="_xlnm.Print_Area" localSheetId="17">'15_Zamrz.palačinke'!$A$1:$U$28</definedName>
    <definedName name="_xlnm.Print_Area" localSheetId="18">'16_Začimbe'!$A$1:$U$63</definedName>
    <definedName name="_xlnm.Print_Area" localSheetId="19">'17_Ostala živila'!$A$1:$U$110</definedName>
    <definedName name="_xlnm.Print_Area" localSheetId="20">'18_Bio kruh'!$A$1:$U$58</definedName>
    <definedName name="_xlnm.Print_Area" localSheetId="21">'19_Dietni izd.iz testa'!$A$1:$U$55</definedName>
    <definedName name="_xlnm.Print_Area" localSheetId="4">'2_Bio meso'!$A$1:$U$34</definedName>
    <definedName name="_xlnm.Print_Area" localSheetId="22">'20_Dietna živila'!$A$1:$U$66</definedName>
    <definedName name="_xlnm.Print_Area" localSheetId="23">'21_Sveže sadje, zelenjava'!$A$1:$U$128</definedName>
    <definedName name="_xlnm.Print_Area" localSheetId="24">'22_Bio sadje in zelenjava'!$A$1:$U$34</definedName>
    <definedName name="_xlnm.Print_Area" localSheetId="5">'3_Perutnina'!$A$1:$U$38</definedName>
    <definedName name="_xlnm.Print_Area" localSheetId="6">'4_Ribe'!$A$1:$U$33</definedName>
    <definedName name="_xlnm.Print_Area" localSheetId="7">'5_Mleko in mlečni izdelki'!$A$1:$U$68</definedName>
    <definedName name="_xlnm.Print_Area" localSheetId="8">'6_Bio mleko'!$A$1:$U$35</definedName>
    <definedName name="_xlnm.Print_Area" localSheetId="9">'7_Sladoled'!$A$1:$U$31</definedName>
    <definedName name="_xlnm.Print_Area" localSheetId="10">'8_Kruh, pekovski izd.'!$A$1:$U$61</definedName>
    <definedName name="_xlnm.Print_Area" localSheetId="11">'9_Mlevski izdelki'!$A$1:$U$47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'1_Meso in mesni izdelki'!$15:$15</definedName>
    <definedName name="_xlnm.Print_Titles" localSheetId="12">'10_Testenine'!$15:$15</definedName>
    <definedName name="_xlnm.Print_Titles" localSheetId="13">'11_Sveže testenine'!$15:$15</definedName>
    <definedName name="_xlnm.Print_Titles" localSheetId="14">'12_Konzervirani izdelki'!$15:$15</definedName>
    <definedName name="_xlnm.Print_Titles" localSheetId="15">'13_Zamrz.živila'!$15:$15</definedName>
    <definedName name="_xlnm.Print_Titles" localSheetId="16">'14_Zamrz.iz.iz testa'!$15:$15</definedName>
    <definedName name="_xlnm.Print_Titles" localSheetId="17">'15_Zamrz.palačinke'!$15:$15</definedName>
    <definedName name="_xlnm.Print_Titles" localSheetId="18">'16_Začimbe'!$15:$15</definedName>
    <definedName name="_xlnm.Print_Titles" localSheetId="19">'17_Ostala živila'!$15:$15</definedName>
    <definedName name="_xlnm.Print_Titles" localSheetId="20">'18_Bio kruh'!$15:$15</definedName>
    <definedName name="_xlnm.Print_Titles" localSheetId="21">'19_Dietni izd.iz testa'!$15:$15</definedName>
    <definedName name="_xlnm.Print_Titles" localSheetId="4">'2_Bio meso'!$15:$15</definedName>
    <definedName name="_xlnm.Print_Titles" localSheetId="22">'20_Dietna živila'!$15:$15</definedName>
    <definedName name="_xlnm.Print_Titles" localSheetId="23">'21_Sveže sadje, zelenjava'!$15:$15</definedName>
    <definedName name="_xlnm.Print_Titles" localSheetId="24">'22_Bio sadje in zelenjava'!$15:$15</definedName>
    <definedName name="_xlnm.Print_Titles" localSheetId="5">'3_Perutnina'!$15:$15</definedName>
    <definedName name="_xlnm.Print_Titles" localSheetId="6">'4_Ribe'!$15:$15</definedName>
    <definedName name="_xlnm.Print_Titles" localSheetId="7">'5_Mleko in mlečni izdelki'!$15:$15</definedName>
    <definedName name="_xlnm.Print_Titles" localSheetId="8">'6_Bio mleko'!$15:$15</definedName>
    <definedName name="_xlnm.Print_Titles" localSheetId="9">'7_Sladoled'!$15:$15</definedName>
    <definedName name="_xlnm.Print_Titles" localSheetId="10">'8_Kruh, pekovski izd.'!$15:$15</definedName>
    <definedName name="_xlnm.Print_Titles" localSheetId="11">'9_Mlevski izdelki'!$15:$15</definedName>
  </definedNames>
  <calcPr calcId="191029"/>
</workbook>
</file>

<file path=xl/calcChain.xml><?xml version="1.0" encoding="utf-8"?>
<calcChain xmlns="http://schemas.openxmlformats.org/spreadsheetml/2006/main">
  <c r="H25" i="52" l="1"/>
  <c r="I25" i="52"/>
  <c r="Q25" i="52"/>
  <c r="R25" i="52" s="1"/>
  <c r="T25" i="52" s="1"/>
  <c r="S25" i="52"/>
  <c r="U74" i="41"/>
  <c r="U54" i="45"/>
  <c r="U103" i="46"/>
  <c r="U48" i="48"/>
  <c r="H16" i="45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93" i="46" s="1"/>
  <c r="H94" i="46"/>
  <c r="H95" i="46"/>
  <c r="H96" i="46"/>
  <c r="H97" i="46"/>
  <c r="H98" i="46"/>
  <c r="H99" i="46"/>
  <c r="H100" i="46"/>
  <c r="H101" i="46"/>
  <c r="H102" i="46"/>
  <c r="H16" i="46"/>
  <c r="I16" i="46"/>
  <c r="H17" i="47"/>
  <c r="H17" i="52"/>
  <c r="H18" i="52"/>
  <c r="H19" i="52"/>
  <c r="H20" i="52"/>
  <c r="I20" i="52" s="1"/>
  <c r="H21" i="52"/>
  <c r="I17" i="52"/>
  <c r="I18" i="52"/>
  <c r="I19" i="52"/>
  <c r="I21" i="52"/>
  <c r="Q17" i="52"/>
  <c r="Q18" i="52"/>
  <c r="R18" i="52" s="1"/>
  <c r="T18" i="52" s="1"/>
  <c r="Q19" i="52"/>
  <c r="Q20" i="52"/>
  <c r="Q21" i="52"/>
  <c r="R17" i="52"/>
  <c r="T17" i="52" s="1"/>
  <c r="R19" i="52"/>
  <c r="T19" i="52" s="1"/>
  <c r="R20" i="52"/>
  <c r="T20" i="52" s="1"/>
  <c r="R21" i="52"/>
  <c r="T21" i="52" s="1"/>
  <c r="S17" i="52"/>
  <c r="S18" i="52"/>
  <c r="S19" i="52"/>
  <c r="S20" i="52"/>
  <c r="S21" i="52"/>
  <c r="H24" i="52"/>
  <c r="I24" i="52"/>
  <c r="Q24" i="52"/>
  <c r="R24" i="52" s="1"/>
  <c r="T24" i="52" s="1"/>
  <c r="S24" i="52"/>
  <c r="H23" i="52"/>
  <c r="I23" i="52"/>
  <c r="Q23" i="52"/>
  <c r="R23" i="52" s="1"/>
  <c r="T23" i="52" s="1"/>
  <c r="S23" i="52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4" i="46"/>
  <c r="I95" i="46"/>
  <c r="I96" i="46"/>
  <c r="I97" i="46"/>
  <c r="I98" i="46"/>
  <c r="I99" i="46"/>
  <c r="I100" i="46"/>
  <c r="I101" i="46"/>
  <c r="I102" i="46"/>
  <c r="H103" i="46" l="1"/>
  <c r="I103" i="46"/>
  <c r="H37" i="38" l="1"/>
  <c r="I37" i="38"/>
  <c r="Q37" i="38"/>
  <c r="R37" i="38" s="1"/>
  <c r="T37" i="38" s="1"/>
  <c r="S37" i="38"/>
  <c r="H36" i="38"/>
  <c r="I36" i="38"/>
  <c r="Q36" i="38"/>
  <c r="R36" i="38" s="1"/>
  <c r="T36" i="38" s="1"/>
  <c r="S36" i="38"/>
  <c r="H119" i="50" l="1"/>
  <c r="I119" i="50"/>
  <c r="Q119" i="50"/>
  <c r="R119" i="50" s="1"/>
  <c r="T119" i="50" s="1"/>
  <c r="S119" i="50"/>
  <c r="H51" i="50"/>
  <c r="I51" i="50"/>
  <c r="Q51" i="50"/>
  <c r="R51" i="50" s="1"/>
  <c r="T51" i="50" s="1"/>
  <c r="S51" i="50"/>
  <c r="H30" i="47"/>
  <c r="I30" i="47"/>
  <c r="Q30" i="47"/>
  <c r="R30" i="47" s="1"/>
  <c r="T30" i="47" s="1"/>
  <c r="S30" i="47"/>
  <c r="Q50" i="46" l="1"/>
  <c r="R50" i="46"/>
  <c r="T50" i="46" s="1"/>
  <c r="S50" i="46"/>
  <c r="Q51" i="46"/>
  <c r="R51" i="46" s="1"/>
  <c r="T51" i="46" s="1"/>
  <c r="S51" i="46"/>
  <c r="H51" i="45"/>
  <c r="I51" i="45"/>
  <c r="Q51" i="45"/>
  <c r="R51" i="45" s="1"/>
  <c r="T51" i="45" s="1"/>
  <c r="S51" i="45"/>
  <c r="B13" i="42" l="1"/>
  <c r="H35" i="42"/>
  <c r="I35" i="42"/>
  <c r="Q35" i="42"/>
  <c r="R35" i="42" s="1"/>
  <c r="T35" i="42" s="1"/>
  <c r="S35" i="42"/>
  <c r="H41" i="42"/>
  <c r="I41" i="42"/>
  <c r="Q41" i="42"/>
  <c r="R41" i="42" s="1"/>
  <c r="T41" i="42" s="1"/>
  <c r="S41" i="42"/>
  <c r="H31" i="43"/>
  <c r="I31" i="43"/>
  <c r="Q31" i="43"/>
  <c r="R31" i="43" s="1"/>
  <c r="T31" i="43" s="1"/>
  <c r="S31" i="43"/>
  <c r="H20" i="42"/>
  <c r="I20" i="42"/>
  <c r="Q20" i="42"/>
  <c r="R20" i="42" s="1"/>
  <c r="T20" i="42" s="1"/>
  <c r="S20" i="42"/>
  <c r="H64" i="41"/>
  <c r="I64" i="41"/>
  <c r="Q64" i="41"/>
  <c r="R64" i="41"/>
  <c r="T64" i="41" s="1"/>
  <c r="S64" i="41"/>
  <c r="H39" i="37"/>
  <c r="H38" i="37"/>
  <c r="H37" i="37"/>
  <c r="H48" i="37"/>
  <c r="H47" i="37"/>
  <c r="H34" i="37"/>
  <c r="I34" i="37"/>
  <c r="Q34" i="37"/>
  <c r="R34" i="37" s="1"/>
  <c r="T34" i="37" s="1"/>
  <c r="S34" i="37"/>
  <c r="H44" i="37"/>
  <c r="I44" i="37"/>
  <c r="Q44" i="37"/>
  <c r="R44" i="37" s="1"/>
  <c r="T44" i="37" s="1"/>
  <c r="S44" i="37"/>
  <c r="H31" i="37"/>
  <c r="I31" i="37"/>
  <c r="Q31" i="37"/>
  <c r="R31" i="37" s="1"/>
  <c r="T31" i="37" s="1"/>
  <c r="S31" i="37"/>
  <c r="H26" i="41"/>
  <c r="I26" i="41"/>
  <c r="Q26" i="41"/>
  <c r="R26" i="41" s="1"/>
  <c r="T26" i="41" s="1"/>
  <c r="S26" i="41"/>
  <c r="H19" i="40"/>
  <c r="I19" i="40"/>
  <c r="Q19" i="40"/>
  <c r="R19" i="40" s="1"/>
  <c r="T19" i="40" s="1"/>
  <c r="S19" i="40"/>
  <c r="H17" i="40"/>
  <c r="I17" i="40"/>
  <c r="Q17" i="40"/>
  <c r="R17" i="40" s="1"/>
  <c r="T17" i="40" s="1"/>
  <c r="S17" i="40"/>
  <c r="H19" i="33"/>
  <c r="I19" i="33"/>
  <c r="Q19" i="33"/>
  <c r="R19" i="33" s="1"/>
  <c r="T19" i="33" s="1"/>
  <c r="S19" i="33"/>
  <c r="H40" i="37"/>
  <c r="H41" i="37"/>
  <c r="I41" i="37"/>
  <c r="Q41" i="37"/>
  <c r="R41" i="37" s="1"/>
  <c r="T41" i="37" s="1"/>
  <c r="S41" i="37"/>
  <c r="H19" i="37"/>
  <c r="I19" i="37"/>
  <c r="Q19" i="37"/>
  <c r="R19" i="37" s="1"/>
  <c r="T19" i="37" s="1"/>
  <c r="S19" i="37"/>
  <c r="H26" i="37" l="1"/>
  <c r="I26" i="37"/>
  <c r="Q26" i="37"/>
  <c r="R26" i="37" s="1"/>
  <c r="T26" i="37" s="1"/>
  <c r="S26" i="37"/>
  <c r="H22" i="37"/>
  <c r="I22" i="37"/>
  <c r="Q22" i="37"/>
  <c r="R22" i="37" s="1"/>
  <c r="T22" i="37" s="1"/>
  <c r="S22" i="37"/>
  <c r="H20" i="34" l="1"/>
  <c r="I20" i="34" s="1"/>
  <c r="Q20" i="34"/>
  <c r="R20" i="34" s="1"/>
  <c r="T20" i="34" s="1"/>
  <c r="S20" i="34"/>
  <c r="H40" i="34"/>
  <c r="I40" i="34" s="1"/>
  <c r="Q40" i="34"/>
  <c r="R40" i="34" s="1"/>
  <c r="T40" i="34" s="1"/>
  <c r="S40" i="34"/>
  <c r="H22" i="34"/>
  <c r="I22" i="34" s="1"/>
  <c r="Q22" i="34"/>
  <c r="R22" i="34" s="1"/>
  <c r="T22" i="34" s="1"/>
  <c r="S22" i="34"/>
  <c r="H17" i="33"/>
  <c r="I17" i="33"/>
  <c r="Q17" i="33"/>
  <c r="R17" i="33" s="1"/>
  <c r="T17" i="33" s="1"/>
  <c r="S17" i="33"/>
  <c r="H23" i="33"/>
  <c r="I23" i="33"/>
  <c r="Q23" i="33"/>
  <c r="R23" i="33"/>
  <c r="T23" i="33" s="1"/>
  <c r="S23" i="33"/>
  <c r="H33" i="29" l="1"/>
  <c r="I33" i="29"/>
  <c r="Q33" i="29"/>
  <c r="R33" i="29"/>
  <c r="T33" i="29" s="1"/>
  <c r="S33" i="29"/>
  <c r="H40" i="48" l="1"/>
  <c r="I40" i="48"/>
  <c r="Q40" i="48"/>
  <c r="R40" i="48" s="1"/>
  <c r="T40" i="48" s="1"/>
  <c r="S40" i="48"/>
  <c r="H17" i="48"/>
  <c r="I17" i="48"/>
  <c r="Q17" i="48"/>
  <c r="R17" i="48" s="1"/>
  <c r="T17" i="48" s="1"/>
  <c r="S17" i="48"/>
  <c r="H16" i="48"/>
  <c r="I16" i="48"/>
  <c r="Q16" i="48"/>
  <c r="R16" i="48"/>
  <c r="T16" i="48" s="1"/>
  <c r="S16" i="48"/>
  <c r="Q34" i="46"/>
  <c r="R34" i="46" s="1"/>
  <c r="T34" i="46" s="1"/>
  <c r="S34" i="46"/>
  <c r="H27" i="34"/>
  <c r="I27" i="34"/>
  <c r="Q27" i="34"/>
  <c r="R27" i="34" s="1"/>
  <c r="T27" i="34" s="1"/>
  <c r="S27" i="34"/>
  <c r="H33" i="34"/>
  <c r="I33" i="34" s="1"/>
  <c r="Q33" i="34"/>
  <c r="R33" i="34" s="1"/>
  <c r="T33" i="34" s="1"/>
  <c r="S33" i="34"/>
  <c r="H40" i="42"/>
  <c r="I40" i="42"/>
  <c r="Q40" i="42"/>
  <c r="R40" i="42" s="1"/>
  <c r="T40" i="42" s="1"/>
  <c r="S40" i="42"/>
  <c r="H45" i="42"/>
  <c r="I45" i="42"/>
  <c r="Q45" i="42"/>
  <c r="R45" i="42" s="1"/>
  <c r="T45" i="42" s="1"/>
  <c r="S45" i="42"/>
  <c r="Q55" i="46"/>
  <c r="R55" i="46" s="1"/>
  <c r="T55" i="46" s="1"/>
  <c r="S55" i="46"/>
  <c r="H22" i="40"/>
  <c r="I22" i="40"/>
  <c r="Q22" i="40"/>
  <c r="R22" i="40" s="1"/>
  <c r="T22" i="40" s="1"/>
  <c r="S22" i="40"/>
  <c r="H20" i="40"/>
  <c r="I20" i="40"/>
  <c r="Q20" i="40"/>
  <c r="R20" i="40" s="1"/>
  <c r="T20" i="40" s="1"/>
  <c r="S20" i="40"/>
  <c r="H21" i="40"/>
  <c r="I21" i="40"/>
  <c r="Q21" i="40"/>
  <c r="R21" i="40" s="1"/>
  <c r="T21" i="40" s="1"/>
  <c r="S21" i="40"/>
  <c r="H23" i="31" l="1"/>
  <c r="I23" i="31"/>
  <c r="Q23" i="31"/>
  <c r="R23" i="31" s="1"/>
  <c r="T23" i="31" s="1"/>
  <c r="S23" i="31"/>
  <c r="H18" i="31"/>
  <c r="H19" i="31"/>
  <c r="I18" i="31"/>
  <c r="Q18" i="31"/>
  <c r="R18" i="31" s="1"/>
  <c r="T18" i="31" s="1"/>
  <c r="S18" i="31"/>
  <c r="H16" i="40" l="1"/>
  <c r="I16" i="40"/>
  <c r="Q16" i="40"/>
  <c r="R16" i="40" s="1"/>
  <c r="T16" i="40" s="1"/>
  <c r="S16" i="40"/>
  <c r="H18" i="40"/>
  <c r="I18" i="40"/>
  <c r="Q18" i="40"/>
  <c r="R18" i="40" s="1"/>
  <c r="T18" i="40" s="1"/>
  <c r="S18" i="40"/>
  <c r="H16" i="43"/>
  <c r="I16" i="43"/>
  <c r="H17" i="43"/>
  <c r="I17" i="43"/>
  <c r="H18" i="43"/>
  <c r="I18" i="43"/>
  <c r="H19" i="43"/>
  <c r="I19" i="43"/>
  <c r="H20" i="43"/>
  <c r="I20" i="43"/>
  <c r="H21" i="43"/>
  <c r="I21" i="43"/>
  <c r="H22" i="43"/>
  <c r="I22" i="43"/>
  <c r="H23" i="43"/>
  <c r="I23" i="43"/>
  <c r="H24" i="43"/>
  <c r="I24" i="43"/>
  <c r="H25" i="43"/>
  <c r="I25" i="43"/>
  <c r="H26" i="43"/>
  <c r="I26" i="43"/>
  <c r="H27" i="43"/>
  <c r="I27" i="43"/>
  <c r="H28" i="43"/>
  <c r="I28" i="43"/>
  <c r="H29" i="43"/>
  <c r="I29" i="43"/>
  <c r="H30" i="43"/>
  <c r="I30" i="43"/>
  <c r="H32" i="43"/>
  <c r="I32" i="43"/>
  <c r="H33" i="43"/>
  <c r="I33" i="43"/>
  <c r="H34" i="43"/>
  <c r="I34" i="43"/>
  <c r="H35" i="43"/>
  <c r="I35" i="43"/>
  <c r="U29" i="40"/>
  <c r="Q17" i="29"/>
  <c r="R17" i="29" s="1"/>
  <c r="T17" i="29" s="1"/>
  <c r="S17" i="29"/>
  <c r="Q16" i="29"/>
  <c r="R16" i="29" s="1"/>
  <c r="T16" i="29" s="1"/>
  <c r="S16" i="29"/>
  <c r="Q20" i="29"/>
  <c r="R20" i="29" s="1"/>
  <c r="T20" i="29" s="1"/>
  <c r="S20" i="29"/>
  <c r="Q21" i="29"/>
  <c r="R21" i="29" s="1"/>
  <c r="T21" i="29" s="1"/>
  <c r="S21" i="29"/>
  <c r="Q29" i="29"/>
  <c r="R29" i="29" s="1"/>
  <c r="T29" i="29" s="1"/>
  <c r="S29" i="29"/>
  <c r="Q28" i="29"/>
  <c r="R28" i="29" s="1"/>
  <c r="T28" i="29" s="1"/>
  <c r="S28" i="29"/>
  <c r="Q22" i="29"/>
  <c r="R22" i="29" s="1"/>
  <c r="T22" i="29" s="1"/>
  <c r="S22" i="29"/>
  <c r="Q23" i="29"/>
  <c r="R23" i="29" s="1"/>
  <c r="T23" i="29" s="1"/>
  <c r="S23" i="29"/>
  <c r="Q24" i="29"/>
  <c r="R24" i="29" s="1"/>
  <c r="T24" i="29" s="1"/>
  <c r="S24" i="29"/>
  <c r="Q25" i="29"/>
  <c r="R25" i="29" s="1"/>
  <c r="T25" i="29" s="1"/>
  <c r="S25" i="29"/>
  <c r="Q26" i="29"/>
  <c r="R26" i="29" s="1"/>
  <c r="T26" i="29" s="1"/>
  <c r="S26" i="29"/>
  <c r="Q27" i="29"/>
  <c r="R27" i="29" s="1"/>
  <c r="T27" i="29" s="1"/>
  <c r="S27" i="29"/>
  <c r="Q30" i="29"/>
  <c r="R30" i="29" s="1"/>
  <c r="T30" i="29" s="1"/>
  <c r="S30" i="29"/>
  <c r="Q31" i="29"/>
  <c r="R31" i="29" s="1"/>
  <c r="T31" i="29" s="1"/>
  <c r="S31" i="29"/>
  <c r="Q32" i="29"/>
  <c r="R32" i="29" s="1"/>
  <c r="T32" i="29" s="1"/>
  <c r="S32" i="29"/>
  <c r="Q34" i="29"/>
  <c r="R34" i="29" s="1"/>
  <c r="T34" i="29" s="1"/>
  <c r="S34" i="29"/>
  <c r="Q35" i="29"/>
  <c r="R35" i="29" s="1"/>
  <c r="T35" i="29" s="1"/>
  <c r="S35" i="29"/>
  <c r="Q36" i="29"/>
  <c r="R36" i="29" s="1"/>
  <c r="T36" i="29" s="1"/>
  <c r="S36" i="29"/>
  <c r="Q37" i="29"/>
  <c r="R37" i="29" s="1"/>
  <c r="T37" i="29" s="1"/>
  <c r="S37" i="29"/>
  <c r="Q38" i="29"/>
  <c r="R38" i="29" s="1"/>
  <c r="T38" i="29" s="1"/>
  <c r="S38" i="29"/>
  <c r="Q39" i="29"/>
  <c r="R39" i="29" s="1"/>
  <c r="T39" i="29" s="1"/>
  <c r="S39" i="29"/>
  <c r="Q40" i="29"/>
  <c r="R40" i="29" s="1"/>
  <c r="T40" i="29" s="1"/>
  <c r="S40" i="29"/>
  <c r="Q41" i="29"/>
  <c r="R41" i="29" s="1"/>
  <c r="T41" i="29" s="1"/>
  <c r="S41" i="29"/>
  <c r="Q42" i="29"/>
  <c r="R42" i="29" s="1"/>
  <c r="T42" i="29" s="1"/>
  <c r="S42" i="29"/>
  <c r="Q43" i="29"/>
  <c r="R43" i="29" s="1"/>
  <c r="T43" i="29" s="1"/>
  <c r="S43" i="29"/>
  <c r="Q44" i="29"/>
  <c r="R44" i="29" s="1"/>
  <c r="T44" i="29" s="1"/>
  <c r="S44" i="29"/>
  <c r="Q45" i="29"/>
  <c r="R45" i="29" s="1"/>
  <c r="T45" i="29" s="1"/>
  <c r="S45" i="29"/>
  <c r="Q46" i="29"/>
  <c r="R46" i="29" s="1"/>
  <c r="T46" i="29" s="1"/>
  <c r="S46" i="29"/>
  <c r="Q47" i="29"/>
  <c r="R47" i="29" s="1"/>
  <c r="T47" i="29" s="1"/>
  <c r="S47" i="29"/>
  <c r="Q48" i="29"/>
  <c r="R48" i="29" s="1"/>
  <c r="T48" i="29" s="1"/>
  <c r="S48" i="29"/>
  <c r="Q50" i="29"/>
  <c r="R50" i="29" s="1"/>
  <c r="T50" i="29" s="1"/>
  <c r="S50" i="29"/>
  <c r="Q51" i="29"/>
  <c r="R51" i="29" s="1"/>
  <c r="T51" i="29" s="1"/>
  <c r="S51" i="29"/>
  <c r="Q49" i="29"/>
  <c r="R49" i="29" s="1"/>
  <c r="T49" i="29" s="1"/>
  <c r="S49" i="29"/>
  <c r="Q19" i="29"/>
  <c r="R19" i="29" s="1"/>
  <c r="T19" i="29" s="1"/>
  <c r="S19" i="29"/>
  <c r="Q18" i="29"/>
  <c r="R18" i="29" s="1"/>
  <c r="T18" i="29" s="1"/>
  <c r="S18" i="29"/>
  <c r="Q52" i="29"/>
  <c r="R52" i="29" s="1"/>
  <c r="T52" i="29" s="1"/>
  <c r="S52" i="29"/>
  <c r="Q53" i="29"/>
  <c r="R53" i="29" s="1"/>
  <c r="T53" i="29" s="1"/>
  <c r="S53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H61" i="41"/>
  <c r="I61" i="41"/>
  <c r="Q61" i="41"/>
  <c r="R61" i="41" s="1"/>
  <c r="T61" i="41" s="1"/>
  <c r="S61" i="41"/>
  <c r="H47" i="48" l="1"/>
  <c r="I47" i="48"/>
  <c r="Q47" i="48"/>
  <c r="R47" i="48" s="1"/>
  <c r="T47" i="48" s="1"/>
  <c r="S47" i="48"/>
  <c r="Q59" i="46" l="1"/>
  <c r="R59" i="46" s="1"/>
  <c r="T59" i="46" s="1"/>
  <c r="S59" i="46"/>
  <c r="H45" i="45"/>
  <c r="I45" i="45" s="1"/>
  <c r="Q45" i="45"/>
  <c r="R45" i="45" s="1"/>
  <c r="T45" i="45" s="1"/>
  <c r="S45" i="45"/>
  <c r="H117" i="50"/>
  <c r="I117" i="50"/>
  <c r="Q117" i="50"/>
  <c r="R117" i="50" s="1"/>
  <c r="T117" i="50" s="1"/>
  <c r="S117" i="50"/>
  <c r="H41" i="50"/>
  <c r="I41" i="50"/>
  <c r="Q41" i="50"/>
  <c r="R41" i="50" s="1"/>
  <c r="T41" i="50" s="1"/>
  <c r="S41" i="50"/>
  <c r="H111" i="50"/>
  <c r="I111" i="50"/>
  <c r="Q111" i="50"/>
  <c r="R111" i="50" s="1"/>
  <c r="T111" i="50" s="1"/>
  <c r="S111" i="50"/>
  <c r="H95" i="50"/>
  <c r="I95" i="50"/>
  <c r="Q95" i="50"/>
  <c r="R95" i="50" s="1"/>
  <c r="T95" i="50" s="1"/>
  <c r="S95" i="50"/>
  <c r="H79" i="50"/>
  <c r="I79" i="50"/>
  <c r="Q79" i="50"/>
  <c r="R79" i="50" s="1"/>
  <c r="T79" i="50" s="1"/>
  <c r="S79" i="50"/>
  <c r="H36" i="50"/>
  <c r="I36" i="50"/>
  <c r="Q36" i="50"/>
  <c r="R36" i="50" s="1"/>
  <c r="T36" i="50" s="1"/>
  <c r="S36" i="50"/>
  <c r="H16" i="49"/>
  <c r="I16" i="49"/>
  <c r="Q16" i="49"/>
  <c r="R16" i="49" s="1"/>
  <c r="T16" i="49" s="1"/>
  <c r="S16" i="49"/>
  <c r="H17" i="49"/>
  <c r="I17" i="49"/>
  <c r="Q17" i="49"/>
  <c r="R17" i="49" s="1"/>
  <c r="T17" i="49" s="1"/>
  <c r="S17" i="49"/>
  <c r="H20" i="49"/>
  <c r="I20" i="49"/>
  <c r="Q20" i="49"/>
  <c r="R20" i="49" s="1"/>
  <c r="T20" i="49" s="1"/>
  <c r="S20" i="49"/>
  <c r="H19" i="49"/>
  <c r="I19" i="49"/>
  <c r="Q19" i="49"/>
  <c r="R19" i="49" s="1"/>
  <c r="T19" i="49" s="1"/>
  <c r="S19" i="49"/>
  <c r="H22" i="49"/>
  <c r="I22" i="49"/>
  <c r="Q22" i="49"/>
  <c r="R22" i="49" s="1"/>
  <c r="T22" i="49" s="1"/>
  <c r="S22" i="49"/>
  <c r="H38" i="49"/>
  <c r="I38" i="49"/>
  <c r="Q38" i="49"/>
  <c r="R38" i="49" s="1"/>
  <c r="T38" i="49" s="1"/>
  <c r="S38" i="49"/>
  <c r="H45" i="49"/>
  <c r="I45" i="49"/>
  <c r="Q45" i="49"/>
  <c r="R45" i="49" s="1"/>
  <c r="T45" i="49" s="1"/>
  <c r="S45" i="49"/>
  <c r="H44" i="49"/>
  <c r="I44" i="49"/>
  <c r="Q44" i="49"/>
  <c r="R44" i="49" s="1"/>
  <c r="T44" i="49" s="1"/>
  <c r="S44" i="49"/>
  <c r="H54" i="49"/>
  <c r="I54" i="49"/>
  <c r="Q54" i="49"/>
  <c r="R54" i="49" s="1"/>
  <c r="T54" i="49" s="1"/>
  <c r="S54" i="49"/>
  <c r="H24" i="49"/>
  <c r="I24" i="49"/>
  <c r="Q24" i="49"/>
  <c r="R24" i="49" s="1"/>
  <c r="T24" i="49" s="1"/>
  <c r="S24" i="49"/>
  <c r="H40" i="47" l="1"/>
  <c r="I40" i="47"/>
  <c r="Q40" i="47"/>
  <c r="R40" i="47" s="1"/>
  <c r="T40" i="47" s="1"/>
  <c r="S40" i="47"/>
  <c r="H47" i="47"/>
  <c r="I47" i="47"/>
  <c r="Q47" i="47"/>
  <c r="R47" i="47" s="1"/>
  <c r="T47" i="47" s="1"/>
  <c r="S47" i="47"/>
  <c r="H36" i="47"/>
  <c r="I36" i="47"/>
  <c r="Q36" i="47"/>
  <c r="R36" i="47" s="1"/>
  <c r="T36" i="47" s="1"/>
  <c r="S36" i="47"/>
  <c r="H27" i="47"/>
  <c r="I27" i="47"/>
  <c r="Q27" i="47"/>
  <c r="R27" i="47" s="1"/>
  <c r="T27" i="47" s="1"/>
  <c r="S27" i="47"/>
  <c r="H34" i="47"/>
  <c r="I34" i="47"/>
  <c r="Q34" i="47"/>
  <c r="R34" i="47" s="1"/>
  <c r="T34" i="47" s="1"/>
  <c r="S34" i="47"/>
  <c r="Q91" i="46"/>
  <c r="R91" i="46" s="1"/>
  <c r="T91" i="46" s="1"/>
  <c r="S91" i="46"/>
  <c r="Q80" i="46"/>
  <c r="R80" i="46" s="1"/>
  <c r="T80" i="46" s="1"/>
  <c r="S80" i="46"/>
  <c r="Q81" i="46"/>
  <c r="R81" i="46" s="1"/>
  <c r="T81" i="46" s="1"/>
  <c r="S81" i="46"/>
  <c r="Q65" i="46"/>
  <c r="R65" i="46" s="1"/>
  <c r="T65" i="46" s="1"/>
  <c r="S65" i="46"/>
  <c r="Q66" i="46"/>
  <c r="R66" i="46" s="1"/>
  <c r="T66" i="46" s="1"/>
  <c r="S66" i="46"/>
  <c r="Q53" i="46"/>
  <c r="R53" i="46" s="1"/>
  <c r="T53" i="46" s="1"/>
  <c r="S53" i="46"/>
  <c r="H37" i="41"/>
  <c r="I37" i="41"/>
  <c r="Q37" i="41"/>
  <c r="R37" i="41" s="1"/>
  <c r="T37" i="41" s="1"/>
  <c r="S37" i="41"/>
  <c r="Q36" i="46"/>
  <c r="R36" i="46" s="1"/>
  <c r="T36" i="46" s="1"/>
  <c r="S36" i="46"/>
  <c r="Q40" i="46"/>
  <c r="R40" i="46" s="1"/>
  <c r="T40" i="46" s="1"/>
  <c r="S40" i="46"/>
  <c r="Q16" i="46"/>
  <c r="R16" i="46" s="1"/>
  <c r="T16" i="46" s="1"/>
  <c r="S16" i="46"/>
  <c r="H18" i="44" l="1"/>
  <c r="I18" i="44"/>
  <c r="Q18" i="44"/>
  <c r="R18" i="44" s="1"/>
  <c r="T18" i="44" s="1"/>
  <c r="S18" i="44"/>
  <c r="Q27" i="43"/>
  <c r="R27" i="43" s="1"/>
  <c r="T27" i="43" s="1"/>
  <c r="S27" i="43"/>
  <c r="Q26" i="43"/>
  <c r="R26" i="43" s="1"/>
  <c r="T26" i="43" s="1"/>
  <c r="S26" i="43"/>
  <c r="Q25" i="43"/>
  <c r="R25" i="43" s="1"/>
  <c r="T25" i="43" s="1"/>
  <c r="S25" i="43"/>
  <c r="H33" i="42"/>
  <c r="I33" i="42"/>
  <c r="Q33" i="42"/>
  <c r="R33" i="42" s="1"/>
  <c r="T33" i="42" s="1"/>
  <c r="S33" i="42"/>
  <c r="H26" i="42"/>
  <c r="I26" i="42"/>
  <c r="Q26" i="42"/>
  <c r="R26" i="42" s="1"/>
  <c r="T26" i="42" s="1"/>
  <c r="S26" i="42"/>
  <c r="H27" i="42"/>
  <c r="I27" i="42"/>
  <c r="Q27" i="42"/>
  <c r="R27" i="42" s="1"/>
  <c r="T27" i="42" s="1"/>
  <c r="S27" i="42"/>
  <c r="H21" i="42"/>
  <c r="I21" i="42"/>
  <c r="Q21" i="42"/>
  <c r="R21" i="42" s="1"/>
  <c r="T21" i="42" s="1"/>
  <c r="S21" i="42"/>
  <c r="H16" i="42"/>
  <c r="I16" i="42"/>
  <c r="Q16" i="42"/>
  <c r="R16" i="42" s="1"/>
  <c r="T16" i="42" s="1"/>
  <c r="S16" i="42"/>
  <c r="H37" i="42"/>
  <c r="I37" i="42"/>
  <c r="Q37" i="42"/>
  <c r="R37" i="42" s="1"/>
  <c r="T37" i="42" s="1"/>
  <c r="S37" i="42"/>
  <c r="H58" i="41" l="1"/>
  <c r="I58" i="41"/>
  <c r="Q58" i="41"/>
  <c r="R58" i="41" s="1"/>
  <c r="T58" i="41" s="1"/>
  <c r="S58" i="41"/>
  <c r="H57" i="41"/>
  <c r="I57" i="41"/>
  <c r="Q57" i="41"/>
  <c r="R57" i="41" s="1"/>
  <c r="T57" i="41" s="1"/>
  <c r="S57" i="41"/>
  <c r="H49" i="41"/>
  <c r="I49" i="41"/>
  <c r="Q49" i="41"/>
  <c r="R49" i="41" s="1"/>
  <c r="T49" i="41" s="1"/>
  <c r="S49" i="41"/>
  <c r="H44" i="41"/>
  <c r="I44" i="41"/>
  <c r="Q44" i="41"/>
  <c r="R44" i="41" s="1"/>
  <c r="T44" i="41" s="1"/>
  <c r="S44" i="41"/>
  <c r="H22" i="39"/>
  <c r="I22" i="39"/>
  <c r="Q22" i="39"/>
  <c r="R22" i="39" s="1"/>
  <c r="T22" i="39" s="1"/>
  <c r="S22" i="39"/>
  <c r="H33" i="38"/>
  <c r="I33" i="38" s="1"/>
  <c r="Q33" i="38"/>
  <c r="R33" i="38" s="1"/>
  <c r="T33" i="38" s="1"/>
  <c r="S33" i="38"/>
  <c r="H27" i="38"/>
  <c r="I27" i="38"/>
  <c r="Q27" i="38"/>
  <c r="R27" i="38" s="1"/>
  <c r="T27" i="38" s="1"/>
  <c r="S27" i="38"/>
  <c r="H25" i="38"/>
  <c r="I25" i="38"/>
  <c r="Q25" i="38"/>
  <c r="R25" i="38" s="1"/>
  <c r="T25" i="38" s="1"/>
  <c r="S25" i="38"/>
  <c r="H21" i="38"/>
  <c r="I21" i="38"/>
  <c r="Q21" i="38"/>
  <c r="R21" i="38" s="1"/>
  <c r="T21" i="38" s="1"/>
  <c r="S21" i="38"/>
  <c r="H24" i="35"/>
  <c r="I24" i="35"/>
  <c r="Q24" i="35"/>
  <c r="R24" i="35" s="1"/>
  <c r="T24" i="35" s="1"/>
  <c r="S24" i="35"/>
  <c r="H22" i="35"/>
  <c r="I22" i="35"/>
  <c r="Q22" i="35"/>
  <c r="R22" i="35" s="1"/>
  <c r="T22" i="35" s="1"/>
  <c r="S22" i="35"/>
  <c r="H55" i="34"/>
  <c r="I55" i="34" s="1"/>
  <c r="Q55" i="34"/>
  <c r="R55" i="34" s="1"/>
  <c r="T55" i="34" s="1"/>
  <c r="S55" i="34"/>
  <c r="H52" i="34"/>
  <c r="I52" i="34" s="1"/>
  <c r="Q52" i="34"/>
  <c r="R52" i="34" s="1"/>
  <c r="T52" i="34" s="1"/>
  <c r="S52" i="34"/>
  <c r="H51" i="34"/>
  <c r="I51" i="34" s="1"/>
  <c r="Q51" i="34"/>
  <c r="R51" i="34" s="1"/>
  <c r="T51" i="34" s="1"/>
  <c r="S51" i="34"/>
  <c r="H26" i="34"/>
  <c r="I26" i="34"/>
  <c r="Q26" i="34"/>
  <c r="R26" i="34" s="1"/>
  <c r="T26" i="34" s="1"/>
  <c r="S26" i="34"/>
  <c r="H32" i="34"/>
  <c r="I32" i="34" s="1"/>
  <c r="Q32" i="34"/>
  <c r="R32" i="34" s="1"/>
  <c r="T32" i="34" s="1"/>
  <c r="S32" i="34"/>
  <c r="H30" i="34"/>
  <c r="I30" i="34" s="1"/>
  <c r="Q30" i="34"/>
  <c r="R30" i="34" s="1"/>
  <c r="T30" i="34" s="1"/>
  <c r="S30" i="34"/>
  <c r="H21" i="34"/>
  <c r="I21" i="34" s="1"/>
  <c r="Q21" i="34"/>
  <c r="R21" i="34" s="1"/>
  <c r="T21" i="34" s="1"/>
  <c r="S21" i="34"/>
  <c r="H16" i="33"/>
  <c r="I16" i="33"/>
  <c r="Q16" i="33"/>
  <c r="R16" i="33" s="1"/>
  <c r="T16" i="33" s="1"/>
  <c r="S16" i="33"/>
  <c r="H16" i="32"/>
  <c r="I16" i="32"/>
  <c r="Q16" i="32"/>
  <c r="R16" i="32" s="1"/>
  <c r="T16" i="32" s="1"/>
  <c r="S16" i="32"/>
  <c r="H19" i="29"/>
  <c r="I19" i="29" s="1"/>
  <c r="H18" i="29"/>
  <c r="I18" i="29" s="1"/>
  <c r="H28" i="29"/>
  <c r="I28" i="29" s="1"/>
  <c r="H27" i="29"/>
  <c r="I27" i="29"/>
  <c r="H29" i="29"/>
  <c r="I29" i="29" s="1"/>
  <c r="H16" i="29"/>
  <c r="I16" i="29"/>
  <c r="B13" i="52" l="1"/>
  <c r="B12" i="52"/>
  <c r="F35" i="28"/>
  <c r="S22" i="52"/>
  <c r="Q22" i="52"/>
  <c r="R22" i="52" s="1"/>
  <c r="T22" i="52" s="1"/>
  <c r="H22" i="52"/>
  <c r="I22" i="52" s="1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H29" i="50"/>
  <c r="H30" i="50"/>
  <c r="H31" i="50"/>
  <c r="H32" i="50"/>
  <c r="H33" i="50"/>
  <c r="H34" i="50"/>
  <c r="H35" i="50"/>
  <c r="H37" i="50"/>
  <c r="H38" i="50"/>
  <c r="H39" i="50"/>
  <c r="H40" i="50"/>
  <c r="H42" i="50"/>
  <c r="H43" i="50"/>
  <c r="H44" i="50"/>
  <c r="H45" i="50"/>
  <c r="H46" i="50"/>
  <c r="H47" i="50"/>
  <c r="H48" i="50"/>
  <c r="H49" i="50"/>
  <c r="H50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80" i="50"/>
  <c r="H81" i="50"/>
  <c r="H82" i="50"/>
  <c r="H83" i="50"/>
  <c r="H84" i="50"/>
  <c r="H85" i="50"/>
  <c r="I29" i="50"/>
  <c r="I30" i="50"/>
  <c r="I31" i="50"/>
  <c r="I32" i="50"/>
  <c r="I33" i="50"/>
  <c r="I34" i="50"/>
  <c r="I35" i="50"/>
  <c r="I37" i="50"/>
  <c r="I38" i="50"/>
  <c r="I39" i="50"/>
  <c r="I40" i="50"/>
  <c r="I42" i="50"/>
  <c r="I43" i="50"/>
  <c r="I44" i="50"/>
  <c r="I45" i="50"/>
  <c r="I46" i="50"/>
  <c r="I47" i="50"/>
  <c r="I48" i="50"/>
  <c r="I49" i="50"/>
  <c r="I50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80" i="50"/>
  <c r="I81" i="50"/>
  <c r="I82" i="50"/>
  <c r="I83" i="50"/>
  <c r="I84" i="50"/>
  <c r="I85" i="50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80" i="50"/>
  <c r="R80" i="50" s="1"/>
  <c r="T80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R84" i="50" s="1"/>
  <c r="T84" i="50" s="1"/>
  <c r="Q85" i="50"/>
  <c r="R85" i="50" s="1"/>
  <c r="T85" i="50" s="1"/>
  <c r="S29" i="50"/>
  <c r="S30" i="50"/>
  <c r="S31" i="50"/>
  <c r="S32" i="50"/>
  <c r="S33" i="50"/>
  <c r="S34" i="50"/>
  <c r="S35" i="50"/>
  <c r="S37" i="50"/>
  <c r="S38" i="50"/>
  <c r="S39" i="50"/>
  <c r="S40" i="50"/>
  <c r="S42" i="50"/>
  <c r="S43" i="50"/>
  <c r="S44" i="50"/>
  <c r="S45" i="50"/>
  <c r="S46" i="50"/>
  <c r="S47" i="50"/>
  <c r="S48" i="50"/>
  <c r="S49" i="50"/>
  <c r="S50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80" i="50"/>
  <c r="S81" i="50"/>
  <c r="S82" i="50"/>
  <c r="S83" i="50"/>
  <c r="S84" i="50"/>
  <c r="S85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86" i="50"/>
  <c r="H87" i="50"/>
  <c r="H88" i="50"/>
  <c r="H89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86" i="50"/>
  <c r="I87" i="50"/>
  <c r="I88" i="50"/>
  <c r="I89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86" i="50"/>
  <c r="S87" i="50"/>
  <c r="S88" i="50"/>
  <c r="S89" i="50"/>
  <c r="H90" i="50"/>
  <c r="H91" i="50"/>
  <c r="H92" i="50"/>
  <c r="H93" i="50"/>
  <c r="H94" i="50"/>
  <c r="H96" i="50"/>
  <c r="H97" i="50"/>
  <c r="H98" i="50"/>
  <c r="H99" i="50"/>
  <c r="H100" i="50"/>
  <c r="H101" i="50"/>
  <c r="H102" i="50"/>
  <c r="H103" i="50"/>
  <c r="H104" i="50"/>
  <c r="H105" i="50"/>
  <c r="H106" i="50"/>
  <c r="I90" i="50"/>
  <c r="I91" i="50"/>
  <c r="I92" i="50"/>
  <c r="I93" i="50"/>
  <c r="I94" i="50"/>
  <c r="I96" i="50"/>
  <c r="I97" i="50"/>
  <c r="I98" i="50"/>
  <c r="I99" i="50"/>
  <c r="I100" i="50"/>
  <c r="I101" i="50"/>
  <c r="I102" i="50"/>
  <c r="I103" i="50"/>
  <c r="I104" i="50"/>
  <c r="I105" i="50"/>
  <c r="I106" i="50"/>
  <c r="Q90" i="50"/>
  <c r="R90" i="50" s="1"/>
  <c r="T90" i="50" s="1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S90" i="50"/>
  <c r="S91" i="50"/>
  <c r="S92" i="50"/>
  <c r="S93" i="50"/>
  <c r="S94" i="50"/>
  <c r="S96" i="50"/>
  <c r="S97" i="50"/>
  <c r="S98" i="50"/>
  <c r="S99" i="50"/>
  <c r="S100" i="50"/>
  <c r="S101" i="50"/>
  <c r="S102" i="50"/>
  <c r="S103" i="50"/>
  <c r="S104" i="50"/>
  <c r="S105" i="50"/>
  <c r="S106" i="50"/>
  <c r="H107" i="50"/>
  <c r="H108" i="50"/>
  <c r="H109" i="50"/>
  <c r="H110" i="50"/>
  <c r="H112" i="50"/>
  <c r="H113" i="50"/>
  <c r="H114" i="50"/>
  <c r="H115" i="50"/>
  <c r="H118" i="50"/>
  <c r="H116" i="50"/>
  <c r="I107" i="50"/>
  <c r="I108" i="50"/>
  <c r="I109" i="50"/>
  <c r="I110" i="50"/>
  <c r="I112" i="50"/>
  <c r="I113" i="50"/>
  <c r="I114" i="50"/>
  <c r="I115" i="50"/>
  <c r="I118" i="50"/>
  <c r="I116" i="50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8" i="50"/>
  <c r="R118" i="50" s="1"/>
  <c r="T118" i="50" s="1"/>
  <c r="Q116" i="50"/>
  <c r="R116" i="50" s="1"/>
  <c r="T116" i="50" s="1"/>
  <c r="S107" i="50"/>
  <c r="S108" i="50"/>
  <c r="S109" i="50"/>
  <c r="S110" i="50"/>
  <c r="S112" i="50"/>
  <c r="S113" i="50"/>
  <c r="S114" i="50"/>
  <c r="S115" i="50"/>
  <c r="S118" i="50"/>
  <c r="S116" i="50"/>
  <c r="H31" i="49"/>
  <c r="I31" i="49"/>
  <c r="Q31" i="49"/>
  <c r="R31" i="49" s="1"/>
  <c r="T31" i="49" s="1"/>
  <c r="S31" i="49"/>
  <c r="H50" i="49"/>
  <c r="I50" i="49"/>
  <c r="Q50" i="49"/>
  <c r="R50" i="49" s="1"/>
  <c r="T50" i="49" s="1"/>
  <c r="S50" i="49"/>
  <c r="H25" i="49"/>
  <c r="H26" i="49"/>
  <c r="H27" i="49"/>
  <c r="H32" i="49"/>
  <c r="H30" i="49"/>
  <c r="H35" i="49"/>
  <c r="H33" i="49"/>
  <c r="H34" i="49"/>
  <c r="H36" i="49"/>
  <c r="H37" i="49"/>
  <c r="H39" i="49"/>
  <c r="H40" i="49"/>
  <c r="H41" i="49"/>
  <c r="H42" i="49"/>
  <c r="I25" i="49"/>
  <c r="I26" i="49"/>
  <c r="I27" i="49"/>
  <c r="I32" i="49"/>
  <c r="I30" i="49"/>
  <c r="I35" i="49"/>
  <c r="I33" i="49"/>
  <c r="I34" i="49"/>
  <c r="I36" i="49"/>
  <c r="I37" i="49"/>
  <c r="I39" i="49"/>
  <c r="I40" i="49"/>
  <c r="I41" i="49"/>
  <c r="I42" i="49"/>
  <c r="Q25" i="49"/>
  <c r="R25" i="49" s="1"/>
  <c r="T25" i="49" s="1"/>
  <c r="Q26" i="49"/>
  <c r="R26" i="49" s="1"/>
  <c r="T26" i="49" s="1"/>
  <c r="Q27" i="49"/>
  <c r="R27" i="49" s="1"/>
  <c r="T27" i="49" s="1"/>
  <c r="Q32" i="49"/>
  <c r="R32" i="49" s="1"/>
  <c r="T32" i="49" s="1"/>
  <c r="Q30" i="49"/>
  <c r="R30" i="49" s="1"/>
  <c r="T30" i="49" s="1"/>
  <c r="Q35" i="49"/>
  <c r="R35" i="49" s="1"/>
  <c r="T35" i="49" s="1"/>
  <c r="Q33" i="49"/>
  <c r="R33" i="49" s="1"/>
  <c r="T33" i="49" s="1"/>
  <c r="Q34" i="49"/>
  <c r="R34" i="49" s="1"/>
  <c r="T34" i="49" s="1"/>
  <c r="Q36" i="49"/>
  <c r="R36" i="49" s="1"/>
  <c r="T36" i="49" s="1"/>
  <c r="Q37" i="49"/>
  <c r="R37" i="49" s="1"/>
  <c r="T37" i="49" s="1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25" i="49"/>
  <c r="S26" i="49"/>
  <c r="S27" i="49"/>
  <c r="S32" i="49"/>
  <c r="S30" i="49"/>
  <c r="S35" i="49"/>
  <c r="S33" i="49"/>
  <c r="S34" i="49"/>
  <c r="S36" i="49"/>
  <c r="S37" i="49"/>
  <c r="S39" i="49"/>
  <c r="S40" i="49"/>
  <c r="S41" i="49"/>
  <c r="S42" i="49"/>
  <c r="H21" i="49"/>
  <c r="H23" i="49"/>
  <c r="H46" i="49"/>
  <c r="H47" i="49"/>
  <c r="H48" i="49"/>
  <c r="I21" i="49"/>
  <c r="I23" i="49"/>
  <c r="I46" i="49"/>
  <c r="I47" i="49"/>
  <c r="I48" i="49"/>
  <c r="Q21" i="49"/>
  <c r="R21" i="49" s="1"/>
  <c r="T21" i="49" s="1"/>
  <c r="Q23" i="49"/>
  <c r="R23" i="49" s="1"/>
  <c r="T23" i="49" s="1"/>
  <c r="Q46" i="49"/>
  <c r="R46" i="49" s="1"/>
  <c r="T46" i="49" s="1"/>
  <c r="Q47" i="49"/>
  <c r="R47" i="49" s="1"/>
  <c r="T47" i="49" s="1"/>
  <c r="Q48" i="49"/>
  <c r="R48" i="49" s="1"/>
  <c r="T48" i="49" s="1"/>
  <c r="S21" i="49"/>
  <c r="S23" i="49"/>
  <c r="S46" i="49"/>
  <c r="S47" i="49"/>
  <c r="S48" i="49"/>
  <c r="H43" i="49"/>
  <c r="H28" i="49"/>
  <c r="H49" i="49"/>
  <c r="H51" i="49"/>
  <c r="I43" i="49"/>
  <c r="I28" i="49"/>
  <c r="I49" i="49"/>
  <c r="I51" i="49"/>
  <c r="Q43" i="49"/>
  <c r="R43" i="49" s="1"/>
  <c r="T43" i="49" s="1"/>
  <c r="Q28" i="49"/>
  <c r="R28" i="49" s="1"/>
  <c r="T28" i="49" s="1"/>
  <c r="Q49" i="49"/>
  <c r="R49" i="49" s="1"/>
  <c r="T49" i="49" s="1"/>
  <c r="Q51" i="49"/>
  <c r="R51" i="49" s="1"/>
  <c r="T51" i="49" s="1"/>
  <c r="S43" i="49"/>
  <c r="S28" i="49"/>
  <c r="S49" i="49"/>
  <c r="S51" i="49"/>
  <c r="H45" i="48"/>
  <c r="I45" i="48"/>
  <c r="Q45" i="48"/>
  <c r="R45" i="48" s="1"/>
  <c r="T45" i="48" s="1"/>
  <c r="S45" i="48"/>
  <c r="H18" i="48"/>
  <c r="H19" i="48"/>
  <c r="H20" i="48"/>
  <c r="H21" i="48"/>
  <c r="H22" i="48"/>
  <c r="H23" i="48"/>
  <c r="I18" i="48"/>
  <c r="I19" i="48"/>
  <c r="I20" i="48"/>
  <c r="I21" i="48"/>
  <c r="I22" i="48"/>
  <c r="I23" i="48"/>
  <c r="Q18" i="48"/>
  <c r="R18" i="48" s="1"/>
  <c r="T18" i="48" s="1"/>
  <c r="Q19" i="48"/>
  <c r="R19" i="48" s="1"/>
  <c r="T19" i="48" s="1"/>
  <c r="Q20" i="48"/>
  <c r="Q21" i="48"/>
  <c r="R21" i="48" s="1"/>
  <c r="T21" i="48" s="1"/>
  <c r="Q22" i="48"/>
  <c r="R22" i="48" s="1"/>
  <c r="T22" i="48" s="1"/>
  <c r="Q23" i="48"/>
  <c r="R23" i="48" s="1"/>
  <c r="T23" i="48" s="1"/>
  <c r="R20" i="48"/>
  <c r="T20" i="48" s="1"/>
  <c r="S18" i="48"/>
  <c r="S19" i="48"/>
  <c r="S20" i="48"/>
  <c r="S21" i="48"/>
  <c r="S22" i="48"/>
  <c r="S23" i="48"/>
  <c r="H24" i="48"/>
  <c r="H25" i="48"/>
  <c r="H26" i="48"/>
  <c r="H27" i="48"/>
  <c r="H28" i="48"/>
  <c r="H29" i="48"/>
  <c r="H30" i="48"/>
  <c r="H31" i="48"/>
  <c r="I24" i="48"/>
  <c r="I25" i="48"/>
  <c r="I26" i="48"/>
  <c r="I27" i="48"/>
  <c r="I28" i="48"/>
  <c r="I29" i="48"/>
  <c r="I30" i="48"/>
  <c r="I31" i="48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S24" i="48"/>
  <c r="S25" i="48"/>
  <c r="S26" i="48"/>
  <c r="S27" i="48"/>
  <c r="S28" i="48"/>
  <c r="S29" i="48"/>
  <c r="S30" i="48"/>
  <c r="S31" i="48"/>
  <c r="H32" i="48"/>
  <c r="H33" i="48"/>
  <c r="H34" i="48"/>
  <c r="H35" i="48"/>
  <c r="H36" i="48"/>
  <c r="H37" i="48"/>
  <c r="H38" i="48"/>
  <c r="I32" i="48"/>
  <c r="I33" i="48"/>
  <c r="I34" i="48"/>
  <c r="I35" i="48"/>
  <c r="I36" i="48"/>
  <c r="I37" i="48"/>
  <c r="I38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S32" i="48"/>
  <c r="S33" i="48"/>
  <c r="S34" i="48"/>
  <c r="S35" i="48"/>
  <c r="S36" i="48"/>
  <c r="S37" i="48"/>
  <c r="S38" i="48"/>
  <c r="H39" i="48"/>
  <c r="I39" i="48"/>
  <c r="Q39" i="48"/>
  <c r="R39" i="48" s="1"/>
  <c r="T39" i="48" s="1"/>
  <c r="S39" i="48"/>
  <c r="H41" i="48"/>
  <c r="I41" i="48"/>
  <c r="Q41" i="48"/>
  <c r="R41" i="48" s="1"/>
  <c r="T41" i="48" s="1"/>
  <c r="S41" i="48"/>
  <c r="H42" i="48"/>
  <c r="H43" i="48"/>
  <c r="I42" i="48"/>
  <c r="I43" i="48"/>
  <c r="Q42" i="48"/>
  <c r="R42" i="48" s="1"/>
  <c r="T42" i="48" s="1"/>
  <c r="Q43" i="48"/>
  <c r="R43" i="48" s="1"/>
  <c r="T43" i="48" s="1"/>
  <c r="S42" i="48"/>
  <c r="S43" i="48"/>
  <c r="I17" i="47"/>
  <c r="H18" i="47"/>
  <c r="I18" i="47"/>
  <c r="H19" i="47"/>
  <c r="I19" i="47"/>
  <c r="H20" i="47"/>
  <c r="I20" i="47"/>
  <c r="H21" i="47"/>
  <c r="I21" i="47"/>
  <c r="H22" i="47"/>
  <c r="I22" i="47"/>
  <c r="H23" i="47"/>
  <c r="I23" i="47"/>
  <c r="H24" i="47"/>
  <c r="I24" i="47"/>
  <c r="I16" i="47"/>
  <c r="H25" i="47"/>
  <c r="H26" i="47"/>
  <c r="I25" i="47"/>
  <c r="I26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S17" i="47"/>
  <c r="S18" i="47"/>
  <c r="S19" i="47"/>
  <c r="S20" i="47"/>
  <c r="S21" i="47"/>
  <c r="S22" i="47"/>
  <c r="S23" i="47"/>
  <c r="S24" i="47"/>
  <c r="S25" i="47"/>
  <c r="S26" i="47"/>
  <c r="H28" i="47"/>
  <c r="H31" i="47"/>
  <c r="H32" i="47"/>
  <c r="H33" i="47"/>
  <c r="H35" i="47"/>
  <c r="H38" i="47"/>
  <c r="I28" i="47"/>
  <c r="I29" i="47"/>
  <c r="I31" i="47"/>
  <c r="I32" i="47"/>
  <c r="I33" i="47"/>
  <c r="I35" i="47"/>
  <c r="I37" i="47"/>
  <c r="I38" i="47"/>
  <c r="Q28" i="47"/>
  <c r="R28" i="47" s="1"/>
  <c r="T28" i="47" s="1"/>
  <c r="Q31" i="47"/>
  <c r="R31" i="47" s="1"/>
  <c r="T31" i="47" s="1"/>
  <c r="Q32" i="47"/>
  <c r="R32" i="47" s="1"/>
  <c r="T32" i="47" s="1"/>
  <c r="Q33" i="47"/>
  <c r="R33" i="47" s="1"/>
  <c r="T33" i="47" s="1"/>
  <c r="Q35" i="47"/>
  <c r="R35" i="47" s="1"/>
  <c r="T35" i="47" s="1"/>
  <c r="Q38" i="47"/>
  <c r="R38" i="47" s="1"/>
  <c r="T38" i="47" s="1"/>
  <c r="S28" i="47"/>
  <c r="S31" i="47"/>
  <c r="S32" i="47"/>
  <c r="S33" i="47"/>
  <c r="S35" i="47"/>
  <c r="S38" i="47"/>
  <c r="H39" i="47"/>
  <c r="H41" i="47"/>
  <c r="H42" i="47"/>
  <c r="I39" i="47"/>
  <c r="I41" i="47"/>
  <c r="I42" i="47"/>
  <c r="Q39" i="47"/>
  <c r="R39" i="47" s="1"/>
  <c r="T39" i="47" s="1"/>
  <c r="Q41" i="47"/>
  <c r="R41" i="47" s="1"/>
  <c r="T41" i="47" s="1"/>
  <c r="Q42" i="47"/>
  <c r="R42" i="47" s="1"/>
  <c r="T42" i="47" s="1"/>
  <c r="S39" i="47"/>
  <c r="S41" i="47"/>
  <c r="S42" i="47"/>
  <c r="H43" i="47"/>
  <c r="H44" i="47"/>
  <c r="H45" i="47"/>
  <c r="H46" i="47"/>
  <c r="I43" i="47"/>
  <c r="I44" i="47"/>
  <c r="I45" i="47"/>
  <c r="I46" i="47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S43" i="47"/>
  <c r="S44" i="47"/>
  <c r="S45" i="47"/>
  <c r="S46" i="47"/>
  <c r="H48" i="47"/>
  <c r="H49" i="47"/>
  <c r="I48" i="47"/>
  <c r="I49" i="47"/>
  <c r="Q48" i="47"/>
  <c r="R48" i="47" s="1"/>
  <c r="T48" i="47" s="1"/>
  <c r="Q49" i="47"/>
  <c r="R49" i="47" s="1"/>
  <c r="T49" i="47" s="1"/>
  <c r="S48" i="47"/>
  <c r="S49" i="47"/>
  <c r="Q97" i="46"/>
  <c r="R97" i="46" s="1"/>
  <c r="T97" i="46" s="1"/>
  <c r="Q98" i="46"/>
  <c r="R98" i="46" s="1"/>
  <c r="T98" i="46" s="1"/>
  <c r="Q99" i="46"/>
  <c r="R99" i="46" s="1"/>
  <c r="T99" i="46" s="1"/>
  <c r="Q101" i="46"/>
  <c r="R101" i="46" s="1"/>
  <c r="T101" i="46" s="1"/>
  <c r="Q100" i="46"/>
  <c r="R100" i="46" s="1"/>
  <c r="T100" i="46" s="1"/>
  <c r="Q102" i="46"/>
  <c r="R102" i="46" s="1"/>
  <c r="T102" i="46" s="1"/>
  <c r="Q35" i="46"/>
  <c r="R35" i="46" s="1"/>
  <c r="T35" i="46" s="1"/>
  <c r="Q58" i="46"/>
  <c r="R58" i="46" s="1"/>
  <c r="T58" i="46" s="1"/>
  <c r="Q41" i="46"/>
  <c r="R41" i="46" s="1"/>
  <c r="T41" i="46" s="1"/>
  <c r="Q42" i="46"/>
  <c r="R42" i="46" s="1"/>
  <c r="T42" i="46" s="1"/>
  <c r="Q47" i="46"/>
  <c r="R47" i="46" s="1"/>
  <c r="T47" i="46" s="1"/>
  <c r="Q64" i="46"/>
  <c r="R64" i="46" s="1"/>
  <c r="T64" i="46" s="1"/>
  <c r="S97" i="46"/>
  <c r="S98" i="46"/>
  <c r="S99" i="46"/>
  <c r="S101" i="46"/>
  <c r="S100" i="46"/>
  <c r="S102" i="46"/>
  <c r="S35" i="46"/>
  <c r="S58" i="46"/>
  <c r="S41" i="46"/>
  <c r="S42" i="46"/>
  <c r="S47" i="46"/>
  <c r="S64" i="46"/>
  <c r="Q62" i="46"/>
  <c r="R62" i="46" s="1"/>
  <c r="T62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82" i="46"/>
  <c r="R82" i="46" s="1"/>
  <c r="T82" i="46" s="1"/>
  <c r="Q83" i="46"/>
  <c r="R83" i="46" s="1"/>
  <c r="T83" i="46" s="1"/>
  <c r="Q84" i="46"/>
  <c r="R84" i="46" s="1"/>
  <c r="T84" i="46" s="1"/>
  <c r="S62" i="46"/>
  <c r="S67" i="46"/>
  <c r="S68" i="46"/>
  <c r="S69" i="46"/>
  <c r="S70" i="46"/>
  <c r="S71" i="46"/>
  <c r="S72" i="46"/>
  <c r="S73" i="46"/>
  <c r="S74" i="46"/>
  <c r="S75" i="46"/>
  <c r="S76" i="46"/>
  <c r="S77" i="46"/>
  <c r="S82" i="46"/>
  <c r="S83" i="46"/>
  <c r="S84" i="46"/>
  <c r="Q87" i="46"/>
  <c r="R87" i="46" s="1"/>
  <c r="T87" i="46" s="1"/>
  <c r="Q89" i="46"/>
  <c r="R89" i="46" s="1"/>
  <c r="T89" i="46" s="1"/>
  <c r="Q90" i="46"/>
  <c r="R90" i="46" s="1"/>
  <c r="T90" i="46" s="1"/>
  <c r="Q92" i="46"/>
  <c r="R92" i="46" s="1"/>
  <c r="T92" i="46" s="1"/>
  <c r="Q93" i="46"/>
  <c r="R93" i="46" s="1"/>
  <c r="T93" i="46" s="1"/>
  <c r="Q94" i="46"/>
  <c r="R94" i="46" s="1"/>
  <c r="T94" i="46" s="1"/>
  <c r="S87" i="46"/>
  <c r="S89" i="46"/>
  <c r="S90" i="46"/>
  <c r="S92" i="46"/>
  <c r="S93" i="46"/>
  <c r="S94" i="46"/>
  <c r="Q48" i="46"/>
  <c r="R48" i="46" s="1"/>
  <c r="T48" i="46" s="1"/>
  <c r="Q49" i="46"/>
  <c r="R49" i="46" s="1"/>
  <c r="T49" i="46" s="1"/>
  <c r="Q52" i="46"/>
  <c r="R52" i="46" s="1"/>
  <c r="T52" i="46" s="1"/>
  <c r="Q54" i="46"/>
  <c r="R54" i="46" s="1"/>
  <c r="T54" i="46" s="1"/>
  <c r="Q56" i="46"/>
  <c r="R56" i="46" s="1"/>
  <c r="T56" i="46" s="1"/>
  <c r="Q57" i="46"/>
  <c r="R57" i="46" s="1"/>
  <c r="T57" i="46" s="1"/>
  <c r="Q60" i="46"/>
  <c r="R60" i="46" s="1"/>
  <c r="T60" i="46" s="1"/>
  <c r="Q61" i="46"/>
  <c r="R61" i="46" s="1"/>
  <c r="T61" i="46" s="1"/>
  <c r="Q85" i="46"/>
  <c r="R85" i="46" s="1"/>
  <c r="T85" i="46" s="1"/>
  <c r="Q86" i="46"/>
  <c r="R86" i="46" s="1"/>
  <c r="T86" i="46" s="1"/>
  <c r="S48" i="46"/>
  <c r="S49" i="46"/>
  <c r="S52" i="46"/>
  <c r="S54" i="46"/>
  <c r="S56" i="46"/>
  <c r="S57" i="46"/>
  <c r="S60" i="46"/>
  <c r="S61" i="46"/>
  <c r="S85" i="46"/>
  <c r="S86" i="46"/>
  <c r="Q95" i="46"/>
  <c r="R95" i="46" s="1"/>
  <c r="T95" i="46" s="1"/>
  <c r="Q96" i="46"/>
  <c r="R96" i="46" s="1"/>
  <c r="T96" i="46" s="1"/>
  <c r="Q63" i="46"/>
  <c r="R63" i="46" s="1"/>
  <c r="T63" i="46" s="1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4" i="46"/>
  <c r="R24" i="46" s="1"/>
  <c r="T24" i="46" s="1"/>
  <c r="S95" i="46"/>
  <c r="S96" i="46"/>
  <c r="S63" i="46"/>
  <c r="S17" i="46"/>
  <c r="S18" i="46"/>
  <c r="S19" i="46"/>
  <c r="S20" i="46"/>
  <c r="S21" i="46"/>
  <c r="S22" i="46"/>
  <c r="S24" i="46"/>
  <c r="Q23" i="46"/>
  <c r="R23" i="46" s="1"/>
  <c r="T23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44" i="46"/>
  <c r="R44" i="46" s="1"/>
  <c r="T44" i="46" s="1"/>
  <c r="Q38" i="46"/>
  <c r="R38" i="46" s="1"/>
  <c r="T38" i="46" s="1"/>
  <c r="Q32" i="46"/>
  <c r="R32" i="46" s="1"/>
  <c r="T32" i="46" s="1"/>
  <c r="S23" i="46"/>
  <c r="S25" i="46"/>
  <c r="S26" i="46"/>
  <c r="S27" i="46"/>
  <c r="S28" i="46"/>
  <c r="S29" i="46"/>
  <c r="S30" i="46"/>
  <c r="S31" i="46"/>
  <c r="S44" i="46"/>
  <c r="S38" i="46"/>
  <c r="S32" i="46"/>
  <c r="Q33" i="46"/>
  <c r="R33" i="46" s="1"/>
  <c r="T33" i="46" s="1"/>
  <c r="Q39" i="46"/>
  <c r="R39" i="46" s="1"/>
  <c r="T39" i="46" s="1"/>
  <c r="Q37" i="46"/>
  <c r="R37" i="46" s="1"/>
  <c r="T37" i="46" s="1"/>
  <c r="Q43" i="46"/>
  <c r="R43" i="46" s="1"/>
  <c r="T43" i="46" s="1"/>
  <c r="Q45" i="46"/>
  <c r="R45" i="46" s="1"/>
  <c r="T45" i="46" s="1"/>
  <c r="Q78" i="46"/>
  <c r="R78" i="46" s="1"/>
  <c r="T78" i="46" s="1"/>
  <c r="Q79" i="46"/>
  <c r="R79" i="46" s="1"/>
  <c r="T79" i="46" s="1"/>
  <c r="Q46" i="46"/>
  <c r="R46" i="46" s="1"/>
  <c r="T46" i="46" s="1"/>
  <c r="Q88" i="46"/>
  <c r="R88" i="46" s="1"/>
  <c r="T88" i="46" s="1"/>
  <c r="S33" i="46"/>
  <c r="S39" i="46"/>
  <c r="S37" i="46"/>
  <c r="S43" i="46"/>
  <c r="S45" i="46"/>
  <c r="S78" i="46"/>
  <c r="S79" i="46"/>
  <c r="S46" i="46"/>
  <c r="S88" i="46"/>
  <c r="H17" i="45"/>
  <c r="H18" i="45"/>
  <c r="H19" i="45"/>
  <c r="H20" i="45"/>
  <c r="H21" i="45"/>
  <c r="H22" i="45"/>
  <c r="H23" i="45"/>
  <c r="H24" i="45"/>
  <c r="H25" i="45"/>
  <c r="H26" i="45"/>
  <c r="I17" i="45"/>
  <c r="I18" i="45"/>
  <c r="I19" i="45"/>
  <c r="I20" i="45"/>
  <c r="I21" i="45"/>
  <c r="I22" i="45"/>
  <c r="I23" i="45"/>
  <c r="I24" i="45"/>
  <c r="I25" i="45"/>
  <c r="I26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S17" i="45"/>
  <c r="S18" i="45"/>
  <c r="S19" i="45"/>
  <c r="S20" i="45"/>
  <c r="S21" i="45"/>
  <c r="S22" i="45"/>
  <c r="S23" i="45"/>
  <c r="S24" i="45"/>
  <c r="S25" i="45"/>
  <c r="S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H44" i="42"/>
  <c r="I44" i="42"/>
  <c r="Q44" i="42"/>
  <c r="R44" i="42" s="1"/>
  <c r="T44" i="42" s="1"/>
  <c r="S44" i="42"/>
  <c r="H21" i="39"/>
  <c r="H18" i="39"/>
  <c r="I21" i="39"/>
  <c r="I18" i="39"/>
  <c r="Q21" i="39"/>
  <c r="R21" i="39" s="1"/>
  <c r="T21" i="39" s="1"/>
  <c r="Q18" i="39"/>
  <c r="R18" i="39" s="1"/>
  <c r="T18" i="39" s="1"/>
  <c r="S21" i="39"/>
  <c r="S18" i="39"/>
  <c r="H24" i="39"/>
  <c r="I24" i="39"/>
  <c r="Q24" i="39"/>
  <c r="R24" i="39" s="1"/>
  <c r="T24" i="39" s="1"/>
  <c r="S24" i="39"/>
  <c r="H18" i="37"/>
  <c r="H20" i="37"/>
  <c r="H21" i="37"/>
  <c r="H23" i="37"/>
  <c r="H24" i="37"/>
  <c r="H25" i="37"/>
  <c r="H27" i="37"/>
  <c r="H28" i="37"/>
  <c r="H29" i="37"/>
  <c r="H30" i="37"/>
  <c r="I18" i="37"/>
  <c r="I20" i="37"/>
  <c r="I21" i="37"/>
  <c r="I23" i="37"/>
  <c r="I24" i="37"/>
  <c r="I25" i="37"/>
  <c r="I27" i="37"/>
  <c r="I28" i="37"/>
  <c r="I29" i="37"/>
  <c r="I30" i="37"/>
  <c r="Q18" i="37"/>
  <c r="R18" i="37" s="1"/>
  <c r="T18" i="37" s="1"/>
  <c r="Q20" i="37"/>
  <c r="R20" i="37" s="1"/>
  <c r="T20" i="37" s="1"/>
  <c r="Q21" i="37"/>
  <c r="R21" i="37" s="1"/>
  <c r="T21" i="37" s="1"/>
  <c r="Q23" i="37"/>
  <c r="R23" i="37" s="1"/>
  <c r="T23" i="37" s="1"/>
  <c r="Q24" i="37"/>
  <c r="R24" i="37" s="1"/>
  <c r="T24" i="37" s="1"/>
  <c r="Q25" i="37"/>
  <c r="R25" i="37" s="1"/>
  <c r="T25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18" i="37"/>
  <c r="S20" i="37"/>
  <c r="S21" i="37"/>
  <c r="S23" i="37"/>
  <c r="S24" i="37"/>
  <c r="S25" i="37"/>
  <c r="S27" i="37"/>
  <c r="S28" i="37"/>
  <c r="S29" i="37"/>
  <c r="S30" i="37"/>
  <c r="H32" i="37"/>
  <c r="H35" i="37"/>
  <c r="H36" i="37"/>
  <c r="H42" i="37"/>
  <c r="H43" i="37"/>
  <c r="I32" i="37"/>
  <c r="I33" i="37"/>
  <c r="I35" i="37"/>
  <c r="I36" i="37"/>
  <c r="I37" i="37"/>
  <c r="I38" i="37"/>
  <c r="I39" i="37"/>
  <c r="I40" i="37"/>
  <c r="I42" i="37"/>
  <c r="I43" i="37"/>
  <c r="Q32" i="37"/>
  <c r="R32" i="37" s="1"/>
  <c r="T32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2" i="37"/>
  <c r="R42" i="37" s="1"/>
  <c r="T42" i="37" s="1"/>
  <c r="Q43" i="37"/>
  <c r="R43" i="37" s="1"/>
  <c r="T43" i="37" s="1"/>
  <c r="S32" i="37"/>
  <c r="S35" i="37"/>
  <c r="S36" i="37"/>
  <c r="S37" i="37"/>
  <c r="S38" i="37"/>
  <c r="S39" i="37"/>
  <c r="S40" i="37"/>
  <c r="S42" i="37"/>
  <c r="S43" i="37"/>
  <c r="H45" i="37"/>
  <c r="H46" i="37"/>
  <c r="H50" i="37"/>
  <c r="I50" i="37" s="1"/>
  <c r="H51" i="37"/>
  <c r="I51" i="37" s="1"/>
  <c r="I45" i="37"/>
  <c r="I46" i="37"/>
  <c r="I47" i="37"/>
  <c r="I48" i="37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50" i="37"/>
  <c r="R50" i="37" s="1"/>
  <c r="T50" i="37" s="1"/>
  <c r="Q51" i="37"/>
  <c r="R51" i="37" s="1"/>
  <c r="T51" i="37" s="1"/>
  <c r="S45" i="37"/>
  <c r="S46" i="37"/>
  <c r="S47" i="37"/>
  <c r="S48" i="37"/>
  <c r="S50" i="37"/>
  <c r="S51" i="37"/>
  <c r="H52" i="37"/>
  <c r="I52" i="37" s="1"/>
  <c r="Q52" i="37"/>
  <c r="R52" i="37" s="1"/>
  <c r="T52" i="37" s="1"/>
  <c r="S52" i="37"/>
  <c r="H18" i="35"/>
  <c r="H19" i="35"/>
  <c r="H20" i="35"/>
  <c r="H25" i="35"/>
  <c r="I18" i="35"/>
  <c r="I19" i="35"/>
  <c r="I20" i="35"/>
  <c r="I25" i="35"/>
  <c r="Q18" i="35"/>
  <c r="R18" i="35" s="1"/>
  <c r="T18" i="35" s="1"/>
  <c r="Q19" i="35"/>
  <c r="R19" i="35" s="1"/>
  <c r="T19" i="35" s="1"/>
  <c r="Q20" i="35"/>
  <c r="R20" i="35" s="1"/>
  <c r="T20" i="35" s="1"/>
  <c r="Q25" i="35"/>
  <c r="R25" i="35" s="1"/>
  <c r="T25" i="35" s="1"/>
  <c r="S18" i="35"/>
  <c r="S19" i="35"/>
  <c r="S20" i="35"/>
  <c r="S25" i="35"/>
  <c r="H16" i="35"/>
  <c r="H17" i="35"/>
  <c r="H23" i="35"/>
  <c r="I16" i="35"/>
  <c r="I17" i="35"/>
  <c r="I23" i="35"/>
  <c r="Q16" i="35"/>
  <c r="R16" i="35" s="1"/>
  <c r="T16" i="35" s="1"/>
  <c r="Q17" i="35"/>
  <c r="R17" i="35" s="1"/>
  <c r="T17" i="35" s="1"/>
  <c r="Q23" i="35"/>
  <c r="R23" i="35" s="1"/>
  <c r="T23" i="35" s="1"/>
  <c r="S16" i="35"/>
  <c r="S17" i="35"/>
  <c r="S23" i="35"/>
  <c r="H37" i="34"/>
  <c r="I37" i="34" s="1"/>
  <c r="H38" i="34"/>
  <c r="I38" i="34" s="1"/>
  <c r="H39" i="34"/>
  <c r="I39" i="34" s="1"/>
  <c r="H41" i="34"/>
  <c r="H42" i="34"/>
  <c r="H43" i="34"/>
  <c r="H44" i="34"/>
  <c r="H45" i="34"/>
  <c r="I45" i="34" s="1"/>
  <c r="H46" i="34"/>
  <c r="H47" i="34"/>
  <c r="I47" i="34" s="1"/>
  <c r="H48" i="34"/>
  <c r="H49" i="34"/>
  <c r="I41" i="34"/>
  <c r="I42" i="34"/>
  <c r="I43" i="34"/>
  <c r="I44" i="34"/>
  <c r="I46" i="34"/>
  <c r="I48" i="34"/>
  <c r="I49" i="34"/>
  <c r="Q37" i="34"/>
  <c r="R37" i="34" s="1"/>
  <c r="T37" i="34" s="1"/>
  <c r="Q38" i="34"/>
  <c r="R38" i="34" s="1"/>
  <c r="T38" i="34" s="1"/>
  <c r="Q39" i="34"/>
  <c r="R39" i="34" s="1"/>
  <c r="T39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S37" i="34"/>
  <c r="S38" i="34"/>
  <c r="S39" i="34"/>
  <c r="S41" i="34"/>
  <c r="S42" i="34"/>
  <c r="S43" i="34"/>
  <c r="S44" i="34"/>
  <c r="S45" i="34"/>
  <c r="S46" i="34"/>
  <c r="S47" i="34"/>
  <c r="S48" i="34"/>
  <c r="S49" i="34"/>
  <c r="I23" i="32"/>
  <c r="U53" i="37"/>
  <c r="H29" i="49"/>
  <c r="I29" i="49" s="1"/>
  <c r="Q29" i="49"/>
  <c r="R29" i="49" s="1"/>
  <c r="T29" i="49" s="1"/>
  <c r="S29" i="49"/>
  <c r="T26" i="52" l="1"/>
  <c r="E35" i="28" s="1"/>
  <c r="H26" i="52"/>
  <c r="S26" i="52"/>
  <c r="C35" i="28" s="1"/>
  <c r="I26" i="52"/>
  <c r="H22" i="29"/>
  <c r="I22" i="29" s="1"/>
  <c r="H23" i="29"/>
  <c r="I23" i="29" s="1"/>
  <c r="H24" i="29"/>
  <c r="H25" i="29"/>
  <c r="H26" i="29"/>
  <c r="H30" i="29"/>
  <c r="H31" i="29"/>
  <c r="I31" i="29" s="1"/>
  <c r="H32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50" i="29"/>
  <c r="H51" i="29"/>
  <c r="H49" i="29"/>
  <c r="H52" i="29"/>
  <c r="I52" i="29" s="1"/>
  <c r="H53" i="29"/>
  <c r="I53" i="29" s="1"/>
  <c r="H54" i="29"/>
  <c r="H55" i="29"/>
  <c r="H56" i="29"/>
  <c r="I24" i="29"/>
  <c r="I25" i="29"/>
  <c r="I26" i="29"/>
  <c r="I30" i="29"/>
  <c r="I32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50" i="29"/>
  <c r="I51" i="29"/>
  <c r="I49" i="29"/>
  <c r="I54" i="29"/>
  <c r="I55" i="29"/>
  <c r="I56" i="29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8" i="43"/>
  <c r="R28" i="43" s="1"/>
  <c r="T28" i="43" s="1"/>
  <c r="Q29" i="43"/>
  <c r="R29" i="43" s="1"/>
  <c r="T29" i="43" s="1"/>
  <c r="Q30" i="43"/>
  <c r="R30" i="43" s="1"/>
  <c r="T30" i="43" s="1"/>
  <c r="Q33" i="43"/>
  <c r="R33" i="43" s="1"/>
  <c r="T33" i="43" s="1"/>
  <c r="Q34" i="43"/>
  <c r="R34" i="43" s="1"/>
  <c r="T34" i="43" s="1"/>
  <c r="Q32" i="43"/>
  <c r="R32" i="43" s="1"/>
  <c r="T32" i="43" s="1"/>
  <c r="Q35" i="43"/>
  <c r="R35" i="43" s="1"/>
  <c r="T35" i="43" s="1"/>
  <c r="S19" i="43"/>
  <c r="S20" i="43"/>
  <c r="S21" i="43"/>
  <c r="S22" i="43"/>
  <c r="S23" i="43"/>
  <c r="S24" i="43"/>
  <c r="S28" i="43"/>
  <c r="S29" i="43"/>
  <c r="S30" i="43"/>
  <c r="S33" i="43"/>
  <c r="S34" i="43"/>
  <c r="S32" i="43"/>
  <c r="S35" i="43"/>
  <c r="H18" i="42"/>
  <c r="H19" i="42"/>
  <c r="H22" i="42"/>
  <c r="H23" i="42"/>
  <c r="H24" i="42"/>
  <c r="H25" i="42"/>
  <c r="H28" i="42"/>
  <c r="H29" i="42"/>
  <c r="I18" i="42"/>
  <c r="I19" i="42"/>
  <c r="I22" i="42"/>
  <c r="I23" i="42"/>
  <c r="I24" i="42"/>
  <c r="I25" i="42"/>
  <c r="I28" i="42"/>
  <c r="I29" i="42"/>
  <c r="Q18" i="42"/>
  <c r="Q19" i="42"/>
  <c r="R19" i="42" s="1"/>
  <c r="T19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8" i="42"/>
  <c r="R28" i="42" s="1"/>
  <c r="T28" i="42" s="1"/>
  <c r="Q29" i="42"/>
  <c r="R29" i="42" s="1"/>
  <c r="T29" i="42" s="1"/>
  <c r="R18" i="42"/>
  <c r="T18" i="42" s="1"/>
  <c r="S18" i="42"/>
  <c r="S19" i="42"/>
  <c r="S22" i="42"/>
  <c r="S23" i="42"/>
  <c r="S24" i="42"/>
  <c r="S25" i="42"/>
  <c r="S28" i="42"/>
  <c r="S29" i="42"/>
  <c r="H31" i="42"/>
  <c r="H34" i="42"/>
  <c r="H30" i="42"/>
  <c r="H36" i="42"/>
  <c r="H38" i="42"/>
  <c r="H39" i="42"/>
  <c r="H42" i="42"/>
  <c r="I31" i="42"/>
  <c r="I34" i="42"/>
  <c r="I30" i="42"/>
  <c r="I36" i="42"/>
  <c r="I38" i="42"/>
  <c r="I39" i="42"/>
  <c r="I42" i="42"/>
  <c r="Q31" i="42"/>
  <c r="R31" i="42" s="1"/>
  <c r="T31" i="42" s="1"/>
  <c r="Q34" i="42"/>
  <c r="R34" i="42" s="1"/>
  <c r="T34" i="42" s="1"/>
  <c r="Q30" i="42"/>
  <c r="R30" i="42" s="1"/>
  <c r="T30" i="42" s="1"/>
  <c r="Q36" i="42"/>
  <c r="R36" i="42" s="1"/>
  <c r="T36" i="42" s="1"/>
  <c r="Q38" i="42"/>
  <c r="R38" i="42" s="1"/>
  <c r="T38" i="42" s="1"/>
  <c r="Q39" i="42"/>
  <c r="R39" i="42" s="1"/>
  <c r="T39" i="42" s="1"/>
  <c r="Q42" i="42"/>
  <c r="R42" i="42" s="1"/>
  <c r="T42" i="42" s="1"/>
  <c r="S31" i="42"/>
  <c r="S34" i="42"/>
  <c r="S30" i="42"/>
  <c r="S36" i="42"/>
  <c r="S38" i="42"/>
  <c r="S39" i="42"/>
  <c r="S42" i="42"/>
  <c r="H45" i="41"/>
  <c r="H46" i="41"/>
  <c r="H47" i="41"/>
  <c r="H48" i="41"/>
  <c r="H17" i="41"/>
  <c r="I17" i="41" s="1"/>
  <c r="H18" i="41"/>
  <c r="I18" i="41" s="1"/>
  <c r="H19" i="41"/>
  <c r="I19" i="41" s="1"/>
  <c r="H20" i="41"/>
  <c r="I20" i="41" s="1"/>
  <c r="H50" i="41"/>
  <c r="H51" i="41"/>
  <c r="H52" i="41"/>
  <c r="H53" i="41"/>
  <c r="H55" i="41"/>
  <c r="H56" i="41"/>
  <c r="H54" i="41"/>
  <c r="H59" i="41"/>
  <c r="H60" i="41"/>
  <c r="I45" i="41"/>
  <c r="I46" i="41"/>
  <c r="I47" i="41"/>
  <c r="I48" i="41"/>
  <c r="I50" i="41"/>
  <c r="I51" i="41"/>
  <c r="I52" i="41"/>
  <c r="I53" i="41"/>
  <c r="I55" i="41"/>
  <c r="I56" i="41"/>
  <c r="I54" i="41"/>
  <c r="I59" i="41"/>
  <c r="I60" i="4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5" i="41"/>
  <c r="R55" i="41" s="1"/>
  <c r="T55" i="41" s="1"/>
  <c r="Q56" i="41"/>
  <c r="R56" i="41" s="1"/>
  <c r="T56" i="41" s="1"/>
  <c r="Q54" i="41"/>
  <c r="R54" i="41" s="1"/>
  <c r="T54" i="41" s="1"/>
  <c r="Q59" i="41"/>
  <c r="R59" i="41" s="1"/>
  <c r="T59" i="41" s="1"/>
  <c r="Q60" i="41"/>
  <c r="R60" i="41" s="1"/>
  <c r="T60" i="41" s="1"/>
  <c r="S45" i="41"/>
  <c r="S46" i="41"/>
  <c r="S47" i="41"/>
  <c r="S48" i="41"/>
  <c r="S17" i="41"/>
  <c r="S18" i="41"/>
  <c r="S19" i="41"/>
  <c r="S20" i="41"/>
  <c r="S50" i="41"/>
  <c r="S51" i="41"/>
  <c r="S52" i="41"/>
  <c r="S53" i="41"/>
  <c r="S55" i="41"/>
  <c r="S56" i="41"/>
  <c r="S54" i="41"/>
  <c r="S59" i="41"/>
  <c r="S60" i="41"/>
  <c r="H63" i="41"/>
  <c r="H62" i="41"/>
  <c r="H65" i="41"/>
  <c r="H66" i="41"/>
  <c r="H67" i="41"/>
  <c r="H68" i="41"/>
  <c r="H69" i="41"/>
  <c r="H70" i="41"/>
  <c r="H73" i="41"/>
  <c r="H71" i="41"/>
  <c r="H72" i="41"/>
  <c r="I63" i="41"/>
  <c r="I62" i="41"/>
  <c r="I65" i="41"/>
  <c r="I66" i="41"/>
  <c r="I67" i="41"/>
  <c r="I68" i="41"/>
  <c r="I69" i="41"/>
  <c r="I70" i="41"/>
  <c r="I73" i="41"/>
  <c r="I71" i="41"/>
  <c r="I72" i="41"/>
  <c r="Q63" i="41"/>
  <c r="R63" i="41" s="1"/>
  <c r="T63" i="41" s="1"/>
  <c r="Q62" i="41"/>
  <c r="R62" i="41" s="1"/>
  <c r="T62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3" i="41"/>
  <c r="R73" i="41" s="1"/>
  <c r="T73" i="41" s="1"/>
  <c r="Q71" i="41"/>
  <c r="R71" i="41" s="1"/>
  <c r="T71" i="41" s="1"/>
  <c r="Q72" i="41"/>
  <c r="R72" i="41" s="1"/>
  <c r="T72" i="41" s="1"/>
  <c r="S63" i="41"/>
  <c r="S62" i="41"/>
  <c r="S65" i="41"/>
  <c r="S66" i="41"/>
  <c r="S67" i="41"/>
  <c r="S68" i="41"/>
  <c r="S69" i="41"/>
  <c r="S70" i="41"/>
  <c r="S73" i="41"/>
  <c r="S71" i="41"/>
  <c r="S72" i="41"/>
  <c r="H21" i="41"/>
  <c r="H22" i="41"/>
  <c r="H23" i="41"/>
  <c r="H24" i="41"/>
  <c r="H25" i="41"/>
  <c r="H27" i="41"/>
  <c r="H28" i="41"/>
  <c r="H29" i="41"/>
  <c r="H30" i="41"/>
  <c r="H31" i="41"/>
  <c r="H32" i="41"/>
  <c r="H33" i="41"/>
  <c r="H34" i="41"/>
  <c r="H35" i="41"/>
  <c r="H36" i="41"/>
  <c r="H38" i="41"/>
  <c r="H39" i="41"/>
  <c r="H40" i="41"/>
  <c r="H41" i="41"/>
  <c r="H42" i="41"/>
  <c r="H43" i="41"/>
  <c r="I21" i="41"/>
  <c r="I22" i="41"/>
  <c r="I23" i="41"/>
  <c r="I24" i="41"/>
  <c r="I25" i="41"/>
  <c r="I27" i="41"/>
  <c r="I28" i="41"/>
  <c r="I29" i="41"/>
  <c r="I30" i="41"/>
  <c r="I31" i="41"/>
  <c r="I32" i="41"/>
  <c r="I33" i="41"/>
  <c r="I34" i="41"/>
  <c r="I35" i="41"/>
  <c r="I36" i="41"/>
  <c r="I38" i="41"/>
  <c r="I39" i="41"/>
  <c r="I40" i="41"/>
  <c r="I41" i="41"/>
  <c r="I42" i="41"/>
  <c r="I43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S21" i="41"/>
  <c r="S22" i="41"/>
  <c r="S23" i="41"/>
  <c r="S24" i="41"/>
  <c r="S25" i="41"/>
  <c r="S27" i="41"/>
  <c r="S28" i="41"/>
  <c r="S29" i="41"/>
  <c r="S30" i="41"/>
  <c r="S31" i="41"/>
  <c r="S32" i="41"/>
  <c r="S33" i="41"/>
  <c r="S34" i="41"/>
  <c r="S35" i="41"/>
  <c r="S36" i="41"/>
  <c r="S38" i="41"/>
  <c r="S39" i="41"/>
  <c r="S40" i="41"/>
  <c r="S41" i="41"/>
  <c r="S42" i="41"/>
  <c r="S43" i="41"/>
  <c r="H17" i="38"/>
  <c r="H18" i="38"/>
  <c r="H19" i="38"/>
  <c r="H20" i="38"/>
  <c r="H22" i="38"/>
  <c r="I22" i="38" s="1"/>
  <c r="H23" i="38"/>
  <c r="H24" i="38"/>
  <c r="H26" i="38"/>
  <c r="H28" i="38"/>
  <c r="H29" i="38"/>
  <c r="H30" i="38"/>
  <c r="H31" i="38"/>
  <c r="H32" i="38"/>
  <c r="H34" i="38"/>
  <c r="H35" i="38"/>
  <c r="I17" i="38"/>
  <c r="I18" i="38"/>
  <c r="I19" i="38"/>
  <c r="I20" i="38"/>
  <c r="I23" i="38"/>
  <c r="I24" i="38"/>
  <c r="I26" i="38"/>
  <c r="I28" i="38"/>
  <c r="I29" i="38"/>
  <c r="I30" i="38"/>
  <c r="I31" i="38"/>
  <c r="I32" i="38"/>
  <c r="I34" i="38"/>
  <c r="I35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2" i="38"/>
  <c r="R22" i="38" s="1"/>
  <c r="T22" i="38" s="1"/>
  <c r="Q23" i="38"/>
  <c r="R23" i="38" s="1"/>
  <c r="T23" i="38" s="1"/>
  <c r="Q24" i="38"/>
  <c r="R24" i="38" s="1"/>
  <c r="T24" i="38" s="1"/>
  <c r="Q26" i="38"/>
  <c r="R26" i="38" s="1"/>
  <c r="T26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4" i="38"/>
  <c r="R34" i="38" s="1"/>
  <c r="T34" i="38" s="1"/>
  <c r="Q35" i="38"/>
  <c r="R35" i="38" s="1"/>
  <c r="T35" i="38" s="1"/>
  <c r="S17" i="38"/>
  <c r="S18" i="38"/>
  <c r="S19" i="38"/>
  <c r="S20" i="38"/>
  <c r="S22" i="38"/>
  <c r="S23" i="38"/>
  <c r="S24" i="38"/>
  <c r="S26" i="38"/>
  <c r="S28" i="38"/>
  <c r="S29" i="38"/>
  <c r="S30" i="38"/>
  <c r="S31" i="38"/>
  <c r="S32" i="38"/>
  <c r="S34" i="38"/>
  <c r="S35" i="38"/>
  <c r="H17" i="34"/>
  <c r="I17" i="34" s="1"/>
  <c r="H18" i="34"/>
  <c r="I18" i="34" s="1"/>
  <c r="H19" i="34"/>
  <c r="I19" i="34" s="1"/>
  <c r="H23" i="34"/>
  <c r="I23" i="34" s="1"/>
  <c r="H25" i="34"/>
  <c r="I25" i="34" s="1"/>
  <c r="H24" i="34"/>
  <c r="I24" i="34" s="1"/>
  <c r="H28" i="34"/>
  <c r="I28" i="34" s="1"/>
  <c r="H29" i="34"/>
  <c r="I29" i="34" s="1"/>
  <c r="H31" i="34"/>
  <c r="I31" i="34" s="1"/>
  <c r="H34" i="34"/>
  <c r="I34" i="34" s="1"/>
  <c r="H35" i="34"/>
  <c r="I35" i="34" s="1"/>
  <c r="H36" i="34"/>
  <c r="I36" i="34" s="1"/>
  <c r="H50" i="34"/>
  <c r="I50" i="34" s="1"/>
  <c r="Q17" i="34"/>
  <c r="R17" i="34" s="1"/>
  <c r="T17" i="34" s="1"/>
  <c r="Q18" i="34"/>
  <c r="R18" i="34" s="1"/>
  <c r="T18" i="34" s="1"/>
  <c r="Q19" i="34"/>
  <c r="R19" i="34" s="1"/>
  <c r="T19" i="34" s="1"/>
  <c r="Q23" i="34"/>
  <c r="R23" i="34" s="1"/>
  <c r="T23" i="34" s="1"/>
  <c r="Q25" i="34"/>
  <c r="R25" i="34" s="1"/>
  <c r="T25" i="34" s="1"/>
  <c r="Q24" i="34"/>
  <c r="R24" i="34" s="1"/>
  <c r="T24" i="34" s="1"/>
  <c r="Q28" i="34"/>
  <c r="R28" i="34" s="1"/>
  <c r="T28" i="34" s="1"/>
  <c r="Q29" i="34"/>
  <c r="R29" i="34" s="1"/>
  <c r="T29" i="34" s="1"/>
  <c r="Q31" i="34"/>
  <c r="R31" i="34" s="1"/>
  <c r="T31" i="34" s="1"/>
  <c r="Q34" i="34"/>
  <c r="R34" i="34" s="1"/>
  <c r="T34" i="34" s="1"/>
  <c r="Q35" i="34"/>
  <c r="R35" i="34" s="1"/>
  <c r="T35" i="34" s="1"/>
  <c r="Q36" i="34"/>
  <c r="R36" i="34" s="1"/>
  <c r="T36" i="34" s="1"/>
  <c r="Q50" i="34"/>
  <c r="R50" i="34" s="1"/>
  <c r="T50" i="34" s="1"/>
  <c r="S17" i="34"/>
  <c r="S18" i="34"/>
  <c r="S19" i="34"/>
  <c r="S23" i="34"/>
  <c r="S25" i="34"/>
  <c r="S24" i="34"/>
  <c r="S28" i="34"/>
  <c r="S29" i="34"/>
  <c r="S31" i="34"/>
  <c r="S34" i="34"/>
  <c r="S35" i="34"/>
  <c r="S36" i="34"/>
  <c r="S50" i="34"/>
  <c r="H20" i="33"/>
  <c r="H21" i="33"/>
  <c r="I20" i="33"/>
  <c r="I21" i="33"/>
  <c r="Q20" i="33"/>
  <c r="R20" i="33" s="1"/>
  <c r="T20" i="33" s="1"/>
  <c r="Q21" i="33"/>
  <c r="R21" i="33" s="1"/>
  <c r="T21" i="33" s="1"/>
  <c r="S20" i="33"/>
  <c r="S21" i="33"/>
  <c r="H18" i="33"/>
  <c r="H22" i="33"/>
  <c r="H24" i="33"/>
  <c r="I18" i="33"/>
  <c r="I22" i="33"/>
  <c r="I24" i="33"/>
  <c r="Q18" i="33"/>
  <c r="R18" i="33" s="1"/>
  <c r="T18" i="33" s="1"/>
  <c r="Q22" i="33"/>
  <c r="R22" i="33" s="1"/>
  <c r="T22" i="33" s="1"/>
  <c r="Q24" i="33"/>
  <c r="R24" i="33" s="1"/>
  <c r="T24" i="33" s="1"/>
  <c r="S18" i="33"/>
  <c r="S22" i="33"/>
  <c r="S24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I25" i="32" s="1"/>
  <c r="H26" i="32"/>
  <c r="I26" i="32" s="1"/>
  <c r="H27" i="32"/>
  <c r="I27" i="32" s="1"/>
  <c r="H28" i="32"/>
  <c r="I28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U29" i="32"/>
  <c r="H32" i="42"/>
  <c r="H17" i="42"/>
  <c r="H17" i="29"/>
  <c r="U22" i="36"/>
  <c r="U25" i="33"/>
  <c r="D35" i="28" l="1"/>
  <c r="S29" i="32"/>
  <c r="H29" i="32"/>
  <c r="T29" i="32"/>
  <c r="I29" i="32"/>
  <c r="H16" i="50" l="1"/>
  <c r="I16" i="50"/>
  <c r="Q16" i="50"/>
  <c r="R16" i="50" s="1"/>
  <c r="T16" i="50" s="1"/>
  <c r="S16" i="50"/>
  <c r="H46" i="48"/>
  <c r="I46" i="48"/>
  <c r="Q46" i="48"/>
  <c r="R46" i="48" s="1"/>
  <c r="T46" i="48" s="1"/>
  <c r="S46" i="48"/>
  <c r="H46" i="45"/>
  <c r="H47" i="45"/>
  <c r="H48" i="45"/>
  <c r="H49" i="45"/>
  <c r="H50" i="45"/>
  <c r="H52" i="45"/>
  <c r="H53" i="45"/>
  <c r="I46" i="45"/>
  <c r="I47" i="45"/>
  <c r="I48" i="45"/>
  <c r="I49" i="45"/>
  <c r="I50" i="45"/>
  <c r="I52" i="45"/>
  <c r="I53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2" i="45"/>
  <c r="R52" i="45" s="1"/>
  <c r="T52" i="45" s="1"/>
  <c r="Q53" i="45"/>
  <c r="R53" i="45" s="1"/>
  <c r="T53" i="45" s="1"/>
  <c r="S46" i="45"/>
  <c r="S47" i="45"/>
  <c r="S48" i="45"/>
  <c r="S49" i="45"/>
  <c r="S50" i="45"/>
  <c r="S52" i="45"/>
  <c r="S53" i="45"/>
  <c r="H41" i="45"/>
  <c r="H42" i="45"/>
  <c r="H43" i="45"/>
  <c r="H44" i="45"/>
  <c r="I41" i="45"/>
  <c r="I42" i="45"/>
  <c r="I43" i="45"/>
  <c r="I44" i="45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41" i="45"/>
  <c r="S42" i="45"/>
  <c r="S43" i="45"/>
  <c r="S44" i="45"/>
  <c r="H46" i="42"/>
  <c r="I46" i="42"/>
  <c r="Q46" i="42"/>
  <c r="R46" i="42" s="1"/>
  <c r="T46" i="42" s="1"/>
  <c r="S46" i="42"/>
  <c r="H16" i="37"/>
  <c r="I16" i="37" s="1"/>
  <c r="H17" i="37"/>
  <c r="I17" i="37" s="1"/>
  <c r="H53" i="37" l="1"/>
  <c r="I53" i="37"/>
  <c r="H53" i="34" l="1"/>
  <c r="I53" i="34" s="1"/>
  <c r="H54" i="34"/>
  <c r="I54" i="34" s="1"/>
  <c r="H56" i="34"/>
  <c r="I56" i="34" s="1"/>
  <c r="H57" i="34"/>
  <c r="I57" i="34" s="1"/>
  <c r="H58" i="34"/>
  <c r="I58" i="34"/>
  <c r="Q53" i="34"/>
  <c r="R53" i="34" s="1"/>
  <c r="T53" i="34" s="1"/>
  <c r="Q54" i="34"/>
  <c r="R54" i="34" s="1"/>
  <c r="T54" i="34" s="1"/>
  <c r="Q56" i="34"/>
  <c r="R56" i="34" s="1"/>
  <c r="T56" i="34" s="1"/>
  <c r="Q57" i="34"/>
  <c r="R57" i="34" s="1"/>
  <c r="T57" i="34" s="1"/>
  <c r="Q58" i="34"/>
  <c r="R58" i="34" s="1"/>
  <c r="T58" i="34" s="1"/>
  <c r="S53" i="34"/>
  <c r="S54" i="34"/>
  <c r="S56" i="34"/>
  <c r="S57" i="34"/>
  <c r="S58" i="34"/>
  <c r="H20" i="31"/>
  <c r="H21" i="31"/>
  <c r="I21" i="31" s="1"/>
  <c r="H22" i="31"/>
  <c r="I22" i="31" s="1"/>
  <c r="H24" i="31"/>
  <c r="H25" i="31"/>
  <c r="I19" i="31"/>
  <c r="I20" i="31"/>
  <c r="I24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4" i="31"/>
  <c r="R24" i="31" s="1"/>
  <c r="T24" i="31" s="1"/>
  <c r="S19" i="31"/>
  <c r="S20" i="31"/>
  <c r="S21" i="31"/>
  <c r="S22" i="31"/>
  <c r="S24" i="31"/>
  <c r="I25" i="31"/>
  <c r="Q25" i="31"/>
  <c r="R25" i="31" s="1"/>
  <c r="T25" i="31" s="1"/>
  <c r="S25" i="31"/>
  <c r="H20" i="29"/>
  <c r="I20" i="29" s="1"/>
  <c r="H21" i="29"/>
  <c r="I21" i="29" s="1"/>
  <c r="I17" i="29"/>
  <c r="I16" i="45"/>
  <c r="H17" i="44"/>
  <c r="H57" i="29" l="1"/>
  <c r="I57" i="29"/>
  <c r="B13" i="47" l="1"/>
  <c r="H16" i="44" l="1"/>
  <c r="H19" i="44" s="1"/>
  <c r="H26" i="39" l="1"/>
  <c r="H25" i="39"/>
  <c r="H23" i="39"/>
  <c r="H20" i="39"/>
  <c r="H19" i="39"/>
  <c r="I23" i="39"/>
  <c r="Q23" i="39"/>
  <c r="R23" i="39" s="1"/>
  <c r="T23" i="39" s="1"/>
  <c r="S23" i="39"/>
  <c r="I25" i="39"/>
  <c r="Q25" i="39"/>
  <c r="R25" i="39" s="1"/>
  <c r="T25" i="39" s="1"/>
  <c r="S25" i="39"/>
  <c r="I26" i="39"/>
  <c r="Q26" i="39"/>
  <c r="R26" i="39" s="1"/>
  <c r="T26" i="39" s="1"/>
  <c r="S26" i="39"/>
  <c r="I19" i="39"/>
  <c r="Q19" i="39"/>
  <c r="R19" i="39" s="1"/>
  <c r="T19" i="39" s="1"/>
  <c r="S19" i="39"/>
  <c r="I20" i="39"/>
  <c r="Q20" i="39"/>
  <c r="R20" i="39" s="1"/>
  <c r="T20" i="39" s="1"/>
  <c r="S20" i="39"/>
  <c r="H21" i="35"/>
  <c r="I21" i="35"/>
  <c r="Q21" i="35"/>
  <c r="R21" i="35" s="1"/>
  <c r="T21" i="35" s="1"/>
  <c r="S21" i="35"/>
  <c r="H16" i="34" l="1"/>
  <c r="I16" i="34" s="1"/>
  <c r="Q16" i="34"/>
  <c r="R16" i="34" s="1"/>
  <c r="T16" i="34" s="1"/>
  <c r="S16" i="34"/>
  <c r="B13" i="50" l="1"/>
  <c r="B12" i="50"/>
  <c r="F34" i="28"/>
  <c r="C9" i="50"/>
  <c r="C8" i="50"/>
  <c r="C7" i="50"/>
  <c r="C6" i="50"/>
  <c r="C3" i="50"/>
  <c r="C2" i="50"/>
  <c r="B13" i="49"/>
  <c r="B12" i="49"/>
  <c r="F33" i="28"/>
  <c r="S57" i="49"/>
  <c r="Q57" i="49"/>
  <c r="R57" i="49" s="1"/>
  <c r="T57" i="49" s="1"/>
  <c r="H57" i="49"/>
  <c r="I57" i="49" s="1"/>
  <c r="S56" i="49"/>
  <c r="Q56" i="49"/>
  <c r="R56" i="49" s="1"/>
  <c r="T56" i="49" s="1"/>
  <c r="H56" i="49"/>
  <c r="I56" i="49" s="1"/>
  <c r="S55" i="49"/>
  <c r="Q55" i="49"/>
  <c r="R55" i="49" s="1"/>
  <c r="T55" i="49" s="1"/>
  <c r="H55" i="49"/>
  <c r="I55" i="49" s="1"/>
  <c r="S53" i="49"/>
  <c r="Q53" i="49"/>
  <c r="R53" i="49" s="1"/>
  <c r="T53" i="49" s="1"/>
  <c r="H53" i="49"/>
  <c r="I53" i="49" s="1"/>
  <c r="S52" i="49"/>
  <c r="Q52" i="49"/>
  <c r="R52" i="49" s="1"/>
  <c r="T52" i="49" s="1"/>
  <c r="H52" i="49"/>
  <c r="I52" i="49" s="1"/>
  <c r="S18" i="49"/>
  <c r="Q18" i="49"/>
  <c r="R18" i="49" s="1"/>
  <c r="T18" i="49" s="1"/>
  <c r="H18" i="49"/>
  <c r="I18" i="49" s="1"/>
  <c r="C9" i="49"/>
  <c r="C8" i="49"/>
  <c r="C7" i="49"/>
  <c r="C6" i="49"/>
  <c r="C3" i="49"/>
  <c r="C2" i="49"/>
  <c r="B12" i="47"/>
  <c r="B13" i="48"/>
  <c r="B12" i="48"/>
  <c r="F32" i="28"/>
  <c r="S44" i="48"/>
  <c r="Q44" i="48"/>
  <c r="R44" i="48" s="1"/>
  <c r="T44" i="48" s="1"/>
  <c r="H44" i="48"/>
  <c r="I44" i="48" s="1"/>
  <c r="C9" i="48"/>
  <c r="C8" i="48"/>
  <c r="C7" i="48"/>
  <c r="C6" i="48"/>
  <c r="C3" i="48"/>
  <c r="C2" i="48"/>
  <c r="F31" i="28"/>
  <c r="C9" i="47"/>
  <c r="C8" i="47"/>
  <c r="C7" i="47"/>
  <c r="C6" i="47"/>
  <c r="C3" i="47"/>
  <c r="C2" i="47"/>
  <c r="B13" i="46"/>
  <c r="B12" i="46"/>
  <c r="B13" i="45"/>
  <c r="B12" i="45"/>
  <c r="F30" i="28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8" i="43"/>
  <c r="Q18" i="43"/>
  <c r="R18" i="43" s="1"/>
  <c r="T18" i="43" s="1"/>
  <c r="S17" i="43"/>
  <c r="Q17" i="43"/>
  <c r="R17" i="43" s="1"/>
  <c r="T17" i="43" s="1"/>
  <c r="S16" i="43"/>
  <c r="Q16" i="43"/>
  <c r="R16" i="43" s="1"/>
  <c r="T16" i="43" s="1"/>
  <c r="I36" i="43"/>
  <c r="C9" i="43"/>
  <c r="C8" i="43"/>
  <c r="C7" i="43"/>
  <c r="C6" i="43"/>
  <c r="C3" i="43"/>
  <c r="C2" i="43"/>
  <c r="B12" i="42"/>
  <c r="B13" i="41"/>
  <c r="B12" i="41"/>
  <c r="F26" i="28"/>
  <c r="S32" i="42"/>
  <c r="Q32" i="42"/>
  <c r="R32" i="42" s="1"/>
  <c r="T32" i="42" s="1"/>
  <c r="I32" i="42"/>
  <c r="S43" i="42"/>
  <c r="Q43" i="42"/>
  <c r="R43" i="42" s="1"/>
  <c r="T43" i="42" s="1"/>
  <c r="I43" i="42"/>
  <c r="H43" i="42"/>
  <c r="S17" i="42"/>
  <c r="Q17" i="42"/>
  <c r="R17" i="42" s="1"/>
  <c r="T17" i="42" s="1"/>
  <c r="I17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74" i="41" s="1"/>
  <c r="C9" i="41"/>
  <c r="C8" i="41"/>
  <c r="C7" i="41"/>
  <c r="C6" i="41"/>
  <c r="C3" i="41"/>
  <c r="C2" i="41"/>
  <c r="B13" i="40"/>
  <c r="B12" i="40"/>
  <c r="F24" i="28"/>
  <c r="S28" i="40"/>
  <c r="Q28" i="40"/>
  <c r="R28" i="40" s="1"/>
  <c r="T28" i="40" s="1"/>
  <c r="I28" i="40"/>
  <c r="H28" i="40"/>
  <c r="S26" i="40"/>
  <c r="Q26" i="40"/>
  <c r="R26" i="40" s="1"/>
  <c r="T26" i="40" s="1"/>
  <c r="I26" i="40"/>
  <c r="H26" i="40"/>
  <c r="S27" i="40"/>
  <c r="Q27" i="40"/>
  <c r="R27" i="40" s="1"/>
  <c r="T27" i="40" s="1"/>
  <c r="I27" i="40"/>
  <c r="H27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9" i="34"/>
  <c r="F18" i="28" s="1"/>
  <c r="C9" i="34"/>
  <c r="C8" i="34"/>
  <c r="C7" i="34"/>
  <c r="C6" i="34"/>
  <c r="C3" i="34"/>
  <c r="C2" i="34"/>
  <c r="B13" i="33"/>
  <c r="B12" i="33"/>
  <c r="F17" i="28"/>
  <c r="C9" i="33"/>
  <c r="C8" i="33"/>
  <c r="C7" i="33"/>
  <c r="C6" i="33"/>
  <c r="C3" i="33"/>
  <c r="C2" i="33"/>
  <c r="B13" i="32"/>
  <c r="B12" i="32"/>
  <c r="H29" i="40" l="1"/>
  <c r="H59" i="34"/>
  <c r="I59" i="34"/>
  <c r="T59" i="34"/>
  <c r="E18" i="28" s="1"/>
  <c r="T103" i="46"/>
  <c r="E30" i="28" s="1"/>
  <c r="S19" i="44"/>
  <c r="C28" i="28" s="1"/>
  <c r="S59" i="34"/>
  <c r="C18" i="28" s="1"/>
  <c r="T25" i="33"/>
  <c r="E17" i="28" s="1"/>
  <c r="S53" i="37"/>
  <c r="C21" i="28" s="1"/>
  <c r="I120" i="50"/>
  <c r="S120" i="50"/>
  <c r="C34" i="28" s="1"/>
  <c r="H120" i="50"/>
  <c r="H58" i="49"/>
  <c r="I58" i="49"/>
  <c r="T58" i="49"/>
  <c r="E33" i="28" s="1"/>
  <c r="S58" i="49"/>
  <c r="C33" i="28" s="1"/>
  <c r="T120" i="50"/>
  <c r="E34" i="28" s="1"/>
  <c r="H50" i="47"/>
  <c r="I50" i="47"/>
  <c r="S50" i="47"/>
  <c r="C31" i="28" s="1"/>
  <c r="H48" i="48"/>
  <c r="I48" i="48"/>
  <c r="S48" i="48"/>
  <c r="C32" i="28" s="1"/>
  <c r="T48" i="48"/>
  <c r="E32" i="28" s="1"/>
  <c r="T50" i="47"/>
  <c r="E31" i="28" s="1"/>
  <c r="I25" i="33"/>
  <c r="S103" i="46"/>
  <c r="C30" i="28" s="1"/>
  <c r="H54" i="45"/>
  <c r="S54" i="45"/>
  <c r="C29" i="28" s="1"/>
  <c r="I54" i="45"/>
  <c r="T54" i="45"/>
  <c r="E29" i="28" s="1"/>
  <c r="I19" i="44"/>
  <c r="H36" i="43"/>
  <c r="S36" i="43"/>
  <c r="C27" i="28" s="1"/>
  <c r="T19" i="44"/>
  <c r="E28" i="28" s="1"/>
  <c r="T36" i="43"/>
  <c r="E27" i="28" s="1"/>
  <c r="S47" i="42"/>
  <c r="C26" i="28" s="1"/>
  <c r="H47" i="42"/>
  <c r="I47" i="42"/>
  <c r="T47" i="42"/>
  <c r="E26" i="28" s="1"/>
  <c r="I74" i="41"/>
  <c r="S74" i="41"/>
  <c r="C25" i="28" s="1"/>
  <c r="T74" i="41"/>
  <c r="E25" i="28" s="1"/>
  <c r="I29" i="40"/>
  <c r="S29" i="40"/>
  <c r="C24" i="28" s="1"/>
  <c r="T29" i="40"/>
  <c r="E24" i="28" s="1"/>
  <c r="H27" i="39"/>
  <c r="I27" i="39"/>
  <c r="S27" i="39"/>
  <c r="C23" i="28" s="1"/>
  <c r="T27" i="39"/>
  <c r="E23" i="28" s="1"/>
  <c r="S38" i="38"/>
  <c r="C22" i="28" s="1"/>
  <c r="T38" i="38"/>
  <c r="E22" i="28" s="1"/>
  <c r="H38" i="38"/>
  <c r="I38" i="38"/>
  <c r="T53" i="37"/>
  <c r="E21" i="28" s="1"/>
  <c r="S22" i="36"/>
  <c r="C20" i="28" s="1"/>
  <c r="I22" i="36"/>
  <c r="T22" i="36"/>
  <c r="E20" i="28" s="1"/>
  <c r="H22" i="36"/>
  <c r="H26" i="35"/>
  <c r="S26" i="35"/>
  <c r="C19" i="28" s="1"/>
  <c r="T26" i="35"/>
  <c r="E19" i="28" s="1"/>
  <c r="I26" i="35"/>
  <c r="H25" i="33"/>
  <c r="S25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6" i="31" l="1"/>
  <c r="S26" i="31"/>
  <c r="C15" i="28" s="1"/>
  <c r="E16" i="28"/>
  <c r="C16" i="28"/>
  <c r="T26" i="31"/>
  <c r="E15" i="28" s="1"/>
  <c r="I16" i="31"/>
  <c r="I26" i="31" s="1"/>
  <c r="D15" i="28" l="1"/>
  <c r="U57" i="29"/>
  <c r="B12" i="29"/>
  <c r="B13" i="29"/>
  <c r="C9" i="29" l="1"/>
  <c r="C8" i="29"/>
  <c r="C7" i="29"/>
  <c r="C6" i="29"/>
  <c r="C3" i="29"/>
  <c r="C2" i="29"/>
  <c r="F14" i="28" l="1"/>
  <c r="S57" i="29" l="1"/>
  <c r="C14" i="28" s="1"/>
  <c r="C36" i="28" s="1"/>
  <c r="T57" i="29"/>
  <c r="E14" i="28" l="1"/>
  <c r="E36" i="28" s="1"/>
  <c r="D17" i="28"/>
  <c r="D21" i="28"/>
  <c r="D29" i="28"/>
  <c r="D22" i="28"/>
  <c r="D26" i="28"/>
  <c r="D34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6" i="28" l="1"/>
</calcChain>
</file>

<file path=xl/sharedStrings.xml><?xml version="1.0" encoding="utf-8"?>
<sst xmlns="http://schemas.openxmlformats.org/spreadsheetml/2006/main" count="4915" uniqueCount="915">
  <si>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</si>
  <si>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</si>
  <si>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</si>
  <si>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</si>
  <si>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</si>
  <si>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</si>
  <si>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</si>
  <si>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</si>
  <si>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</si>
  <si>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</si>
  <si>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</si>
  <si>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</si>
  <si>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</si>
  <si>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</si>
  <si>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</si>
  <si>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</si>
  <si>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</si>
  <si>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</si>
  <si>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</si>
  <si>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</si>
  <si>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</si>
  <si>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</si>
  <si>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</si>
  <si>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</si>
  <si>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</si>
  <si>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</si>
  <si>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</si>
  <si>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</si>
  <si>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</si>
  <si>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</si>
  <si>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</si>
  <si>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</si>
  <si>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</si>
  <si>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</si>
  <si>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</si>
  <si>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</si>
  <si>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</si>
  <si>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</si>
  <si>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</si>
  <si>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</si>
  <si>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</si>
  <si>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</si>
  <si>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</si>
  <si>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</si>
  <si>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</si>
  <si>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</si>
  <si>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</si>
  <si>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</si>
  <si>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</si>
  <si>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</si>
  <si>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</si>
  <si>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</si>
  <si>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</si>
  <si>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</si>
  <si>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</si>
  <si>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</si>
  <si>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</si>
  <si>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</si>
  <si>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</si>
  <si>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</si>
  <si>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</si>
  <si>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</si>
  <si>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</si>
  <si>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</si>
  <si>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</si>
  <si>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</si>
  <si>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</si>
  <si>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</si>
  <si>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</si>
  <si>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</si>
  <si>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</si>
  <si>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</si>
  <si>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</si>
  <si>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</si>
  <si>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</si>
  <si>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</si>
  <si>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</si>
  <si>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</si>
  <si>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</si>
  <si>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</si>
  <si>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</si>
  <si>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</si>
  <si>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</si>
  <si>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</si>
  <si>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</si>
  <si>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</si>
  <si>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</si>
  <si>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</si>
  <si>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</si>
  <si>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</si>
  <si>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</si>
  <si>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</si>
  <si>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</si>
  <si>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</si>
  <si>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</si>
  <si>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</si>
  <si>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</si>
  <si>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</si>
  <si>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</si>
  <si>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</si>
  <si>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</si>
  <si>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</si>
  <si>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</si>
  <si>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</si>
  <si>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</si>
  <si>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</si>
  <si>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</si>
  <si>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</si>
  <si>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</si>
  <si>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</si>
  <si>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</si>
  <si>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</si>
  <si>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</si>
  <si>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</si>
  <si>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</si>
  <si>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</si>
  <si>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</si>
  <si>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</si>
  <si>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</si>
  <si>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</si>
  <si>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</si>
  <si>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</si>
  <si>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</si>
  <si>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</si>
  <si>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</si>
  <si>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</si>
  <si>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</si>
  <si>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</si>
  <si>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</si>
  <si>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</si>
  <si>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</si>
  <si>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</si>
  <si>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</si>
  <si>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</si>
  <si>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</si>
  <si>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</si>
  <si>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</si>
  <si>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</si>
  <si>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</si>
  <si>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</si>
  <si>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</si>
  <si>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</si>
  <si>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</si>
  <si>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</si>
  <si>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</si>
  <si>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</si>
  <si>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</si>
  <si>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</si>
  <si>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</si>
  <si>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</si>
  <si>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</si>
  <si>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</si>
  <si>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</si>
  <si>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</si>
  <si>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</si>
  <si>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</si>
  <si>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</si>
  <si>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</si>
  <si>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</si>
  <si>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</si>
  <si>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</si>
  <si>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</si>
  <si>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</si>
  <si>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</si>
  <si>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</si>
  <si>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</si>
  <si>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</si>
  <si>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</si>
  <si>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</si>
  <si>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</si>
  <si>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</si>
  <si>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</si>
  <si>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</si>
  <si>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</si>
  <si>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</si>
  <si>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</si>
  <si>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</si>
  <si>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</si>
  <si>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</si>
  <si>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</si>
  <si>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</si>
  <si>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</si>
  <si>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</si>
  <si>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</si>
  <si>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</si>
  <si>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</si>
  <si>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</si>
  <si>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</si>
  <si>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</si>
  <si>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</si>
  <si>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</si>
  <si>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</si>
  <si>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</si>
  <si>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</si>
  <si>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kom</t>
  </si>
  <si>
    <t>0</t>
  </si>
  <si>
    <t xml:space="preserve">kg </t>
  </si>
  <si>
    <t>BIO</t>
  </si>
  <si>
    <t>predracun2a_VrtecTrzic</t>
  </si>
  <si>
    <t>VRTEC TRŽIČ</t>
  </si>
  <si>
    <t>Cesta Ste Marie aux Mines 28, 4290 Tržič</t>
  </si>
  <si>
    <t>BIO MESO IN MESNI IZDELKI</t>
  </si>
  <si>
    <t>BIO MLEKO IN MLEČNI IZDELKI</t>
  </si>
  <si>
    <t>SLADOLED</t>
  </si>
  <si>
    <t>KRUH, PEKOVSKI IZDELKI, SLAŠČICE IN OSTALO</t>
  </si>
  <si>
    <t>MLEVSKI IN OSTALI IZDELKI</t>
  </si>
  <si>
    <t>TESTENINE</t>
  </si>
  <si>
    <t>KONZERVIRANI IZDELKI</t>
  </si>
  <si>
    <t>ZAMRZNJENA ŽIVILA</t>
  </si>
  <si>
    <t>ZAMRZNJENE PALAČINKE</t>
  </si>
  <si>
    <t>ZAČIMBE</t>
  </si>
  <si>
    <t>OSTALA ŽIVILA</t>
  </si>
  <si>
    <t>BIO KRUH IN PEKOVSKI IZDELKI</t>
  </si>
  <si>
    <t>DIETNI IZDELKI IZ TESTA</t>
  </si>
  <si>
    <t>DIETNA ŽIVILA</t>
  </si>
  <si>
    <t>SVEŽE SADJE IN ZELENJAVA, SUHO SADJE</t>
  </si>
  <si>
    <t xml:space="preserve">HRENOVKE, svinjske, sveže, v naravnem ovoju, I. kvalitete,  &lt; 22 g skupnih maščob, &lt; 1,7 g soli,  vsaj 70 % mesa, brez glutena, jajc, soje </t>
  </si>
  <si>
    <t>KRAČA, svinjska, prekajena, zadnja</t>
  </si>
  <si>
    <t>MESNI SIR, &lt; 22 g skupnih maščob, &lt; 1,7 g soli</t>
  </si>
  <si>
    <t>MLETO MESO, mešano, svinjsko in goveje v razmerju 1:1, max 20 % maščobe</t>
  </si>
  <si>
    <t>OCVIRKI V MASTI, 420 g</t>
  </si>
  <si>
    <t>ODŠČIPANCI, mešani, &lt; 22 g skupnih maščob, &lt; 1,8g soli</t>
  </si>
  <si>
    <t>PRŠUT, kuhan, v kosu ali narezan, I. kvaliteta, &lt; 5 g skupnih maščob, &lt; 2 g soli, brez mlečnih beljakovin,  &gt; 84% mesa I. kvalitete</t>
  </si>
  <si>
    <t>PRŠUT, pečen, v kosu ali narezan, I. kvaliteta, &lt; 5,2 g skupnih maščob, &lt; 2 g soli  &gt; 84% mesa I.kvalitete</t>
  </si>
  <si>
    <t>REBRA, svinjska, suha</t>
  </si>
  <si>
    <t>SALAMA PARIŠKA,  v kosu ali narezana,  &lt; 25 g skupnih maščob,    &lt; 1,9 g soli</t>
  </si>
  <si>
    <t>SLANINA SVEŽA</t>
  </si>
  <si>
    <t>SLANINA, hamburška mesnata pečena, v kosu ali narezana, od prašičev vzrejenih v Sloveniji, &lt; 36 g skupnih maščob,  &lt; 1,8g soli, brez glutena, jajc, soje</t>
  </si>
  <si>
    <t>SVINJSKO MESO, kare, sveži, s kostmi</t>
  </si>
  <si>
    <t>SVINJSKO MESO, stegno, sveže, brez kosti, v kosu ali narezano, kocke 1,5 x 1,5 cm, zrezki 120 g potolčeni, 0% odpadka</t>
  </si>
  <si>
    <t>ZASEKA, svinjska, prekajena</t>
  </si>
  <si>
    <t>ZASEKA, svinjska, sveža</t>
  </si>
  <si>
    <t>ČEVAPČIČI, mešano mleto meso</t>
  </si>
  <si>
    <t>JELEN, stegno brez kosti, narezano kocke 1,5x1,5 cm</t>
  </si>
  <si>
    <t>MLETO MESO, mlada govedina, pleče brez dodatnih obreznin</t>
  </si>
  <si>
    <t xml:space="preserve">MORTADELA navadna, v kosu ali narezana </t>
  </si>
  <si>
    <t>PEČENICE, v naravnem ovoju, manj začinjene, teža para 120 g,  &lt; 22 g skupnih maščob, &lt; 1,9 g soli, brez glutena, jajc, soje in ojačevalcev okusa in umetnih barvil</t>
  </si>
  <si>
    <t>SALAMA, suha, kot Grajska,  v kosu ali narezana &lt; 30 g skupnih maščob,    &lt; 3,3 g soli</t>
  </si>
  <si>
    <t>SVINJSKA RIBICA - svinjski file, sveža, v kosu ali narezano, ekstra kategorija;</t>
  </si>
  <si>
    <t>ZAJEC BREZ KOSTI, STEGNO</t>
  </si>
  <si>
    <t>HRENOVKE TELEČJE, BIO, teža para 120 g</t>
  </si>
  <si>
    <t>KOSTI GOVEJE, BIO, mešane</t>
  </si>
  <si>
    <t>MESO MLADEGA GOVEDA, BIO, sveže, stegno, brez kosti, narezano na kocke 1,5 x 1,5 cm, trakce ali zrezke 120 g,</t>
  </si>
  <si>
    <t>MESO MLADEGA GOVEDA, BIO, sveže, stegno, brez kosti, v kosu, vzrejeno v Sloveniji</t>
  </si>
  <si>
    <t>TELEČJE MESO, BIO, sveže, stegno, narezano na kocke 1,5 x 1,5 cm, trakce ali zrezke 120 g</t>
  </si>
  <si>
    <t>HRENOVKE, piščančje, brez ojačevalcev okusa, glutena, soje, mlečnih beljakovin, brez ovoja, velike, teža kosa 10-12 dag, &lt; 20 g skupnih maščob, &lt; 2 g soli,  &gt;70 % mesa</t>
  </si>
  <si>
    <t>PIŠČANČJE MESO, sveže, peruti, brez GSO</t>
  </si>
  <si>
    <t>PIŠČANČJE MESO, sveže, prsa, file, v kosu ali narezano, brez GSO</t>
  </si>
  <si>
    <t>PIŠČANČJE MESO, sveže, stegno, brez kosti in kože, brez GSO</t>
  </si>
  <si>
    <t>PURANJE MESO, sveže, file, prsa, brez kosti, v kosu ali narezano</t>
  </si>
  <si>
    <t>RACA, cela, sveža, očiščena</t>
  </si>
  <si>
    <t>SALAMA piščančja prsa v ovitku, v kosu ali narezana, brez glutena, ojačevalcev okusa,  mlečnih beljakovin, soje  &lt; 2 g skupnih maščob,    &lt; 1,8 g soli, &gt;70 % mesa, &gt; 17 % beljakovin</t>
  </si>
  <si>
    <t>SALAMA, beli šink, pečena piščančja šunka v kosu ali narezana,  brez glutena, ojačevalcev okusa,  mlečnih beljakovin, soje  &lt; 5 g skupnih maščob,    &lt; 2,5 g soli, &gt;70 % mesa</t>
  </si>
  <si>
    <t xml:space="preserve">SALAMA, PIŠČANČJA PEČENA PRSA,  v kosu ali narezana,  brez glutena, ojačevalcev okusa,  mlečnih beljakovin, soje, &lt; 20 g skupnih maščob, &lt; 2,5 g soli, </t>
  </si>
  <si>
    <t>SALAMA, POSENBA, piščančja, v kosu ali narezana, brez glutena, ojačevalcev okusa, mlečnih beljakovin, soje&lt; 20 g skupnih maščob,&lt; 1,9  g soli,&gt; 17 g beljakovin</t>
  </si>
  <si>
    <t>SMUČ, file, zamrznjen, brez glazure</t>
  </si>
  <si>
    <t>LOSOS, file TRIM D, sveži, brez lusk in kože</t>
  </si>
  <si>
    <t>SOM (severnoafriški čokovec), sveži,  file</t>
  </si>
  <si>
    <t>ŠARENKA, file, ročno očiščena, sveža</t>
  </si>
  <si>
    <t>TUNA, file, sveži</t>
  </si>
  <si>
    <t>SLADOLEDNI DESERT, zamrznejn, različni okusi, brez mlečnih beljakovin, glutena</t>
  </si>
  <si>
    <t>PEKOVSKO PECIVO (oblike: bombeta, štručka, žemlja, kajzerica, rogljič …)</t>
  </si>
  <si>
    <t>SLADKO PEKOVSKO PECIVO (oblike: bombeta, štručka, žemlja, kajzerica, rogljič …)</t>
  </si>
  <si>
    <t>MOKA, ajdova</t>
  </si>
  <si>
    <t>MOKA, koruzna</t>
  </si>
  <si>
    <t>MOKA, mehka, pšenična, bela, T500</t>
  </si>
  <si>
    <t>MOKA, ostra, pšenična, bela</t>
  </si>
  <si>
    <t>MOKA, pirina</t>
  </si>
  <si>
    <t>MOKA, pirina polnozrnata</t>
  </si>
  <si>
    <t>MOKA, pšenična polnozrnata</t>
  </si>
  <si>
    <t>ZDROB, pšenični</t>
  </si>
  <si>
    <t>SVEŽE TESTENINE, domači MAKARONI s špinačo</t>
  </si>
  <si>
    <t>SVEŽE TESTENINE, domači MAKARONIi z rdečo peso</t>
  </si>
  <si>
    <t>SVEŽE TESTENINE, domači MAKARONIi, jajčni, min 15% jajčnega deleža</t>
  </si>
  <si>
    <t>SVEŽE TESTENINE, RAVIOLI, jajčni, s sirom ali bučo, min 15% jajčnega deleža, min 50% nadeva</t>
  </si>
  <si>
    <t>SVEŽE TESTENINE, OZKI REZANCIi, jajčni, min 15% jajčnega deleža</t>
  </si>
  <si>
    <t>SVEŽE TESTENINE, ŠPAGETI, jajčni, min 15% jajčnega deleža</t>
  </si>
  <si>
    <t>KUMARICE, v kisu, brez dodanih arom, konzervansov in sredstev za utrjevanje; &lt;1 g soli, kot Eta</t>
  </si>
  <si>
    <t>BELUŠI beli</t>
  </si>
  <si>
    <t>BOROVNICE</t>
  </si>
  <si>
    <t>BROKOLI</t>
  </si>
  <si>
    <t>BUČKE</t>
  </si>
  <si>
    <t>CVETAČA</t>
  </si>
  <si>
    <t>ČESEN, rezan</t>
  </si>
  <si>
    <t>FIŽOL, stročji, zeleni, ploščat</t>
  </si>
  <si>
    <t>JAGODE</t>
  </si>
  <si>
    <t>KORENJE, kocke</t>
  </si>
  <si>
    <t>MALINE</t>
  </si>
  <si>
    <t>MEŠANICA ZELENJAVE za francosko solato</t>
  </si>
  <si>
    <t>PAPRIKA, rezana, mešana</t>
  </si>
  <si>
    <t>PETERŠILJ, rezani</t>
  </si>
  <si>
    <t>POR, rezani</t>
  </si>
  <si>
    <t>ŠPINAČA, pasirana</t>
  </si>
  <si>
    <t>CMOKI, kruhovi, min 65 % kruha</t>
  </si>
  <si>
    <t>CMOKI, PIRINI, z mareličnim nadevom, min 20 % sadnega deleža</t>
  </si>
  <si>
    <t>CMOKI, slivovi, min. 20 % sadega deleža</t>
  </si>
  <si>
    <t>CMOKI, z jagodnim nadevom, min. 20 % sadnega deleža</t>
  </si>
  <si>
    <t>CMOKI, zdrobovi</t>
  </si>
  <si>
    <t>ŠTRUKLJI, ajdovi s skuto, min 40 % skutnega nadeva</t>
  </si>
  <si>
    <t>TESTO, listnato</t>
  </si>
  <si>
    <t>TORTELINI, mesni - goveji</t>
  </si>
  <si>
    <t>ŽLIKROFI, Idrijski</t>
  </si>
  <si>
    <t>PALAČINKE, ajdove, brez nadeva</t>
  </si>
  <si>
    <t xml:space="preserve">PALAČINKE, brez nadeva 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</si>
  <si>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</si>
  <si>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</si>
  <si>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</si>
  <si>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</si>
  <si>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</si>
  <si>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</si>
  <si>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</si>
  <si>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</si>
  <si>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</si>
  <si>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</si>
  <si>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</si>
  <si>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</si>
  <si>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</si>
  <si>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</si>
  <si>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</si>
  <si>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</si>
  <si>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</si>
  <si>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</si>
  <si>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</si>
  <si>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</si>
  <si>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</si>
  <si>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</si>
  <si>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</si>
  <si>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</si>
  <si>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</si>
  <si>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</si>
  <si>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</si>
  <si>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</si>
  <si>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</si>
  <si>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</si>
  <si>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</si>
  <si>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</si>
  <si>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PECILNI PRAŠEK, 13 g, 5/1 zavitek</t>
  </si>
  <si>
    <t>SLADKOR, beli, kristalni</t>
  </si>
  <si>
    <t>350-1000</t>
  </si>
  <si>
    <t>ZGO</t>
  </si>
  <si>
    <t>VODA, negazirana, izvirska</t>
  </si>
  <si>
    <t>FRITATI</t>
  </si>
  <si>
    <t>GUSTIN ali enakovredno</t>
  </si>
  <si>
    <t>KAKAV, Benquick ali enakovredno, manj masten kakav prah min. 32%, 30 % manj sladkorja</t>
  </si>
  <si>
    <t>Prava kava, mleta, črna, z minimalno 75% kave sorte Arabica in 25% robusta,  Barcaffe ali enakovredno</t>
  </si>
  <si>
    <t>KAVNI NADOMESTEK kot BIANKA, ekstrakt ječmena min.51%, ječmenovega slada, cikorije in rži</t>
  </si>
  <si>
    <t>KEKSI, savoiardi</t>
  </si>
  <si>
    <t>KIS alkoholni</t>
  </si>
  <si>
    <t>KIS, balzamični, svetli</t>
  </si>
  <si>
    <t>KIS, balzamični, temni</t>
  </si>
  <si>
    <t>KOKOSOVA MOKA</t>
  </si>
  <si>
    <t>KORUZNI KOSMIČI, brez dodanega sladkorja</t>
  </si>
  <si>
    <t>KOSMIČI OVSENI, bio, rahli</t>
  </si>
  <si>
    <t>KVAS, suhi</t>
  </si>
  <si>
    <t>KVAS, sveži</t>
  </si>
  <si>
    <t>OLJE EKSTRA SONČNIČNO, hladno stiskano, z visoko vrednostjo oleinske kisline</t>
  </si>
  <si>
    <t>OLJE OLJNE OGRŠČICE, hladno stiskano</t>
  </si>
  <si>
    <t>OLJE, bučno, 100%, nerafinirano</t>
  </si>
  <si>
    <t>OLJE, repično, 100 %</t>
  </si>
  <si>
    <t>OLJE, sončnično,100%</t>
  </si>
  <si>
    <t>OLJE, za cvrtje in peko, dodan antioksidant</t>
  </si>
  <si>
    <t>POPER zeleni, celi v slanici, kozarček</t>
  </si>
  <si>
    <t>PRAŠEK za puding, čokolada</t>
  </si>
  <si>
    <t>PRAŠEK za puding, vanilija</t>
  </si>
  <si>
    <t>RIŽ, parboiled dolgozrnat</t>
  </si>
  <si>
    <t>RIŽ, srednjezrnat, brušen Sant Andrea ali enakovredno</t>
  </si>
  <si>
    <t>SCHWEPES kot bitter lemon ali enakovredno</t>
  </si>
  <si>
    <t>SLADKOR, beli, mleti, v prahu</t>
  </si>
  <si>
    <t>SLADKOR, rjavi, narefinirani, z drobnimi kristali</t>
  </si>
  <si>
    <t>SODA BIKARBONA</t>
  </si>
  <si>
    <t>SOJINA OMAKA</t>
  </si>
  <si>
    <t>TESTENINE,  KRATKE, kot ŠIBIOTI ali TUBETI, jajčne,  min 10 % jajčnega deleža</t>
  </si>
  <si>
    <t>WORCHESTER OMAKA ali enakovredno</t>
  </si>
  <si>
    <t xml:space="preserve">ZDROBOVI ŽLIČNIKI, zakuha </t>
  </si>
  <si>
    <t>ZLATE KROGLICE</t>
  </si>
  <si>
    <t xml:space="preserve">ŽELATINA lističi </t>
  </si>
  <si>
    <t>ŽIVILSKE BARVE,  tekoče različne barve</t>
  </si>
  <si>
    <t>DROBTINE, bele, polbele</t>
  </si>
  <si>
    <t xml:space="preserve">KRUH, KOCKE </t>
  </si>
  <si>
    <t>GRISINI, klasik,  brez mlečnih beljakovin</t>
  </si>
  <si>
    <t>GRISINI, s semeni, različni okusi, brez mlečnih beljakovin</t>
  </si>
  <si>
    <t>KEKSI, MEŠANI</t>
  </si>
  <si>
    <t>MLINCI, brez jajc</t>
  </si>
  <si>
    <t>ČAJ, bezeg, v filter vrečkah</t>
  </si>
  <si>
    <t>ČAJ, borovnica, v filter vrečkah</t>
  </si>
  <si>
    <t>ČAJ, božični, v filter vrečkah</t>
  </si>
  <si>
    <t>ČAJ, breskev, v filter vrečkah</t>
  </si>
  <si>
    <t>ČAJ, divja češnja, v filter vrečkah</t>
  </si>
  <si>
    <t>ČAJ, gozdni sadeži, v filter vrečkah</t>
  </si>
  <si>
    <t>ČAJ, kamilica, v filter vrečkah</t>
  </si>
  <si>
    <t>ČAJ, jagoda - vanilija, v filter vrečkah</t>
  </si>
  <si>
    <t>ČAJ, lipa, v filter vrečkah</t>
  </si>
  <si>
    <t>ČAJ, malina, v filter vrečkah</t>
  </si>
  <si>
    <t>ČAJ, melisa, v filter vrečkah</t>
  </si>
  <si>
    <t>ČAJ, meta,  v filter vrečkah</t>
  </si>
  <si>
    <t>ČAJ, otroški, v filter vrečkah</t>
  </si>
  <si>
    <t>ČAJ, planinski, v filter vrečkah</t>
  </si>
  <si>
    <t>ČAJ, šipek - hibiskus, v filter vrečkah</t>
  </si>
  <si>
    <t>Instant napitek kot CEDEVITA, okus pomarača, min. 9 različnih vitaminov, Vitamin C	213 mg / 100 g, Folna kislina 533 µg / 100 g</t>
  </si>
  <si>
    <t>Gazirana pijača kot COCA COLA, naravna aroma kofeina</t>
  </si>
  <si>
    <t>ČOKOLADA, jedilna, min. 45 % kakavovih delo</t>
  </si>
  <si>
    <t>ČOKOLADA V PRAHU,  kakavovi deli min. 35%</t>
  </si>
  <si>
    <t>Gazirana pijača kot FANTA, pomarančni sok min. 5 % iz zgoščenega pomarančnega soka, naravna aroma pomaranče z drugimi naravnimi aromami</t>
  </si>
  <si>
    <t>BIO PEKOVSKO PECIVO (oblike: bombeta, štručka, žemlja, kajzerica, rogljič …)</t>
  </si>
  <si>
    <t>BIO SLADKO PECIVO</t>
  </si>
  <si>
    <t>BIO KRUH</t>
  </si>
  <si>
    <t>BIO KHOROSAN PECIVO S SIROM</t>
  </si>
  <si>
    <t>BIO KORUZNO PECIVO s sirom in semeni</t>
  </si>
  <si>
    <t>BIO OVSENO MEŠANO PECIVO</t>
  </si>
  <si>
    <t xml:space="preserve">BIO PARKELJ </t>
  </si>
  <si>
    <t>BIO PIRINO MEŠANO PECIVO</t>
  </si>
  <si>
    <t>BIO PLETENICA, s posipom ali brez</t>
  </si>
  <si>
    <t>BIO POLNOZRNATO PECIVO</t>
  </si>
  <si>
    <t>BIO PŠENIČNO BELO PECIVO S POSIPOM (mak, sezam, lan, bučna semena, koruzni zdrob, sončninčna semena …)</t>
  </si>
  <si>
    <t>BIO PŠENIČNO BELO PECIVO</t>
  </si>
  <si>
    <t>BIO KROF Z MARMELADO, brez jajc in mleka</t>
  </si>
  <si>
    <t>BIO MUFFIN ČOKOLADA</t>
  </si>
  <si>
    <t>BIO MUFFIN MALINA</t>
  </si>
  <si>
    <t>BIO ROGLJIČEK Z MARMELADO</t>
  </si>
  <si>
    <t>BIO KRUH, beli, hlebec v kosu, narezan in/ali pakiran</t>
  </si>
  <si>
    <t>BIO KRUH, črni, T1100, hlebec, v kosu, narezan in/ali pakiran</t>
  </si>
  <si>
    <t>BIO KRUH, kamutov iz khorasan žita</t>
  </si>
  <si>
    <t>BIO KRUH, koruzni, štruca ali v modelu, v kosu, narezan in/ali v pakiran</t>
  </si>
  <si>
    <t>BIO KRUH, ovseni, mešani, štruca ali v modelu, v kosu ali narezan in/ali v foliji</t>
  </si>
  <si>
    <t>BIO KRUH, pirin,  v kosu, narezan in/ali pakiran</t>
  </si>
  <si>
    <t>BIO KRUH, pisani, štruca ali v modelu, v kosu, narezan in/ali pakiran</t>
  </si>
  <si>
    <t>BIO KRUH, polbeli hlebec</t>
  </si>
  <si>
    <t>BIO KRUH, rženi mešani, hlebec, štruca ali v modelu, v kosu, narezan in /ali pakiran</t>
  </si>
  <si>
    <t>BIO KRUH, polnozrnati, hlebec ali v modelu, v kosu ali narezan</t>
  </si>
  <si>
    <t>BUHTELJ, brez glutena, mleka, jajc in soje, deklarirani brez alegenov</t>
  </si>
  <si>
    <t>FRANCOSKI ROGLJIČ,  brez glutena, mleka, jajc</t>
  </si>
  <si>
    <t>JABOČNI ZAVITEK, brez glutena, mleka, jajc</t>
  </si>
  <si>
    <t>KROF, brez glutena, mleka, jajc in soje, deklarirani brez alegenov</t>
  </si>
  <si>
    <t>LEPINJA, brez glutena, mleka, jajc, soje, zamrznjena</t>
  </si>
  <si>
    <t xml:space="preserve">MIKLAVŽ,  brez glutena, mleka, jajc in soje </t>
  </si>
  <si>
    <t>MUFFIN, brez glutena, mleka, jajc deklarirani brez alegenov</t>
  </si>
  <si>
    <t>PIZZA, margerita ali s šunko, brez glutena</t>
  </si>
  <si>
    <t>PIZZA, margerita ali s šunko, brez glutena jajc, soje in mleka</t>
  </si>
  <si>
    <t xml:space="preserve">RIŽEV NARASTEK, brez glutena, mleka, jajc in soje </t>
  </si>
  <si>
    <t xml:space="preserve">TESTO, listnato, brez glutena, mleka, jajc </t>
  </si>
  <si>
    <t xml:space="preserve">TESTO, za pico, brez glutena, mleka, jajc </t>
  </si>
  <si>
    <t>TORTICE, sadne, čokoladne, brez glutena</t>
  </si>
  <si>
    <t>TORTICE, sadne, čokoladne, brez glutena, mleka, jajc</t>
  </si>
  <si>
    <t>PALAČINKE, brez glutena, mleka, jajc in soje, pakirano po 5 kom/70g</t>
  </si>
  <si>
    <t>BUREK, goveji, brez glutena, mleka, jajc, zamrzneni</t>
  </si>
  <si>
    <t>DROBTINE KRUŠNE, brez glutena, mleka in jajc</t>
  </si>
  <si>
    <t>KANELONI, raznii okusi, brez glutena, mleka, jajc in soje</t>
  </si>
  <si>
    <t>NJOKI, brez glutena, mleka, jajc in soje, deklarirani brez alegenov, zamrznjeni</t>
  </si>
  <si>
    <t>PRAŽENEC, brez glutena, mleka, jajc in soje</t>
  </si>
  <si>
    <t>RAVIOLI, mesni, brez glutena in mleka</t>
  </si>
  <si>
    <t>RAVIOLI, špinačnii, brez glutena</t>
  </si>
  <si>
    <t>ŠTRUKLJI, orehovi ali kokosovi ali rožičevi,  brez glutena, mleka, jajc in soje</t>
  </si>
  <si>
    <t>TESTO, za lazanjo, brez glutena in mleka</t>
  </si>
  <si>
    <t>DESERT, rižev, različni okusi 4/1 zavitek</t>
  </si>
  <si>
    <t>125-500</t>
  </si>
  <si>
    <t>250-500</t>
  </si>
  <si>
    <t xml:space="preserve">DROBTINE, brez glutena </t>
  </si>
  <si>
    <t>JAJČNI NADOMESTEK</t>
  </si>
  <si>
    <t>KEKSI, dietni, brez mleka in jajc</t>
  </si>
  <si>
    <t>KEKSI, dietni - brez mleka, jajc in glutena</t>
  </si>
  <si>
    <t>KOKOSOVA KREMA ZA STEPANJE</t>
  </si>
  <si>
    <t>KOSMIČI, brez jajc in mleka</t>
  </si>
  <si>
    <t>KOSMIČI KVINOJINI, z manj sladkorja in maščob</t>
  </si>
  <si>
    <t>KRUH, brez glutena, hamburger</t>
  </si>
  <si>
    <t xml:space="preserve">KRUHOVE KOCKE, brez glutena </t>
  </si>
  <si>
    <t>MARGARINA BREZ MLEČNIH BELJAKOVIN in brez glutena; Vitaquell</t>
  </si>
  <si>
    <t>MEŠANICA  ZA PALAČINKE JABOLKO, CIMET (kot Orgran), brez vseh alergenov</t>
  </si>
  <si>
    <t>Mešanica za čokoladno torto (kot Orgran),  brez vseh alergenov</t>
  </si>
  <si>
    <t>MOKA, brez glutena</t>
  </si>
  <si>
    <t>NAPITEK, RIŽEV</t>
  </si>
  <si>
    <t xml:space="preserve">NADOMESTEK ZA SIR, lističi </t>
  </si>
  <si>
    <t>RIŽEVA KREMA ZA STEPANJE</t>
  </si>
  <si>
    <t>TESTENINE, brez glutena polžki</t>
  </si>
  <si>
    <t>TESTENINE, brez glutena svedri</t>
  </si>
  <si>
    <t>TESTENINE, brez glutena školjke</t>
  </si>
  <si>
    <t xml:space="preserve">ZAKUHA brez glutena, jušni rezanci </t>
  </si>
  <si>
    <t>ZAKUHA brez glutena, obročki</t>
  </si>
  <si>
    <t>KORUZNI KOSMIČI, brez glutena in dodanega sladkorja, &lt; 2 g skupnih sladkorjev</t>
  </si>
  <si>
    <t>KOSMIČI OVSENI, brez glutena</t>
  </si>
  <si>
    <t>104.</t>
  </si>
  <si>
    <t>AMERIŠKE BOROVNICE</t>
  </si>
  <si>
    <t>ANANAS</t>
  </si>
  <si>
    <t>ARAŠIDI NEOLUŠČENI</t>
  </si>
  <si>
    <t>BANANE</t>
  </si>
  <si>
    <t>BERIVKA</t>
  </si>
  <si>
    <t>BRESKVE</t>
  </si>
  <si>
    <t>BROKOLI, cvet</t>
  </si>
  <si>
    <t>BRSTIČNI OHROVT</t>
  </si>
  <si>
    <t>BRUSNICE</t>
  </si>
  <si>
    <t>BUČA, Hokaido, Muškatna</t>
  </si>
  <si>
    <t>CVETAČA, cvet</t>
  </si>
  <si>
    <t>ČEBULA</t>
  </si>
  <si>
    <t>ČEBULA, mlada (april, maj)</t>
  </si>
  <si>
    <t>ČEBULA, rdeča</t>
  </si>
  <si>
    <t>ČESEN</t>
  </si>
  <si>
    <t>ČEŠNJE</t>
  </si>
  <si>
    <t>ČIČERIKA</t>
  </si>
  <si>
    <t>DATELJNI</t>
  </si>
  <si>
    <t>FIGE</t>
  </si>
  <si>
    <t>FIGE, suhe</t>
  </si>
  <si>
    <t>FIŽOL, češnjevec, v zrnju</t>
  </si>
  <si>
    <t>FIŽOL, tetovec, v zrnju</t>
  </si>
  <si>
    <t>GOBE, bukov ostrigar</t>
  </si>
  <si>
    <t>GOBE, šampinjoni</t>
  </si>
  <si>
    <t>GROZDJE, belo, namizno</t>
  </si>
  <si>
    <t>GROZDJE, črno, namizno</t>
  </si>
  <si>
    <t>GROZDJE, rdeče, namizno</t>
  </si>
  <si>
    <t>HREN</t>
  </si>
  <si>
    <t>HRUŠKE SUHE</t>
  </si>
  <si>
    <t>Hruške viljamovke</t>
  </si>
  <si>
    <t>Hruške, različne sorte</t>
  </si>
  <si>
    <t>INDIJSKI OREŠKI</t>
  </si>
  <si>
    <t xml:space="preserve">INGVER </t>
  </si>
  <si>
    <t>KAKI, vanilija</t>
  </si>
  <si>
    <t>KIVI</t>
  </si>
  <si>
    <t>KLEMENTINE</t>
  </si>
  <si>
    <t>KLEMENVILE</t>
  </si>
  <si>
    <t>KOLERABA, nadzemna</t>
  </si>
  <si>
    <t>KOLERABA, rumena</t>
  </si>
  <si>
    <t>KORENJE, rumeno</t>
  </si>
  <si>
    <t>KORIANDER, list</t>
  </si>
  <si>
    <t>KOSTANJ</t>
  </si>
  <si>
    <t>KROMPIR</t>
  </si>
  <si>
    <t>KROMPIR, mladi (maj, junij)</t>
  </si>
  <si>
    <t>LIMETA</t>
  </si>
  <si>
    <t>LIMONE</t>
  </si>
  <si>
    <t>LUBENICE</t>
  </si>
  <si>
    <t>MANDARINE</t>
  </si>
  <si>
    <t>MANDLJI, oluščeni</t>
  </si>
  <si>
    <t>Mandore</t>
  </si>
  <si>
    <t>Marelice</t>
  </si>
  <si>
    <t>MARELICE, suhe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</si>
  <si>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</si>
  <si>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</si>
  <si>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</si>
  <si>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</si>
  <si>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</si>
  <si>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</si>
  <si>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</si>
  <si>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</si>
  <si>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</si>
  <si>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</si>
  <si>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</si>
  <si>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</si>
  <si>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</si>
  <si>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PASTINJAK</t>
  </si>
  <si>
    <t>POMARANČE</t>
  </si>
  <si>
    <t>POR</t>
  </si>
  <si>
    <t>RADIČ, rdeči</t>
  </si>
  <si>
    <t>REDKEV, črna</t>
  </si>
  <si>
    <t>REDKVICA, rdeča, sveža</t>
  </si>
  <si>
    <t>RIBEZ, rdeči</t>
  </si>
  <si>
    <t>RINGLO</t>
  </si>
  <si>
    <t>ROZINE</t>
  </si>
  <si>
    <t>Slive</t>
  </si>
  <si>
    <t>SLIVE, suhe, brez pešk</t>
  </si>
  <si>
    <t>SOLATA, endivija</t>
  </si>
  <si>
    <t>SOLATA, mešana mlada, očiščena (berivka, rukola, špinača…)</t>
  </si>
  <si>
    <t>SOLATA, RICCA</t>
  </si>
  <si>
    <t>ŠPINAČA, mlada</t>
  </si>
  <si>
    <t>ZELENA STEBLNA</t>
  </si>
  <si>
    <t>ZELENA, gomolj</t>
  </si>
  <si>
    <t>ZELJE, glave</t>
  </si>
  <si>
    <t>ZELJE, kitajsko</t>
  </si>
  <si>
    <t>ZELJE, rdeče</t>
  </si>
  <si>
    <t>HRENOVKE, piščančje, brez ojačevalcev okusa, glutena, jajc, soje, mlečnih beljakovin, brez ovoja, male, teža kosa 6-8 dag, &lt; 20 g skupnih maščob, &lt; 2 g soli, &gt;70% mesa</t>
  </si>
  <si>
    <t>GORGONZOLA</t>
  </si>
  <si>
    <t>JOGURT, navadni, tekoči, 3,2 - 3,5 % mm, &lt;12 g skupnih sladkorjev, brez konzervanskov in drugih aditivov</t>
  </si>
  <si>
    <t>MASCARPONE/MASCARINO, 80% mm</t>
  </si>
  <si>
    <t>MLEKO, pasterizirano, 3,5% mm</t>
  </si>
  <si>
    <t>MLEKO, sterilizirano, 3,5% mm,</t>
  </si>
  <si>
    <t>SIR MASTNI, TRDI, sir Ementalec in Čedar &gt;45% mm in 50% ss, brez konzervansov. Brez laktoze, glutena, jajc, &lt;26,5 g skupnih maščob, &lt;1,5 g soli</t>
  </si>
  <si>
    <t xml:space="preserve">SIR MOZZARELA, v kosu </t>
  </si>
  <si>
    <t>SIR, BELI</t>
  </si>
  <si>
    <t xml:space="preserve">SIR, ribani, 45% mm, za pico, brez jajc in glutena  </t>
  </si>
  <si>
    <t>SKUTA sveža, nepasirana, iz svežega sira z najmanj 35% m.m. v suhi snovi</t>
  </si>
  <si>
    <t>SMETANA, kisla, MILEARAM ali enakovredno, najmanj 18% m.m, brez konzervansov in drugih aditivov</t>
  </si>
  <si>
    <t>SMETANA, kisla, MILERAM ali enakovredno, najmanj 18% m.m, brez konzervansov in drugih aditivov</t>
  </si>
  <si>
    <t>SMETANA, kisla, najmanj 18% m.m, brez konzervansov in drugih aditivov</t>
  </si>
  <si>
    <t>SMETANA, pasterizirana, sladka, 35% mm</t>
  </si>
  <si>
    <t>SMETANA, za kuhanje, najmanj 20%mm</t>
  </si>
  <si>
    <t>BIO MASLO, 82 % mm</t>
  </si>
  <si>
    <t xml:space="preserve">BIO KISLA SMETANA </t>
  </si>
  <si>
    <t>BIO SKUTA, nepasirana,  odvisno od naročila</t>
  </si>
  <si>
    <t>BIO JOGURT, navadni, 3,2 % mm,</t>
  </si>
  <si>
    <t>BIO JOGURT, sadni,  min 3,2 % mm, različni okusi, brez aditivov, dodanih sladkorjev, &lt;12 g skupnih sladkorjev, sadni delež &gt; 10 %</t>
  </si>
  <si>
    <t>BIO MLEKO, pasterizirnano, homogenozirano, polnomastno s 3,5% mm</t>
  </si>
  <si>
    <t>SLADOLED, kornet, čokolada</t>
  </si>
  <si>
    <t>SLADOLED, kornet, jagoda</t>
  </si>
  <si>
    <t>SLADOLED, kornet, vanilija</t>
  </si>
  <si>
    <t>KRUH, beli, hlebec, v kosu, narezan in/ali pakiran</t>
  </si>
  <si>
    <t>KRUH, beli, štruca, v kosu, narezan in/ali pakirana</t>
  </si>
  <si>
    <t>KRUH, črni, T1100, hlebec, v kosu, narezan in/ali pakiran</t>
  </si>
  <si>
    <t>KRUH, koruzni, štruca ali v modelu, v kosu, narezan in/ali v pakiran</t>
  </si>
  <si>
    <t>KRUH, ovseni, z ovsenimi kosmiči, v modelu, v kosu ali narezan in/ali pakiran</t>
  </si>
  <si>
    <t>KRUH, polbeli, hlebec,  v kosu, narezan in/ali pakiran</t>
  </si>
  <si>
    <t>KRUH, polbeli, štrucav kosu, narezan in/ali pakirana</t>
  </si>
  <si>
    <t>KRUH, polnozrnati, štruca ali v modelu, v kosu, narezan in/ali pakiran</t>
  </si>
  <si>
    <t>KRUH, rženi mešani, štruca ali v modelu, v kosu, narezan in /ali pakiran</t>
  </si>
  <si>
    <t>KRUH, zrnati, najmanj 12,5% semen, hlebec, v kosu ali narezan</t>
  </si>
  <si>
    <t>KAJZERICA, cela ali prerezana</t>
  </si>
  <si>
    <t>LEPINJA, prerezana</t>
  </si>
  <si>
    <t>MLEČNO PEKOVSKO PECIVO</t>
  </si>
  <si>
    <t>PIRINO MEŠANO PECIVO</t>
  </si>
  <si>
    <t>SIROVA ŠTRUČKA</t>
  </si>
  <si>
    <t>ŠTRUČKA hot - dog, z luknjo ali prerezana</t>
  </si>
  <si>
    <t>ŽEMLJA, bela, cela ali prerezana</t>
  </si>
  <si>
    <t>BUHTELJ Z MARMELADO</t>
  </si>
  <si>
    <t>KROF Z MARMELADO</t>
  </si>
  <si>
    <t>ROGLJIČEK Z MARMELADO</t>
  </si>
  <si>
    <t xml:space="preserve">ZDROB, koruzni </t>
  </si>
  <si>
    <t xml:space="preserve">ZDROB KORUZNI (POLENTA) </t>
  </si>
  <si>
    <t>KVINOJA, BIO</t>
  </si>
  <si>
    <t>KUS KUS, navadni</t>
  </si>
  <si>
    <t>KAŠA, prosena</t>
  </si>
  <si>
    <t>KAŠA, ajdova</t>
  </si>
  <si>
    <t>JEŠPRENJ, oluščeni ječmen</t>
  </si>
  <si>
    <t xml:space="preserve">BULGUR, BIO </t>
  </si>
  <si>
    <t>TESTENINE, jajčne, FIDELINI, kratki, jušni, min 12,5% jajčnega deleža</t>
  </si>
  <si>
    <t>TESTENINE, jajčne, FUŽI, min 12,5% jajčnega deleža</t>
  </si>
  <si>
    <t>TESTENINE, jajčne, REZANCI, POLŠIROKI,  min 20% jajčnega deleža</t>
  </si>
  <si>
    <t>TESTENINE, jajčne, REZANCI, VALJANI JUŠNI,  min 20% jajčnega deleža</t>
  </si>
  <si>
    <t xml:space="preserve">TESTENINE, jajčne, VODNI VLIVANCI, za prikuho, min 20% jajčnega deleža </t>
  </si>
  <si>
    <t>TESTENINE, jajčne, ZAKUHA KRPICE, min 12,5% jajčnega deleža</t>
  </si>
  <si>
    <t>TESTENINE, jajčne, ZAKUHA, RIBANA KAŠA, min 20% jajčnega deleža</t>
  </si>
  <si>
    <t>TESTENINE, jajčne, ZAKUHA, ZVEZDICE,  min 12,5% jajčnega deleža</t>
  </si>
  <si>
    <t>TESTENINE, jajčne, SVEDRI, min 12,5% jajčnega deleža</t>
  </si>
  <si>
    <t>TESTENINE, jajčne, POLŽKI DROBNI, min 12,5% jajčnega deleža</t>
  </si>
  <si>
    <t>AJVAR, nepekoč</t>
  </si>
  <si>
    <t>DŽUVEČ</t>
  </si>
  <si>
    <t>FIŽOL, beli, zrnje</t>
  </si>
  <si>
    <t>FIŽOL, rdeči, zrnje</t>
  </si>
  <si>
    <t>FIŽOL, rdreči, zrnje</t>
  </si>
  <si>
    <t>FIŽOL, rjavi, zrnje</t>
  </si>
  <si>
    <t>FIŽOL, stročji, pakiran</t>
  </si>
  <si>
    <t>GOBE, šampinjoni, v slanici, rezani</t>
  </si>
  <si>
    <t>GORČICA</t>
  </si>
  <si>
    <t>GORČICA, polnozrnata</t>
  </si>
  <si>
    <t>GRAH, v slanici, kot Eta, &gt;0,7 g soli, &gt; 1,8 g sladkorja, &gt; 7,4 G OH/100G</t>
  </si>
  <si>
    <t>INČUNI, v sončničnem olju</t>
  </si>
  <si>
    <t>KAPRE, v slanici</t>
  </si>
  <si>
    <t>KETCHUP, blagi, brez dodanega sladkorja</t>
  </si>
  <si>
    <t>KETCHUP, pekoči, brez konzervansov</t>
  </si>
  <si>
    <t>KORUZA, v slanici</t>
  </si>
  <si>
    <t>KREMNI NAMAZ - MEŠANICA MLEČNEGA  IN LEŠNIKOVEGA, lešniki min. 10%, polnomastno mleko v prahu  min. 9 %, posneto mleko v prahu min. 4%, (Linolada) dvobarvni</t>
  </si>
  <si>
    <t>MAJONEZA</t>
  </si>
  <si>
    <t>BIO MARMELADA, okus jagoda, najmanj 58 g sadja na 100 g izdelka</t>
  </si>
  <si>
    <t>BIO MARMELADA, okus malina, najmanj 58 g sadja na 100 g izdelka</t>
  </si>
  <si>
    <t>BIO MARMELADA, okus marelica, najmanj 58 g sadja na 100 g izdelka</t>
  </si>
  <si>
    <t>BIO MARMELADA, okus sliva, najmanj 58 g sadja na 100 g izdelka</t>
  </si>
  <si>
    <t>OLIVE, zelene, brez koščic</t>
  </si>
  <si>
    <t>PAPRIKA, fileti</t>
  </si>
  <si>
    <t xml:space="preserve">PARADIŽNIK SUŠEN V OLJU </t>
  </si>
  <si>
    <t>PARADIŽNIKOV KONCENTRAT, 14 g sladkorja, &gt;5 g maščob</t>
  </si>
  <si>
    <t>PARADIŽNIK PASIRAN</t>
  </si>
  <si>
    <t>PARADIŽNIKOVI PELATI, rezani (kocke)</t>
  </si>
  <si>
    <t xml:space="preserve">PAŠTETA, jetrna, svinjska jetra min. 15%, svinjsko meso, kot Gavrilovič </t>
  </si>
  <si>
    <t xml:space="preserve">PAŠTETA, kokošja, kuhano kokošje meso min. 24%, kokošja jetra in srca min. 10%, kot Argeta junior </t>
  </si>
  <si>
    <t>PAŠTETA, kokošja, kuhano kokošje meso min. 24%, kokošja jetra in srca min. 10%, kot Argeta junior</t>
  </si>
  <si>
    <t xml:space="preserve">PAŠTETA, ribja z zelenjavo, kot Turistična Delamaris </t>
  </si>
  <si>
    <t>PESA, rdeča, 4,5 g sladkorja, 0,73 g soli, 0,1 g maščob, ETA in enakovredno</t>
  </si>
  <si>
    <t>SARDINE, MIN 70%, v rastlinskem olju, brez konzervansov in glutena</t>
  </si>
  <si>
    <t>SKUŠA FILETI V OLIVNEM OLJU</t>
  </si>
  <si>
    <t>SKUŠA Z ZELENJAVO, kot Weekend, Delamaris, brez aditivov in glutena</t>
  </si>
  <si>
    <t>TUNIN MAMAZ, tunina min. 47%, kot RIO MARE PATE,  v tubi</t>
  </si>
  <si>
    <t>TUNA, v olivnem olju, brez soje</t>
  </si>
  <si>
    <t>GRAH</t>
  </si>
  <si>
    <t>JUŠNA MEŠANICA, jušna zelenjava</t>
  </si>
  <si>
    <t>POLETNI MIX</t>
  </si>
  <si>
    <t>KAISER MIX</t>
  </si>
  <si>
    <t>KANELONI, mesni, teža kosa 100 g, min 24% mesnega nadeva</t>
  </si>
  <si>
    <t>KANELONI, piščančji, teža kosa 100 g, min 30 % piščančjega nadeva</t>
  </si>
  <si>
    <t xml:space="preserve">VLEČENO TESTO, sveže </t>
  </si>
  <si>
    <t>VLEČENO TESTO, sveže, brez jajc in mleka</t>
  </si>
  <si>
    <t xml:space="preserve">BAZILIKA, doza </t>
  </si>
  <si>
    <t xml:space="preserve">BRINOVE JAGODE, cele, kozarec </t>
  </si>
  <si>
    <t>CIMET CELI, doza</t>
  </si>
  <si>
    <t>CIMET, mleti, doza</t>
  </si>
  <si>
    <t>ČEBULA PRAŽENA, brez glutena, vrečka</t>
  </si>
  <si>
    <t>ČESEN, zrnasti, doza</t>
  </si>
  <si>
    <t>GOVEJA JUHA, min 4 % gov. ekstrakta, goveja maščoba min. 3%, brez ojačevalca okusa, glutena in laktoze, kot Knorr Essential</t>
  </si>
  <si>
    <t>KARDAMOM, mleti, doza</t>
  </si>
  <si>
    <t xml:space="preserve">KLINČKI, celi, doza </t>
  </si>
  <si>
    <t>KLINČKI, mleti, doza</t>
  </si>
  <si>
    <t>KOKOŠJA JUHA, brez ojačevalcev okusa, glutena, laktoze in umetnih barvil, kokošja maščoba min. 4%, čebula min. 1,8%, kot Knorr Essential</t>
  </si>
  <si>
    <t xml:space="preserve">KOPER, doza </t>
  </si>
  <si>
    <t xml:space="preserve">KORIANDER,  listi rezani, vrečka </t>
  </si>
  <si>
    <t xml:space="preserve">KUMINA, mleta, doza </t>
  </si>
  <si>
    <t>LOVORJEVI LISTI, doza</t>
  </si>
  <si>
    <t xml:space="preserve">LUŠTREK, kozarec </t>
  </si>
  <si>
    <t>MAJARON, doza</t>
  </si>
  <si>
    <t xml:space="preserve">MUŠKATNI OREŠČEK, mleti, doza </t>
  </si>
  <si>
    <t>OMAKA ZA PEČENKO, ekstrakt govejega mesa min. 2,4%, kot Knorr</t>
  </si>
  <si>
    <t xml:space="preserve">ORIGANO, doza </t>
  </si>
  <si>
    <t xml:space="preserve">PAPRIKA dimljena </t>
  </si>
  <si>
    <t xml:space="preserve">PAPRIKA, rdeča, mleta, sladka, doza </t>
  </si>
  <si>
    <t>PEHTRAN, doza</t>
  </si>
  <si>
    <t xml:space="preserve">PETERŠILJ, list, rezan, doza </t>
  </si>
  <si>
    <t xml:space="preserve">POPER, črni, celi, doza </t>
  </si>
  <si>
    <t>POPER, črni, mleti, doza</t>
  </si>
  <si>
    <t xml:space="preserve">SEZMOVA SEMENA, svetla, doza </t>
  </si>
  <si>
    <t>ŠETRAJ, doza</t>
  </si>
  <si>
    <t>VANILI SLADKOR, vrečka</t>
  </si>
  <si>
    <t xml:space="preserve">VANILI SLADKOR, vrečka </t>
  </si>
  <si>
    <t>VANILI STROK, celi</t>
  </si>
  <si>
    <t xml:space="preserve">ZVEZDASTI JANEŽ, doza </t>
  </si>
  <si>
    <t>KLOBASA ZA KUHANJE "Kranjska klobasa"</t>
  </si>
  <si>
    <t>KOSTI ZA JUHO, goveje mešane</t>
  </si>
  <si>
    <t>TELEČJA PLJUČNA PEČENKA, sveža, v kosu ali narezano</t>
  </si>
  <si>
    <t>TELEČJE MESO, stegno, sveže, brez kosti,  I. kvalitete, v kosu ali narezano - kocke 1,5 x 1,5 cm, zrezki 120g potolčeni, 0% odpadka</t>
  </si>
  <si>
    <t>22. sklop:</t>
  </si>
  <si>
    <t>TIMIJAN, doza</t>
  </si>
  <si>
    <t>POPER, črni, mlinček</t>
  </si>
  <si>
    <t xml:space="preserve">CMOKI kruhovi, deklarirani brez glutena, mleka, jajc in soje, deklarirani brez alegenov, zamrznjeni, </t>
  </si>
  <si>
    <t xml:space="preserve">CMOKI slivovi ali marelični, deklarirani brez glutena, mleka, jajc in soje, deklarirani brez alegenov, zamrznjeni in pakirani </t>
  </si>
  <si>
    <t>JABOLČNA PITA brez glutena, mleka, jajc in soje, deklarirana brez alegenov, teža do 80 g</t>
  </si>
  <si>
    <t>ČEVAPČIČI, goveji</t>
  </si>
  <si>
    <t>GOVEJA PLUČNA PEČENKA</t>
  </si>
  <si>
    <t>GOVEJI RUMSTEAK</t>
  </si>
  <si>
    <t>MAST, svinjska</t>
  </si>
  <si>
    <t>ČEVAPČIČI, piščančji, kom=30 g</t>
  </si>
  <si>
    <t>KRUH, beli, hlebec,  v kosu, narezan in/ali pakiran</t>
  </si>
  <si>
    <t>KRUH, rženi, hlebec</t>
  </si>
  <si>
    <t>ZDROB pirin BIO</t>
  </si>
  <si>
    <t>PARADIŽNIKOVA POLPA</t>
  </si>
  <si>
    <t>PARADIŽNIKOVI PELATI, celi</t>
  </si>
  <si>
    <t>AVOKADO POLOVIČKE</t>
  </si>
  <si>
    <t>MANGO KOCKE</t>
  </si>
  <si>
    <t>GOZDNE GOBE JURČKI</t>
  </si>
  <si>
    <t>GOZDNE GOBE MEŠANE</t>
  </si>
  <si>
    <t>CARSKI PRAŽENEC</t>
  </si>
  <si>
    <t>LAZANJA MESNA</t>
  </si>
  <si>
    <t>ROGLJIČ FRANCOSKI BREZ JAJC IN MLEKA</t>
  </si>
  <si>
    <t>ŠTRUKLJI skutni</t>
  </si>
  <si>
    <t>KOLERABA</t>
  </si>
  <si>
    <t>MLADO GOVEJE STEGNO, sveže, stegno, brez kosti, očiščeno GASTRO, v kosu ali narezano, kocke 1,5 x 1,5 cm, zrezki 120g potolčeni, 0% odpadka</t>
  </si>
  <si>
    <t>MLADO GOVEJE PLEČE, stegno, brez kosti, očiščeno GASTRO, v kosu ali narezano, kocke 1,5 x 1,5 cm, zrezki 120g potolčeni, 0% odpadka</t>
  </si>
  <si>
    <t>MOKA, Manitoba tip 00</t>
  </si>
  <si>
    <t>PALAČINKE, s skuto</t>
  </si>
  <si>
    <t>HUMUS, Kalček</t>
  </si>
  <si>
    <t>KOKICE</t>
  </si>
  <si>
    <t xml:space="preserve">kom </t>
  </si>
  <si>
    <t>MANDELJNI, rezani, lističi</t>
  </si>
  <si>
    <t xml:space="preserve">MOKA  ROŽIČEVA </t>
  </si>
  <si>
    <t xml:space="preserve">PREŽGANJE, svetlo </t>
  </si>
  <si>
    <t>PREŽGANJE, temno</t>
  </si>
  <si>
    <t xml:space="preserve">SLADKOR, rjavi, nerafinirani, kocke </t>
  </si>
  <si>
    <t>SOL ZELIŠČNA</t>
  </si>
  <si>
    <t>LIMONIN SOK, zgoščen, 100%</t>
  </si>
  <si>
    <t>BIO OREHOVA POTIČKA</t>
  </si>
  <si>
    <t>BIO preste</t>
  </si>
  <si>
    <t>BIO BRIOŠ</t>
  </si>
  <si>
    <t>BIO ŽEMLJA</t>
  </si>
  <si>
    <t>BIO ZAVITEK JABOLČNI</t>
  </si>
  <si>
    <t>BIO KRUH Z DROŽMI</t>
  </si>
  <si>
    <t>BIO KRUH JEČMENOV</t>
  </si>
  <si>
    <t>KRUH, brez glutena, polbeli</t>
  </si>
  <si>
    <t>KRUH, brez glutena, beli</t>
  </si>
  <si>
    <t>KRUH, brez glutena, temni</t>
  </si>
  <si>
    <t>NAMAZ, čokoladni, dietni, brez mleka  in alergenov</t>
  </si>
  <si>
    <t>JUŠNE KROGLICE, brez glutena</t>
  </si>
  <si>
    <t>TESTENINE, brez glutena špageti</t>
  </si>
  <si>
    <t>RIŽEVA KREMA ZA KUHO</t>
  </si>
  <si>
    <t>NAMAZ  dietni BIO (kot pašteta)</t>
  </si>
  <si>
    <t>NAMAZ  sojin, sirni</t>
  </si>
  <si>
    <t>MAJONEZA dietna, tuba</t>
  </si>
  <si>
    <t>GRISINI brez glutena</t>
  </si>
  <si>
    <t>DESERT, sojin jogurt, navadni 2*125 g</t>
  </si>
  <si>
    <t>DESERT, sojin jogurt,sadni, različni okusi 2*125 g</t>
  </si>
  <si>
    <t>DESERT, kokos, sadni 125 g</t>
  </si>
  <si>
    <t>FIŽOL, beli gradiščanec</t>
  </si>
  <si>
    <t>JABOLKA</t>
  </si>
  <si>
    <t>KUMARE</t>
  </si>
  <si>
    <t>META, šop</t>
  </si>
  <si>
    <t xml:space="preserve">PETERŠILJ, svež, zelenje </t>
  </si>
  <si>
    <t>PETERŠILJ, svež, koren</t>
  </si>
  <si>
    <t>SUHO SADJE MEŠANO</t>
  </si>
  <si>
    <t xml:space="preserve">GOBE, šitaki </t>
  </si>
  <si>
    <t>ZELJE, glave, mlado (julij, avgust)</t>
  </si>
  <si>
    <t>ZELJE, kislo</t>
  </si>
  <si>
    <t>SPREJ ZA RAZPRŠITEV MAŠČOBE z maslom</t>
  </si>
  <si>
    <t>KRUH, KOCKE popečene</t>
  </si>
  <si>
    <t>LAZANJA, predkuhana, min 20% jajčnega deleža (testo)</t>
  </si>
  <si>
    <t>IK ali VK</t>
  </si>
  <si>
    <t>200-260</t>
  </si>
  <si>
    <t>SVEŽE TESTENINE IN OSTALO</t>
  </si>
  <si>
    <t xml:space="preserve">Višnjeva pita z ajdo </t>
  </si>
  <si>
    <t>KRUH FRANCOSKA ŠTRUCA</t>
  </si>
  <si>
    <t xml:space="preserve">KRUH, ajdov z orehi, min. 8% orehov, min. 21% ajdove moke, v kosu </t>
  </si>
  <si>
    <t>KORNŠPIZ ŠTRUČKA, (temna štručka s semeni)</t>
  </si>
  <si>
    <t>PLETENICA</t>
  </si>
  <si>
    <t>ČEVAPČIČI, BIO, goveji</t>
  </si>
  <si>
    <t>HRENOVKE GOVEJE, BIO, teža para 120 g</t>
  </si>
  <si>
    <t>SALAMA, SUHA, BIO</t>
  </si>
  <si>
    <t>SALAMA, TELEČJA POSEBNA</t>
  </si>
  <si>
    <t>JABOLČNI KRHLJI</t>
  </si>
  <si>
    <t>V kolikor se zahteva v predračunu: ponudniki vpišejo NAZIV/IME (trgovsko) ponujenega živila</t>
  </si>
  <si>
    <t>LEČA, zelena, rumena, rdeča, črna</t>
  </si>
  <si>
    <t>LEŠNIKI, oluščeni, praženi</t>
  </si>
  <si>
    <t>KORUZA ZA POKOVKO</t>
  </si>
  <si>
    <t>ŠAMPINJONI rezani</t>
  </si>
  <si>
    <t>PAPRIKA, rezana, rdeča</t>
  </si>
  <si>
    <t xml:space="preserve">LEDENA KAVA </t>
  </si>
  <si>
    <t>DROBTINE PANKO</t>
  </si>
  <si>
    <t>BOMBETA, brez glutena</t>
  </si>
  <si>
    <t>BOMBETA BUČNA, brez glutena</t>
  </si>
  <si>
    <t>ŠTRUČKA hot dog</t>
  </si>
  <si>
    <t>OCVIRKI SUHI</t>
  </si>
  <si>
    <t>ŠUNKA V OVITKU, v kosu ali narezana,  &lt; 5 g skupnih maščob,    &lt; 1,7 g soli, &gt;90% mesa</t>
  </si>
  <si>
    <t>ŠUNKA, mini, okrogla, v črevu, min 65% mesa, v kosu ali narezana,  &lt; 6,2 g skupnih maščob, &lt; 1,8 g soli, &gt;17 g beljakovin</t>
  </si>
  <si>
    <t>MLADA GOVEJA REBRA</t>
  </si>
  <si>
    <t>SALAMA, domača, suha, kot Kmečka, v kosu ali narezana,  &lt; 20 g skupnih maščob,  &lt; 4,2g soli</t>
  </si>
  <si>
    <t>SVINJSKO MESO, kare, sveži, brez kosti</t>
  </si>
  <si>
    <t>ŠUNKA, prekajena, v kosu ali narezana, brez kože &lt; 10 g skupnih maščob, &lt;32 g soli,  &gt; 80% mesa</t>
  </si>
  <si>
    <t>MLETO MESO MLADEGA GOVEDA, BIO, sveže mleto meso, pleče</t>
  </si>
  <si>
    <t>SOM (severnoafriški čokovec), mleti</t>
  </si>
  <si>
    <t>LOSOS, atlantski,file, zamrznjen, brez glazure</t>
  </si>
  <si>
    <t>LOSOS, BURGER</t>
  </si>
  <si>
    <t>MLEKO, sterilizirano, 3,5% mm</t>
  </si>
  <si>
    <r>
      <t xml:space="preserve">SLADOLED, bajnica, različni okusi, </t>
    </r>
    <r>
      <rPr>
        <b/>
        <sz val="9"/>
        <color theme="1"/>
        <rFont val="Calibri"/>
        <family val="2"/>
        <charset val="238"/>
        <scheme val="minor"/>
      </rPr>
      <t>brez laktoze</t>
    </r>
  </si>
  <si>
    <r>
      <t xml:space="preserve">SLADOLED, mlečni, lonček, različni okusi, </t>
    </r>
    <r>
      <rPr>
        <b/>
        <sz val="9"/>
        <rFont val="Calibri"/>
        <family val="2"/>
        <charset val="238"/>
        <scheme val="minor"/>
      </rPr>
      <t>brez laktoze</t>
    </r>
  </si>
  <si>
    <r>
      <t>BIO KEFIR (iz kerifnega zrna), vanilija,</t>
    </r>
    <r>
      <rPr>
        <b/>
        <sz val="9"/>
        <rFont val="Calibri"/>
        <family val="2"/>
        <charset val="238"/>
        <scheme val="minor"/>
      </rPr>
      <t xml:space="preserve"> brez laktoze</t>
    </r>
  </si>
  <si>
    <t>BIO KEFIR (iz kerifnega zrna), vanilija, brez aditivov, dodanih sladkorjev, &lt;12 g skupnih sladkorjev, sadni delež &gt; 10 %</t>
  </si>
  <si>
    <t>KRUH, črni, T1100, štruca, v kosu, narezan in/ali pakiran</t>
  </si>
  <si>
    <t>KUS KUS, polnozrnati</t>
  </si>
  <si>
    <t>MOKA, mehka, pšenična, polbela, T850</t>
  </si>
  <si>
    <t>OSLIČ MEDALJOM, paniran</t>
  </si>
  <si>
    <t>TESTENINE, jajčne, ŠPAGETI, min 12,5% jajčnega deleža</t>
  </si>
  <si>
    <t>KROMPIRJEVI SVALJKI</t>
  </si>
  <si>
    <t>POLPET ZELENJAVNI, paniran</t>
  </si>
  <si>
    <t>POLPET CVETAČNI S SIROM, paniran</t>
  </si>
  <si>
    <t>POLPET BROKOLIJEV Z LEŠNIKI, paniran</t>
  </si>
  <si>
    <t>LAZANJA ZELENJAVNA</t>
  </si>
  <si>
    <t>KORUZA STORŽKI, v slanici</t>
  </si>
  <si>
    <t xml:space="preserve">ŽEMLJA, koruzna, cela ali prerezana </t>
  </si>
  <si>
    <t>PLETENKA S SEZAMOM</t>
  </si>
  <si>
    <t>BOMBETA s sezamom</t>
  </si>
  <si>
    <t>ROGLJIČ MLEČNI</t>
  </si>
  <si>
    <t>MAKOVKA</t>
  </si>
  <si>
    <t>KRUH Z DROŽMI</t>
  </si>
  <si>
    <t>NAPOLITANIKE, vaflji čoko napolotanke</t>
  </si>
  <si>
    <t>MAJONEZA, dietna tuba</t>
  </si>
  <si>
    <t>PAPRIKA, PEČENA, fileti</t>
  </si>
  <si>
    <t>SARDINE, jadranske, min 70 %, v oljčnem olju 30%, brez konzervansov in glutena</t>
  </si>
  <si>
    <t>JULIENNE MIX, tanki</t>
  </si>
  <si>
    <t>BUČE, kocke</t>
  </si>
  <si>
    <t>SVALJKI RŽENI, kmečki</t>
  </si>
  <si>
    <t>BUREK, skutni, min 53 % skutnega nadeva</t>
  </si>
  <si>
    <t>TORTELINI, krompirjevi</t>
  </si>
  <si>
    <t>ŠTRUKLJI, orehovi, min 37 % orehovega nadeva</t>
  </si>
  <si>
    <t>PARADIŽNIK KOCKE</t>
  </si>
  <si>
    <t xml:space="preserve">PESTO PRIMERBA BAZILIKA, kozarec </t>
  </si>
  <si>
    <t xml:space="preserve">ŽAFRANIKA, pravi, niti, vrečka </t>
  </si>
  <si>
    <t xml:space="preserve">ČEBULA, grobo mleta,zrnata, doza </t>
  </si>
  <si>
    <t>ZELENJAVNA BISTRA JUHA,  brez ojačevalcev okusa, glutena, laktoze in umetnih barvil, kokošja maščoba min. 4%, čebula min. 1,8%, kot Knorr Essential</t>
  </si>
  <si>
    <t>SOL, morska, jodirana, grobo mleta</t>
  </si>
  <si>
    <t xml:space="preserve">VODA, gazirana, mineralna, Kationi (natrij 440 · kalcij 200 · magnezij 92 · kalij 80), Anioni (hidrogenkarbonat 2000 · sulfat 80 · silikati 62 · klorid 44 · fluorid 0,50), celotna količina topnih mineralnih snovi 3001, ogljikov dioksid min. 3500,  kot Radenska </t>
  </si>
  <si>
    <t>OLJE, olivno, hladno stiskano, ekstra deviško</t>
  </si>
  <si>
    <t>BIO ROGLJIČ</t>
  </si>
  <si>
    <t>LAZANJA, razni okusi, brez glutena, jajc in soje</t>
  </si>
  <si>
    <t>DESERT, ovseni, s kakavom 2* 125 g</t>
  </si>
  <si>
    <t xml:space="preserve">VAFLJI, riževi </t>
  </si>
  <si>
    <t>OREH, brazilski, oluščeni</t>
  </si>
  <si>
    <t>2000-2500</t>
  </si>
  <si>
    <t>450-500</t>
  </si>
  <si>
    <t>2500-3000</t>
  </si>
  <si>
    <t>300-500</t>
  </si>
  <si>
    <t>150-200</t>
  </si>
  <si>
    <t>do 5000</t>
  </si>
  <si>
    <t xml:space="preserve">JOGURTOVA SMETANA </t>
  </si>
  <si>
    <t xml:space="preserve">JOGURT, navadni </t>
  </si>
  <si>
    <t>JOGURT, navadni</t>
  </si>
  <si>
    <t>JOGURT, sadni, min 3,2% mm, različni okusi,  brez konzervanskov in drugih  aditivov, &lt;12,8 g skupnih sladkorjev, sadni delež &gt; 20 %, brez dodanega sladkorja in laktoze</t>
  </si>
  <si>
    <t>JOGURT, sadni, min 3,2% mm, različni okusi,  brez konzervanskov in drugih aditivov, &lt;12,5 g skupnih sladkorjev</t>
  </si>
  <si>
    <t>NAMAZ SIRNI iz svežega sira, z do 20% m.m., brez konzervansov in drugih aditivov, brez glutena, &lt;26 g skupnih maščob, &lt;1,5 g soli, različni okusi</t>
  </si>
  <si>
    <t xml:space="preserve">SIR MASTNI, POLTRDI,  z najmanj  45% mm in najmanj 50% ss, brez konzervansov in drugih aditivov, brez glutena in jajc </t>
  </si>
  <si>
    <t>SIR MASTNI, POLTRDI, sir Trapist in Edamec, z najmanj  45% mm in najmanj 50% ss, brez konzervansov in drugih aditivov, brez glutena in jajc, brez GSO, &lt;26,5 g skupnih maščob, &lt;1,5 g soli</t>
  </si>
  <si>
    <t>SIR, PARMEZAN, drobno ribani, brez jajc in glutena</t>
  </si>
  <si>
    <t>SIR, PARMEZAN, v kosu  brez jajc in glutena, 32%MM v suhi snovi, 26%MM v gotovem izdelku</t>
  </si>
  <si>
    <r>
      <t xml:space="preserve">MLEKO sterilizirano 1,5%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</si>
  <si>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JOGURT NAVADNI TEKOČI 1,3 %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</si>
  <si>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NAVADNI, 3,5 %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</si>
  <si>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 TEKOČI, 1,1% mm, </t>
    </r>
    <r>
      <rPr>
        <b/>
        <sz val="9"/>
        <rFont val="Calibri"/>
        <family val="2"/>
        <charset val="238"/>
        <scheme val="minor"/>
      </rPr>
      <t>brez laktoze</t>
    </r>
  </si>
  <si>
    <r>
      <t xml:space="preserve">JOGURT SADNI, 2,2% mm, </t>
    </r>
    <r>
      <rPr>
        <b/>
        <sz val="9"/>
        <rFont val="Calibri"/>
        <family val="2"/>
        <charset val="238"/>
        <scheme val="minor"/>
      </rPr>
      <t>brez laktoze</t>
    </r>
  </si>
  <si>
    <r>
      <rPr>
        <sz val="9"/>
        <rFont val="Calibri"/>
        <family val="2"/>
        <charset val="238"/>
        <scheme val="minor"/>
      </rPr>
      <t>MASLO SUROVO,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82 % mm, I. kvalitete</t>
    </r>
  </si>
  <si>
    <r>
      <t xml:space="preserve">MLEKO stelirizirano, 3,5 % m.m.,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>, brez GSO</t>
    </r>
  </si>
  <si>
    <r>
      <t xml:space="preserve">SIR 1/2 MASTNI &gt;25% mm in 50% ss, brez konzervansov. </t>
    </r>
    <r>
      <rPr>
        <b/>
        <sz val="9"/>
        <rFont val="Calibri"/>
        <family val="2"/>
        <charset val="238"/>
        <scheme val="minor"/>
      </rPr>
      <t>Brez laktoze</t>
    </r>
    <r>
      <rPr>
        <sz val="9"/>
        <rFont val="Calibri"/>
        <family val="2"/>
        <charset val="238"/>
        <scheme val="minor"/>
      </rPr>
      <t xml:space="preserve">, glutena, jajc. Brez GSO,  vakumsko </t>
    </r>
  </si>
  <si>
    <r>
      <t>SKUTA sveža, sadna iz svežega sira z najmanj 35% m.m. v suhi snovi,</t>
    </r>
    <r>
      <rPr>
        <b/>
        <sz val="9"/>
        <rFont val="Calibri"/>
        <family val="2"/>
        <charset val="238"/>
        <scheme val="minor"/>
      </rPr>
      <t xml:space="preserve"> brez laktoze</t>
    </r>
  </si>
  <si>
    <t>400-500</t>
  </si>
  <si>
    <t>200-250</t>
  </si>
  <si>
    <t>1,2-1,5</t>
  </si>
  <si>
    <t>700-800</t>
  </si>
  <si>
    <t>4500-5000</t>
  </si>
  <si>
    <t>250-300</t>
  </si>
  <si>
    <t>KOSMIČI OVSENI RAHLI kot Zlato Polje</t>
  </si>
  <si>
    <t>KOSMIČI PIRINI RAHLI kot Zlato Polje</t>
  </si>
  <si>
    <t>750-800</t>
  </si>
  <si>
    <t>100-125</t>
  </si>
  <si>
    <t>BIO SADJE IN ZELENJAVA</t>
  </si>
  <si>
    <t>CITRONSKA KISLINA</t>
  </si>
  <si>
    <t>3,0-5</t>
  </si>
  <si>
    <t>PIŠČANEC, cel, svež, očiščen, s kostmi, brez GSO (cca 1,5 kg)</t>
  </si>
  <si>
    <t>SOL, tradicionalna, morska, jodirana, nerafinirana, fino mleta, kot Piranska</t>
  </si>
  <si>
    <t>BIO ČEBULA</t>
  </si>
  <si>
    <t>BIO HRUŠKE, razne sorte</t>
  </si>
  <si>
    <t>BIO JABOLKA</t>
  </si>
  <si>
    <t>BIO LIMONE</t>
  </si>
  <si>
    <t>BIO KORENJE, rumeno</t>
  </si>
  <si>
    <t>BIO KROMPIR</t>
  </si>
  <si>
    <t>BIO KUMARE</t>
  </si>
  <si>
    <t>BIO PARADIŽNIK</t>
  </si>
  <si>
    <t>BIO POMARANČE</t>
  </si>
  <si>
    <t>BIO BANANE</t>
  </si>
  <si>
    <t>SOLATA, KRHKOLISTNA VSE SORTE/TIPI, kot gentila, kristalka, ledenka…</t>
  </si>
  <si>
    <t>SOLATA, mehkolistna vse sorte/tipi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</si>
</sst>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name val="Calibri"/>
      <family val="2"/>
      <charset val="238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000000"/>
      <name val="Calibri"/>
      <scheme val="minor"/>
    </font>
    <font>
      <b/>
      <sz val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2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5" applyProtection="0"/>
    <xf numFmtId="0" fontId="83" fillId="70" borderId="25" applyProtection="0"/>
    <xf numFmtId="0" fontId="84" fillId="83" borderId="26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0" borderId="25" applyProtection="0"/>
    <xf numFmtId="0" fontId="90" fillId="70" borderId="25" applyProtection="0"/>
    <xf numFmtId="0" fontId="91" fillId="70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6" fillId="86" borderId="32" applyProtection="0"/>
    <xf numFmtId="0" fontId="100" fillId="0" borderId="0" applyBorder="0" applyProtection="0"/>
    <xf numFmtId="0" fontId="91" fillId="70" borderId="30" applyProtection="0"/>
    <xf numFmtId="0" fontId="91" fillId="70" borderId="30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1" applyProtection="0"/>
    <xf numFmtId="0" fontId="84" fillId="83" borderId="26" applyProtection="0"/>
    <xf numFmtId="0" fontId="83" fillId="70" borderId="25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69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2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2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2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2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2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2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2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2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2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2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2" fillId="55" borderId="53" applyNumberFormat="0" applyAlignment="0" applyProtection="0"/>
    <xf numFmtId="0" fontId="18" fillId="53" borderId="47" applyNumberFormat="0" applyAlignment="0" applyProtection="0"/>
    <xf numFmtId="0" fontId="72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2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2" fillId="55" borderId="68" applyNumberFormat="0" applyAlignment="0" applyProtection="0"/>
    <xf numFmtId="0" fontId="72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2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5" borderId="80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2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5" borderId="57" applyNumberFormat="0" applyAlignment="0" applyProtection="0"/>
    <xf numFmtId="0" fontId="72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2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2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2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2" fillId="55" borderId="53" applyNumberFormat="0" applyAlignment="0" applyProtection="0"/>
    <xf numFmtId="0" fontId="72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2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2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2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2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2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2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2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2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2" fillId="55" borderId="76" applyNumberFormat="0" applyAlignment="0" applyProtection="0"/>
    <xf numFmtId="0" fontId="72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2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2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5" borderId="80" applyNumberFormat="0" applyAlignment="0" applyProtection="0"/>
    <xf numFmtId="0" fontId="72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2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2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2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70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83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3" fillId="0" borderId="83" xfId="0" applyFont="1" applyBorder="1"/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33" fillId="0" borderId="87" xfId="0" applyFont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vertical="center" wrapText="1" shrinkToFit="1"/>
    </xf>
    <xf numFmtId="0" fontId="107" fillId="3" borderId="87" xfId="0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44" fontId="106" fillId="3" borderId="87" xfId="55" applyFont="1" applyFill="1" applyBorder="1" applyAlignment="1">
      <alignment horizontal="left" vertical="center" wrapText="1"/>
    </xf>
    <xf numFmtId="10" fontId="106" fillId="2" borderId="87" xfId="0" applyNumberFormat="1" applyFont="1" applyFill="1" applyBorder="1" applyAlignment="1">
      <alignment horizontal="center" vertical="center" wrapText="1"/>
    </xf>
    <xf numFmtId="166" fontId="109" fillId="3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08" fillId="3" borderId="87" xfId="0" applyFont="1" applyFill="1" applyBorder="1" applyAlignment="1">
      <alignment horizontal="center" vertical="center" wrapText="1"/>
    </xf>
    <xf numFmtId="1" fontId="109" fillId="3" borderId="87" xfId="55" applyNumberFormat="1" applyFont="1" applyFill="1" applyBorder="1" applyAlignment="1">
      <alignment horizontal="left" vertical="center" wrapText="1"/>
    </xf>
    <xf numFmtId="166" fontId="106" fillId="3" borderId="87" xfId="0" applyNumberFormat="1" applyFont="1" applyFill="1" applyBorder="1" applyAlignment="1">
      <alignment horizontal="center" vertical="center" wrapText="1"/>
    </xf>
    <xf numFmtId="0" fontId="109" fillId="3" borderId="89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4" fontId="110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14" fillId="3" borderId="89" xfId="0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vertical="center" wrapText="1" shrinkToFi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112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09" fillId="0" borderId="87" xfId="55" applyNumberFormat="1" applyFont="1" applyFill="1" applyBorder="1" applyAlignment="1">
      <alignment horizontal="left" vertical="center" wrapText="1"/>
    </xf>
    <xf numFmtId="44" fontId="106" fillId="0" borderId="87" xfId="55" applyFont="1" applyFill="1" applyBorder="1" applyAlignment="1">
      <alignment horizontal="left" vertical="center" wrapText="1"/>
    </xf>
    <xf numFmtId="166" fontId="106" fillId="0" borderId="87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07" fillId="3" borderId="89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left" vertical="center" wrapText="1"/>
    </xf>
    <xf numFmtId="44" fontId="106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6" fillId="2" borderId="89" xfId="0" applyNumberFormat="1" applyFont="1" applyFill="1" applyBorder="1" applyAlignment="1">
      <alignment horizontal="center" vertical="center" wrapText="1"/>
    </xf>
    <xf numFmtId="0" fontId="109" fillId="2" borderId="89" xfId="0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4" fontId="111" fillId="2" borderId="87" xfId="55" applyNumberFormat="1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0" fontId="41" fillId="27" borderId="92" xfId="0" applyFont="1" applyFill="1" applyBorder="1" applyAlignment="1">
      <alignment horizontal="left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41" fillId="27" borderId="94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4" fontId="38" fillId="2" borderId="90" xfId="55" applyFont="1" applyFill="1" applyBorder="1" applyAlignment="1">
      <alignment horizontal="center" vertical="center" wrapText="1"/>
    </xf>
    <xf numFmtId="0" fontId="107" fillId="0" borderId="90" xfId="0" applyFont="1" applyBorder="1" applyAlignment="1">
      <alignment vertical="center" wrapText="1" shrinkToFit="1"/>
    </xf>
    <xf numFmtId="0" fontId="107" fillId="3" borderId="90" xfId="0" applyFont="1" applyFill="1" applyBorder="1" applyAlignment="1">
      <alignment horizontal="center" vertical="center" wrapText="1"/>
    </xf>
    <xf numFmtId="0" fontId="108" fillId="3" borderId="90" xfId="0" applyFont="1" applyFill="1" applyBorder="1" applyAlignment="1">
      <alignment horizontal="center" vertical="center" wrapText="1"/>
    </xf>
    <xf numFmtId="1" fontId="108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center" vertical="center" wrapText="1"/>
    </xf>
    <xf numFmtId="1" fontId="109" fillId="2" borderId="90" xfId="55" applyNumberFormat="1" applyFont="1" applyFill="1" applyBorder="1" applyAlignment="1">
      <alignment horizontal="left" vertical="center" wrapText="1"/>
    </xf>
    <xf numFmtId="44" fontId="106" fillId="2" borderId="90" xfId="55" applyFont="1" applyFill="1" applyBorder="1" applyAlignment="1">
      <alignment horizontal="left" vertical="center" wrapText="1"/>
    </xf>
    <xf numFmtId="44" fontId="111" fillId="3" borderId="90" xfId="55" applyFont="1" applyFill="1" applyBorder="1" applyAlignment="1">
      <alignment horizontal="center" vertical="center" wrapText="1"/>
    </xf>
    <xf numFmtId="166" fontId="106" fillId="2" borderId="90" xfId="0" applyNumberFormat="1" applyFont="1" applyFill="1" applyBorder="1" applyAlignment="1">
      <alignment horizontal="center" vertical="center" wrapText="1"/>
    </xf>
    <xf numFmtId="10" fontId="106" fillId="2" borderId="90" xfId="0" applyNumberFormat="1" applyFont="1" applyFill="1" applyBorder="1" applyAlignment="1">
      <alignment horizontal="center" vertical="center" wrapText="1"/>
    </xf>
    <xf numFmtId="4" fontId="38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07" fillId="3" borderId="95" xfId="0" applyFont="1" applyFill="1" applyBorder="1" applyAlignment="1">
      <alignment horizontal="center" vertical="center" wrapText="1"/>
    </xf>
    <xf numFmtId="4" fontId="110" fillId="2" borderId="90" xfId="55" applyNumberFormat="1" applyFont="1" applyFill="1" applyBorder="1" applyAlignment="1">
      <alignment horizontal="center" vertical="center" wrapText="1"/>
    </xf>
    <xf numFmtId="1" fontId="109" fillId="2" borderId="91" xfId="55" applyNumberFormat="1" applyFont="1" applyFill="1" applyBorder="1" applyAlignment="1">
      <alignment horizontal="center" vertical="center" wrapText="1"/>
    </xf>
    <xf numFmtId="166" fontId="106" fillId="3" borderId="90" xfId="0" applyNumberFormat="1" applyFont="1" applyFill="1" applyBorder="1" applyAlignment="1">
      <alignment horizontal="center" vertical="center" wrapText="1"/>
    </xf>
    <xf numFmtId="166" fontId="106" fillId="2" borderId="95" xfId="0" applyNumberFormat="1" applyFont="1" applyFill="1" applyBorder="1" applyAlignment="1">
      <alignment horizontal="center" vertical="center" wrapText="1"/>
    </xf>
    <xf numFmtId="0" fontId="109" fillId="2" borderId="95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0" fontId="11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4" fillId="31" borderId="1" xfId="0" applyFont="1" applyFill="1" applyBorder="1" applyAlignment="1">
      <alignment horizontal="center" vertical="center" wrapText="1"/>
    </xf>
    <xf numFmtId="0" fontId="114" fillId="31" borderId="2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36" fillId="2" borderId="0" xfId="3265" applyNumberFormat="1" applyFont="1" applyFill="1" applyAlignment="1">
      <alignment horizontal="center" vertical="center"/>
    </xf>
    <xf numFmtId="0" fontId="6" fillId="2" borderId="0" xfId="3265" applyNumberFormat="1" applyFont="1" applyFill="1" applyAlignment="1">
      <alignment horizontal="center" vertical="center"/>
    </xf>
    <xf numFmtId="0" fontId="59" fillId="31" borderId="1" xfId="3265" applyNumberFormat="1" applyFont="1" applyFill="1" applyBorder="1" applyAlignment="1">
      <alignment horizontal="center" vertical="center" wrapText="1"/>
    </xf>
    <xf numFmtId="0" fontId="59" fillId="31" borderId="2" xfId="3265" applyNumberFormat="1" applyFont="1" applyFill="1" applyBorder="1" applyAlignment="1">
      <alignment horizontal="center" vertical="center" wrapText="1"/>
    </xf>
    <xf numFmtId="0" fontId="14" fillId="3" borderId="90" xfId="326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0" fontId="14" fillId="2" borderId="95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vertical="center" wrapText="1" shrinkToFit="1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0" borderId="87" xfId="50" applyFont="1" applyBorder="1" applyAlignment="1">
      <alignment vertical="center" wrapText="1" shrinkToFit="1"/>
    </xf>
    <xf numFmtId="0" fontId="13" fillId="2" borderId="87" xfId="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90" xfId="55" applyNumberFormat="1" applyFont="1" applyFill="1" applyBorder="1" applyAlignment="1">
      <alignment horizontal="left" vertical="center" wrapText="1"/>
    </xf>
    <xf numFmtId="44" fontId="12" fillId="3" borderId="90" xfId="55" applyFont="1" applyFill="1" applyBorder="1" applyAlignment="1">
      <alignment horizontal="left" vertical="center" wrapText="1"/>
    </xf>
    <xf numFmtId="10" fontId="12" fillId="3" borderId="90" xfId="0" applyNumberFormat="1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89" borderId="2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1" fillId="26" borderId="19" xfId="0" applyFont="1" applyFill="1" applyBorder="1" applyAlignment="1">
      <alignment horizontal="center" vertical="center"/>
    </xf>
    <xf numFmtId="0" fontId="38" fillId="26" borderId="87" xfId="50" applyFont="1" applyFill="1" applyBorder="1" applyAlignment="1">
      <alignment vertical="center" wrapText="1" shrinkToFit="1"/>
    </xf>
    <xf numFmtId="0" fontId="107" fillId="26" borderId="87" xfId="0" applyFont="1" applyFill="1" applyBorder="1" applyAlignment="1">
      <alignment horizontal="center" vertical="center" wrapText="1"/>
    </xf>
    <xf numFmtId="0" fontId="107" fillId="26" borderId="89" xfId="0" applyFont="1" applyFill="1" applyBorder="1" applyAlignment="1">
      <alignment horizontal="center" vertical="center" wrapText="1"/>
    </xf>
    <xf numFmtId="0" fontId="108" fillId="26" borderId="15" xfId="0" applyFont="1" applyFill="1" applyBorder="1" applyAlignment="1">
      <alignment horizontal="center" vertical="center" wrapText="1"/>
    </xf>
    <xf numFmtId="49" fontId="107" fillId="26" borderId="87" xfId="55" applyNumberFormat="1" applyFont="1" applyFill="1" applyBorder="1" applyAlignment="1">
      <alignment horizontal="center" vertical="center" wrapText="1"/>
    </xf>
    <xf numFmtId="4" fontId="111" fillId="26" borderId="88" xfId="55" applyNumberFormat="1" applyFont="1" applyFill="1" applyBorder="1" applyAlignment="1">
      <alignment horizontal="center" vertical="center" wrapText="1"/>
    </xf>
    <xf numFmtId="1" fontId="109" fillId="26" borderId="88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center" vertical="center" wrapText="1"/>
    </xf>
    <xf numFmtId="1" fontId="109" fillId="26" borderId="87" xfId="55" applyNumberFormat="1" applyFont="1" applyFill="1" applyBorder="1" applyAlignment="1">
      <alignment horizontal="left" vertical="center" wrapText="1"/>
    </xf>
    <xf numFmtId="44" fontId="106" fillId="26" borderId="87" xfId="55" applyFont="1" applyFill="1" applyBorder="1" applyAlignment="1">
      <alignment horizontal="left" vertical="center" wrapText="1"/>
    </xf>
    <xf numFmtId="44" fontId="111" fillId="26" borderId="87" xfId="55" applyFont="1" applyFill="1" applyBorder="1" applyAlignment="1">
      <alignment horizontal="center" vertical="center" wrapText="1"/>
    </xf>
    <xf numFmtId="166" fontId="106" fillId="26" borderId="87" xfId="0" applyNumberFormat="1" applyFont="1" applyFill="1" applyBorder="1" applyAlignment="1">
      <alignment horizontal="center" vertical="center" wrapText="1"/>
    </xf>
    <xf numFmtId="10" fontId="106" fillId="26" borderId="87" xfId="0" applyNumberFormat="1" applyFont="1" applyFill="1" applyBorder="1" applyAlignment="1">
      <alignment horizontal="center" vertical="center" wrapText="1"/>
    </xf>
    <xf numFmtId="166" fontId="109" fillId="26" borderId="89" xfId="0" applyNumberFormat="1" applyFont="1" applyFill="1" applyBorder="1" applyAlignment="1">
      <alignment horizontal="center" vertical="center" wrapText="1"/>
    </xf>
    <xf numFmtId="0" fontId="13" fillId="26" borderId="18" xfId="0" applyFont="1" applyFill="1" applyBorder="1" applyAlignment="1">
      <alignment horizontal="center" vertical="center" wrapText="1"/>
    </xf>
    <xf numFmtId="44" fontId="7" fillId="26" borderId="2" xfId="55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center" vertical="center" wrapText="1"/>
    </xf>
    <xf numFmtId="1" fontId="14" fillId="26" borderId="2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38" fillId="26" borderId="18" xfId="0" applyFont="1" applyFill="1" applyBorder="1" applyAlignment="1">
      <alignment horizontal="center" vertical="center" wrapText="1"/>
    </xf>
    <xf numFmtId="0" fontId="115" fillId="26" borderId="19" xfId="0" applyFont="1" applyFill="1" applyBorder="1" applyAlignment="1">
      <alignment vertical="center" wrapText="1"/>
    </xf>
    <xf numFmtId="0" fontId="102" fillId="26" borderId="2" xfId="0" applyFont="1" applyFill="1" applyBorder="1" applyAlignment="1">
      <alignment horizontal="center" vertical="center" wrapText="1"/>
    </xf>
    <xf numFmtId="0" fontId="14" fillId="26" borderId="19" xfId="3265" applyNumberFormat="1" applyFont="1" applyFill="1" applyBorder="1" applyAlignment="1">
      <alignment horizontal="center" vertical="center" wrapText="1"/>
    </xf>
    <xf numFmtId="0" fontId="14" fillId="26" borderId="2" xfId="0" applyFont="1" applyFill="1" applyBorder="1" applyAlignment="1">
      <alignment horizontal="left" vertical="center" wrapText="1"/>
    </xf>
    <xf numFmtId="0" fontId="14" fillId="26" borderId="2" xfId="0" applyFont="1" applyFill="1" applyBorder="1" applyAlignment="1">
      <alignment horizontal="center" vertical="center" wrapText="1"/>
    </xf>
    <xf numFmtId="166" fontId="14" fillId="26" borderId="2" xfId="0" applyNumberFormat="1" applyFont="1" applyFill="1" applyBorder="1" applyAlignment="1">
      <alignment horizontal="center" vertical="center" wrapText="1"/>
    </xf>
    <xf numFmtId="10" fontId="14" fillId="26" borderId="2" xfId="0" applyNumberFormat="1" applyFont="1" applyFill="1" applyBorder="1" applyAlignment="1">
      <alignment horizontal="center" vertical="center" wrapText="1"/>
    </xf>
    <xf numFmtId="0" fontId="14" fillId="26" borderId="15" xfId="0" applyFont="1" applyFill="1" applyBorder="1" applyAlignment="1">
      <alignment horizontal="center" vertical="center" wrapText="1"/>
    </xf>
    <xf numFmtId="0" fontId="115" fillId="26" borderId="90" xfId="0" applyFont="1" applyFill="1" applyBorder="1" applyAlignment="1">
      <alignment vertical="center" wrapText="1"/>
    </xf>
    <xf numFmtId="0" fontId="13" fillId="26" borderId="90" xfId="0" applyFont="1" applyFill="1" applyBorder="1" applyAlignment="1">
      <alignment horizontal="center" vertical="center" wrapText="1"/>
    </xf>
    <xf numFmtId="0" fontId="113" fillId="26" borderId="15" xfId="0" applyFont="1" applyFill="1" applyBorder="1" applyAlignment="1">
      <alignment horizontal="center" vertical="center" wrapText="1"/>
    </xf>
    <xf numFmtId="0" fontId="14" fillId="26" borderId="90" xfId="3265" applyNumberFormat="1" applyFont="1" applyFill="1" applyBorder="1" applyAlignment="1">
      <alignment horizontal="center" vertical="center" wrapText="1"/>
    </xf>
    <xf numFmtId="4" fontId="7" fillId="26" borderId="91" xfId="55" applyNumberFormat="1" applyFont="1" applyFill="1" applyBorder="1" applyAlignment="1">
      <alignment horizontal="center" vertical="center" wrapText="1"/>
    </xf>
    <xf numFmtId="1" fontId="14" fillId="26" borderId="90" xfId="55" applyNumberFormat="1" applyFont="1" applyFill="1" applyBorder="1" applyAlignment="1">
      <alignment horizontal="center" vertical="center" wrapText="1"/>
    </xf>
    <xf numFmtId="1" fontId="109" fillId="26" borderId="90" xfId="55" applyNumberFormat="1" applyFont="1" applyFill="1" applyBorder="1" applyAlignment="1">
      <alignment horizontal="left" vertical="center" wrapText="1"/>
    </xf>
    <xf numFmtId="44" fontId="106" fillId="26" borderId="90" xfId="55" applyFont="1" applyFill="1" applyBorder="1" applyAlignment="1">
      <alignment horizontal="left" vertical="center" wrapText="1"/>
    </xf>
    <xf numFmtId="44" fontId="111" fillId="26" borderId="90" xfId="55" applyFont="1" applyFill="1" applyBorder="1" applyAlignment="1">
      <alignment horizontal="center" vertical="center" wrapText="1"/>
    </xf>
    <xf numFmtId="166" fontId="106" fillId="26" borderId="90" xfId="0" applyNumberFormat="1" applyFont="1" applyFill="1" applyBorder="1" applyAlignment="1">
      <alignment horizontal="center" vertical="center" wrapText="1"/>
    </xf>
    <xf numFmtId="10" fontId="106" fillId="26" borderId="90" xfId="0" applyNumberFormat="1" applyFont="1" applyFill="1" applyBorder="1" applyAlignment="1">
      <alignment horizontal="center" vertical="center" wrapText="1"/>
    </xf>
    <xf numFmtId="166" fontId="106" fillId="26" borderId="95" xfId="0" applyNumberFormat="1" applyFont="1" applyFill="1" applyBorder="1" applyAlignment="1">
      <alignment horizontal="center" vertical="center" wrapText="1"/>
    </xf>
    <xf numFmtId="0" fontId="118" fillId="28" borderId="82" xfId="0" applyFont="1" applyFill="1" applyBorder="1" applyAlignment="1">
      <alignment horizontal="center" vertical="center" wrapText="1"/>
    </xf>
    <xf numFmtId="0" fontId="119" fillId="90" borderId="82" xfId="0" applyFont="1" applyFill="1" applyBorder="1" applyAlignment="1">
      <alignment horizontal="center" vertical="center" wrapText="1"/>
    </xf>
    <xf numFmtId="1" fontId="120" fillId="28" borderId="82" xfId="55" applyNumberFormat="1" applyFont="1" applyFill="1" applyBorder="1" applyAlignment="1">
      <alignment horizontal="center" vertical="center" wrapText="1"/>
    </xf>
    <xf numFmtId="173" fontId="121" fillId="28" borderId="82" xfId="0" applyNumberFormat="1" applyFont="1" applyFill="1" applyBorder="1" applyAlignment="1">
      <alignment horizontal="center" vertical="center" wrapText="1"/>
    </xf>
    <xf numFmtId="1" fontId="122" fillId="2" borderId="91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center" vertical="center" wrapText="1"/>
    </xf>
    <xf numFmtId="1" fontId="122" fillId="2" borderId="90" xfId="55" applyNumberFormat="1" applyFont="1" applyFill="1" applyBorder="1" applyAlignment="1">
      <alignment horizontal="left" vertical="center" wrapText="1"/>
    </xf>
    <xf numFmtId="44" fontId="123" fillId="2" borderId="90" xfId="55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center" vertical="center" wrapText="1"/>
    </xf>
    <xf numFmtId="166" fontId="123" fillId="3" borderId="90" xfId="0" applyNumberFormat="1" applyFont="1" applyFill="1" applyBorder="1" applyAlignment="1">
      <alignment horizontal="center" vertical="center" wrapText="1"/>
    </xf>
    <xf numFmtId="10" fontId="123" fillId="2" borderId="90" xfId="0" applyNumberFormat="1" applyFont="1" applyFill="1" applyBorder="1" applyAlignment="1">
      <alignment horizontal="center" vertical="center" wrapText="1"/>
    </xf>
    <xf numFmtId="166" fontId="123" fillId="2" borderId="90" xfId="0" applyNumberFormat="1" applyFont="1" applyFill="1" applyBorder="1" applyAlignment="1">
      <alignment horizontal="center" vertical="center" wrapText="1"/>
    </xf>
    <xf numFmtId="166" fontId="123" fillId="2" borderId="95" xfId="0" applyNumberFormat="1" applyFont="1" applyFill="1" applyBorder="1" applyAlignment="1">
      <alignment horizontal="center" vertical="center" wrapText="1"/>
    </xf>
    <xf numFmtId="0" fontId="124" fillId="28" borderId="82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1" fontId="14" fillId="0" borderId="90" xfId="55" applyNumberFormat="1" applyFont="1" applyFill="1" applyBorder="1" applyAlignment="1">
      <alignment horizontal="center" vertical="center" wrapText="1"/>
    </xf>
    <xf numFmtId="1" fontId="14" fillId="0" borderId="90" xfId="55" applyNumberFormat="1" applyFont="1" applyFill="1" applyBorder="1" applyAlignment="1">
      <alignment horizontal="left" vertical="center" wrapText="1"/>
    </xf>
    <xf numFmtId="44" fontId="12" fillId="0" borderId="90" xfId="55" applyFont="1" applyFill="1" applyBorder="1" applyAlignment="1">
      <alignment horizontal="left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" fillId="2" borderId="90" xfId="55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44" fontId="123" fillId="3" borderId="90" xfId="55" applyFont="1" applyFill="1" applyBorder="1" applyAlignment="1">
      <alignment horizontal="left" vertical="center" wrapText="1"/>
    </xf>
    <xf numFmtId="166" fontId="122" fillId="3" borderId="2" xfId="0" applyNumberFormat="1" applyFont="1" applyFill="1" applyBorder="1" applyAlignment="1">
      <alignment horizontal="center" vertical="center" wrapText="1"/>
    </xf>
    <xf numFmtId="0" fontId="13" fillId="0" borderId="90" xfId="5" applyFont="1" applyBorder="1" applyAlignment="1">
      <alignment vertical="center" wrapText="1" shrinkToFit="1"/>
    </xf>
    <xf numFmtId="0" fontId="117" fillId="3" borderId="95" xfId="0" applyFont="1" applyFill="1" applyBorder="1" applyAlignment="1">
      <alignment horizontal="center" vertical="center" wrapText="1"/>
    </xf>
    <xf numFmtId="4" fontId="126" fillId="2" borderId="90" xfId="55" applyNumberFormat="1" applyFont="1" applyFill="1" applyBorder="1" applyAlignment="1">
      <alignment horizontal="center" vertical="center" wrapText="1"/>
    </xf>
    <xf numFmtId="1" fontId="122" fillId="3" borderId="90" xfId="55" applyNumberFormat="1" applyFont="1" applyFill="1" applyBorder="1" applyAlignment="1">
      <alignment horizontal="left" vertical="center" wrapText="1"/>
    </xf>
    <xf numFmtId="0" fontId="122" fillId="3" borderId="95" xfId="0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2" fillId="2" borderId="95" xfId="0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17" fillId="0" borderId="90" xfId="0" applyFont="1" applyBorder="1" applyAlignment="1">
      <alignment vertical="center" wrapText="1" shrinkToFit="1"/>
    </xf>
    <xf numFmtId="0" fontId="125" fillId="3" borderId="90" xfId="0" applyFont="1" applyFill="1" applyBorder="1" applyAlignment="1">
      <alignment horizontal="center" vertical="center" wrapText="1"/>
    </xf>
    <xf numFmtId="1" fontId="123" fillId="2" borderId="90" xfId="55" applyNumberFormat="1" applyFont="1" applyFill="1" applyBorder="1" applyAlignment="1">
      <alignment horizontal="center" vertical="center" wrapText="1"/>
    </xf>
    <xf numFmtId="1" fontId="106" fillId="2" borderId="90" xfId="55" applyNumberFormat="1" applyFont="1" applyFill="1" applyBorder="1" applyAlignment="1">
      <alignment horizontal="center" vertical="center" wrapText="1"/>
    </xf>
    <xf numFmtId="4" fontId="111" fillId="2" borderId="90" xfId="55" applyNumberFormat="1" applyFont="1" applyFill="1" applyBorder="1" applyAlignment="1">
      <alignment horizontal="center" vertical="center" wrapText="1"/>
    </xf>
    <xf numFmtId="1" fontId="125" fillId="2" borderId="90" xfId="55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/>
    </xf>
    <xf numFmtId="4" fontId="110" fillId="2" borderId="83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27" fillId="0" borderId="90" xfId="0" applyFont="1" applyBorder="1" applyAlignment="1">
      <alignment vertical="center" wrapText="1"/>
    </xf>
    <xf numFmtId="0" fontId="128" fillId="3" borderId="15" xfId="0" applyFont="1" applyFill="1" applyBorder="1" applyAlignment="1">
      <alignment horizontal="center" vertical="center" wrapText="1"/>
    </xf>
    <xf numFmtId="0" fontId="122" fillId="3" borderId="90" xfId="3265" applyNumberFormat="1" applyFont="1" applyFill="1" applyBorder="1" applyAlignment="1">
      <alignment horizontal="center" vertical="center" wrapText="1"/>
    </xf>
    <xf numFmtId="0" fontId="122" fillId="89" borderId="95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14" fillId="89" borderId="95" xfId="0" applyFont="1" applyFill="1" applyBorder="1" applyAlignment="1">
      <alignment horizontal="center" vertical="center" wrapText="1"/>
    </xf>
    <xf numFmtId="0" fontId="103" fillId="0" borderId="90" xfId="0" applyFont="1" applyBorder="1" applyAlignment="1">
      <alignment vertical="center"/>
    </xf>
    <xf numFmtId="3" fontId="14" fillId="3" borderId="90" xfId="0" applyNumberFormat="1" applyFont="1" applyFill="1" applyBorder="1" applyAlignment="1">
      <alignment horizontal="center" vertical="center" wrapText="1"/>
    </xf>
    <xf numFmtId="0" fontId="117" fillId="3" borderId="13" xfId="0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3" fontId="14" fillId="3" borderId="90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1" xfId="55" applyNumberFormat="1" applyFont="1" applyFill="1" applyBorder="1" applyAlignment="1">
      <alignment horizontal="left" vertical="center" wrapText="1"/>
    </xf>
    <xf numFmtId="44" fontId="123" fillId="2" borderId="15" xfId="55" applyFont="1" applyFill="1" applyBorder="1" applyAlignment="1">
      <alignment horizontal="left" vertical="center" wrapText="1"/>
    </xf>
    <xf numFmtId="44" fontId="116" fillId="3" borderId="15" xfId="55" applyFont="1" applyFill="1" applyBorder="1" applyAlignment="1">
      <alignment horizontal="center" vertical="center" wrapText="1"/>
    </xf>
    <xf numFmtId="166" fontId="123" fillId="2" borderId="1" xfId="0" applyNumberFormat="1" applyFont="1" applyFill="1" applyBorder="1" applyAlignment="1">
      <alignment horizontal="center" vertical="center" wrapText="1"/>
    </xf>
    <xf numFmtId="166" fontId="123" fillId="2" borderId="15" xfId="0" applyNumberFormat="1" applyFont="1" applyFill="1" applyBorder="1" applyAlignment="1">
      <alignment horizontal="center" vertical="center" wrapText="1"/>
    </xf>
    <xf numFmtId="10" fontId="123" fillId="2" borderId="1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03" fillId="0" borderId="86" xfId="0" applyFont="1" applyBorder="1" applyAlignment="1">
      <alignment vertical="center"/>
    </xf>
    <xf numFmtId="0" fontId="13" fillId="0" borderId="19" xfId="0" applyFont="1" applyBorder="1" applyAlignment="1">
      <alignment vertical="center" wrapText="1" shrinkToFit="1"/>
    </xf>
    <xf numFmtId="3" fontId="14" fillId="3" borderId="86" xfId="0" applyNumberFormat="1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3" fontId="125" fillId="3" borderId="15" xfId="0" applyNumberFormat="1" applyFont="1" applyFill="1" applyBorder="1" applyAlignment="1">
      <alignment horizontal="center" vertical="center" wrapText="1"/>
    </xf>
    <xf numFmtId="0" fontId="117" fillId="3" borderId="83" xfId="0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horizontal="center"/>
    </xf>
    <xf numFmtId="0" fontId="12" fillId="0" borderId="95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3" fontId="125" fillId="3" borderId="19" xfId="0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center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1" fontId="122" fillId="2" borderId="83" xfId="55" applyNumberFormat="1" applyFont="1" applyFill="1" applyBorder="1" applyAlignment="1">
      <alignment horizontal="left" vertical="center" wrapText="1"/>
    </xf>
    <xf numFmtId="44" fontId="12" fillId="3" borderId="15" xfId="55" applyFont="1" applyFill="1" applyBorder="1" applyAlignment="1">
      <alignment horizontal="left" vertical="center" wrapText="1"/>
    </xf>
    <xf numFmtId="166" fontId="123" fillId="2" borderId="83" xfId="0" applyNumberFormat="1" applyFont="1" applyFill="1" applyBorder="1" applyAlignment="1">
      <alignment horizontal="center" vertical="center" wrapText="1"/>
    </xf>
    <xf numFmtId="166" fontId="12" fillId="3" borderId="15" xfId="0" applyNumberFormat="1" applyFont="1" applyFill="1" applyBorder="1" applyAlignment="1">
      <alignment horizontal="center" vertical="center" wrapText="1"/>
    </xf>
    <xf numFmtId="10" fontId="123" fillId="2" borderId="83" xfId="0" applyNumberFormat="1" applyFont="1" applyFill="1" applyBorder="1" applyAlignment="1">
      <alignment horizontal="center" vertical="center" wrapText="1"/>
    </xf>
    <xf numFmtId="166" fontId="123" fillId="2" borderId="84" xfId="0" applyNumberFormat="1" applyFont="1" applyFill="1" applyBorder="1" applyAlignment="1">
      <alignment horizontal="center" vertical="center" wrapText="1"/>
    </xf>
    <xf numFmtId="44" fontId="111" fillId="3" borderId="2" xfId="55" applyFont="1" applyFill="1" applyBorder="1" applyAlignment="1">
      <alignment horizontal="center" vertical="center" wrapText="1"/>
    </xf>
    <xf numFmtId="166" fontId="106" fillId="2" borderId="2" xfId="0" applyNumberFormat="1" applyFont="1" applyFill="1" applyBorder="1" applyAlignment="1">
      <alignment horizontal="center" vertical="center" wrapText="1"/>
    </xf>
    <xf numFmtId="166" fontId="123" fillId="3" borderId="1" xfId="0" applyNumberFormat="1" applyFont="1" applyFill="1" applyBorder="1" applyAlignment="1">
      <alignment horizontal="center" vertical="center" wrapText="1"/>
    </xf>
    <xf numFmtId="166" fontId="123" fillId="3" borderId="15" xfId="0" applyNumberFormat="1" applyFont="1" applyFill="1" applyBorder="1" applyAlignment="1">
      <alignment horizontal="center" vertical="center" wrapText="1"/>
    </xf>
    <xf numFmtId="0" fontId="117" fillId="0" borderId="86" xfId="0" applyFont="1" applyBorder="1" applyAlignment="1">
      <alignment vertical="center" wrapText="1" shrinkToFit="1"/>
    </xf>
    <xf numFmtId="0" fontId="125" fillId="3" borderId="86" xfId="0" applyFont="1" applyFill="1" applyBorder="1" applyAlignment="1">
      <alignment horizontal="center" vertical="center" wrapText="1"/>
    </xf>
    <xf numFmtId="1" fontId="123" fillId="2" borderId="86" xfId="55" applyNumberFormat="1" applyFont="1" applyFill="1" applyBorder="1" applyAlignment="1">
      <alignment horizontal="center" vertical="center" wrapText="1"/>
    </xf>
    <xf numFmtId="4" fontId="126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center" vertical="center" wrapText="1"/>
    </xf>
    <xf numFmtId="1" fontId="122" fillId="2" borderId="86" xfId="55" applyNumberFormat="1" applyFont="1" applyFill="1" applyBorder="1" applyAlignment="1">
      <alignment horizontal="left" vertical="center" wrapText="1"/>
    </xf>
    <xf numFmtId="44" fontId="123" fillId="2" borderId="86" xfId="55" applyFont="1" applyFill="1" applyBorder="1" applyAlignment="1">
      <alignment horizontal="left" vertical="center" wrapText="1"/>
    </xf>
    <xf numFmtId="44" fontId="116" fillId="3" borderId="86" xfId="55" applyFont="1" applyFill="1" applyBorder="1" applyAlignment="1">
      <alignment horizontal="center" vertical="center" wrapText="1"/>
    </xf>
    <xf numFmtId="166" fontId="123" fillId="2" borderId="86" xfId="0" applyNumberFormat="1" applyFont="1" applyFill="1" applyBorder="1" applyAlignment="1">
      <alignment horizontal="center" vertical="center" wrapText="1"/>
    </xf>
    <xf numFmtId="10" fontId="123" fillId="2" borderId="86" xfId="0" applyNumberFormat="1" applyFont="1" applyFill="1" applyBorder="1" applyAlignment="1">
      <alignment horizontal="center" vertical="center" wrapText="1"/>
    </xf>
    <xf numFmtId="166" fontId="123" fillId="2" borderId="89" xfId="0" applyNumberFormat="1" applyFont="1" applyFill="1" applyBorder="1" applyAlignment="1">
      <alignment horizontal="center" vertical="center" wrapText="1"/>
    </xf>
    <xf numFmtId="0" fontId="122" fillId="2" borderId="89" xfId="0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22" fillId="2" borderId="88" xfId="55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6" fillId="3" borderId="2" xfId="55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17" fillId="0" borderId="86" xfId="5" applyFont="1" applyBorder="1" applyAlignment="1">
      <alignment vertical="center" wrapText="1" shrinkToFit="1"/>
    </xf>
    <xf numFmtId="0" fontId="117" fillId="0" borderId="2" xfId="0" applyFont="1" applyBorder="1" applyAlignment="1">
      <alignment horizontal="center" vertical="center" wrapText="1"/>
    </xf>
    <xf numFmtId="1" fontId="122" fillId="3" borderId="86" xfId="55" applyNumberFormat="1" applyFont="1" applyFill="1" applyBorder="1" applyAlignment="1">
      <alignment horizontal="left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2" fillId="3" borderId="90" xfId="0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66" fontId="123" fillId="3" borderId="86" xfId="0" applyNumberFormat="1" applyFont="1" applyFill="1" applyBorder="1" applyAlignment="1">
      <alignment horizontal="center" vertical="center" wrapText="1"/>
    </xf>
    <xf numFmtId="166" fontId="123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left" vertical="center" wrapText="1"/>
    </xf>
    <xf numFmtId="44" fontId="106" fillId="2" borderId="86" xfId="55" applyFont="1" applyFill="1" applyBorder="1" applyAlignment="1">
      <alignment horizontal="left" vertical="center" wrapText="1"/>
    </xf>
    <xf numFmtId="44" fontId="106" fillId="3" borderId="90" xfId="55" applyFont="1" applyFill="1" applyBorder="1" applyAlignment="1">
      <alignment horizontal="left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0" fontId="107" fillId="3" borderId="90" xfId="0" applyFont="1" applyFill="1" applyBorder="1" applyAlignment="1">
      <alignment vertical="center" wrapText="1" shrinkToFit="1"/>
    </xf>
    <xf numFmtId="1" fontId="109" fillId="0" borderId="90" xfId="55" applyNumberFormat="1" applyFont="1" applyFill="1" applyBorder="1" applyAlignment="1">
      <alignment horizontal="left" vertical="center" wrapText="1"/>
    </xf>
    <xf numFmtId="44" fontId="106" fillId="0" borderId="90" xfId="55" applyFont="1" applyFill="1" applyBorder="1" applyAlignment="1">
      <alignment horizontal="left" vertical="center" wrapText="1"/>
    </xf>
    <xf numFmtId="0" fontId="12" fillId="89" borderId="90" xfId="0" applyFont="1" applyFill="1" applyBorder="1" applyAlignment="1">
      <alignment horizontal="center" vertical="center" wrapText="1"/>
    </xf>
    <xf numFmtId="166" fontId="106" fillId="0" borderId="90" xfId="0" applyNumberFormat="1" applyFont="1" applyBorder="1" applyAlignment="1">
      <alignment horizontal="center" vertical="center" wrapText="1"/>
    </xf>
    <xf numFmtId="166" fontId="12" fillId="89" borderId="90" xfId="0" applyNumberFormat="1" applyFont="1" applyFill="1" applyBorder="1" applyAlignment="1">
      <alignment horizontal="center" vertical="center" wrapText="1"/>
    </xf>
    <xf numFmtId="166" fontId="109" fillId="3" borderId="95" xfId="0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07" fillId="3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vertical="center" wrapText="1"/>
    </xf>
    <xf numFmtId="0" fontId="129" fillId="27" borderId="92" xfId="0" applyFont="1" applyFill="1" applyBorder="1" applyAlignment="1">
      <alignment horizontal="left" vertical="center"/>
    </xf>
    <xf numFmtId="0" fontId="130" fillId="27" borderId="93" xfId="0" applyFont="1" applyFill="1" applyBorder="1" applyAlignment="1">
      <alignment vertical="center" wrapText="1" shrinkToFit="1"/>
    </xf>
    <xf numFmtId="0" fontId="130" fillId="27" borderId="93" xfId="0" applyFont="1" applyFill="1" applyBorder="1" applyAlignment="1">
      <alignment horizontal="center" vertical="center" wrapText="1"/>
    </xf>
    <xf numFmtId="0" fontId="129" fillId="27" borderId="93" xfId="0" applyFont="1" applyFill="1" applyBorder="1" applyAlignment="1">
      <alignment horizontal="center" vertical="center" wrapText="1"/>
    </xf>
    <xf numFmtId="0" fontId="131" fillId="27" borderId="93" xfId="0" applyFont="1" applyFill="1" applyBorder="1" applyAlignment="1">
      <alignment horizontal="center" vertical="center"/>
    </xf>
    <xf numFmtId="0" fontId="126" fillId="27" borderId="93" xfId="0" applyFont="1" applyFill="1" applyBorder="1" applyAlignment="1">
      <alignment horizontal="center" vertical="center"/>
    </xf>
    <xf numFmtId="1" fontId="129" fillId="27" borderId="93" xfId="0" applyNumberFormat="1" applyFont="1" applyFill="1" applyBorder="1" applyAlignment="1">
      <alignment horizontal="center" vertical="center"/>
    </xf>
    <xf numFmtId="0" fontId="123" fillId="27" borderId="93" xfId="0" applyFont="1" applyFill="1" applyBorder="1" applyAlignment="1">
      <alignment horizontal="left" vertical="center"/>
    </xf>
    <xf numFmtId="0" fontId="116" fillId="27" borderId="93" xfId="0" applyFont="1" applyFill="1" applyBorder="1" applyAlignment="1">
      <alignment horizontal="center" vertical="center"/>
    </xf>
    <xf numFmtId="0" fontId="132" fillId="27" borderId="93" xfId="0" applyFont="1" applyFill="1" applyBorder="1" applyAlignment="1">
      <alignment horizontal="center" vertical="center"/>
    </xf>
    <xf numFmtId="166" fontId="129" fillId="27" borderId="93" xfId="0" applyNumberFormat="1" applyFont="1" applyFill="1" applyBorder="1" applyAlignment="1">
      <alignment horizontal="center" vertical="center"/>
    </xf>
    <xf numFmtId="0" fontId="129" fillId="27" borderId="94" xfId="0" applyFont="1" applyFill="1" applyBorder="1" applyAlignment="1">
      <alignment horizontal="center" vertical="center"/>
    </xf>
    <xf numFmtId="0" fontId="117" fillId="0" borderId="90" xfId="50" applyFont="1" applyBorder="1" applyAlignment="1">
      <alignment vertical="center" wrapText="1" shrinkToFit="1"/>
    </xf>
    <xf numFmtId="4" fontId="116" fillId="2" borderId="91" xfId="55" applyNumberFormat="1" applyFont="1" applyFill="1" applyBorder="1" applyAlignment="1">
      <alignment horizontal="center" vertical="center" wrapText="1"/>
    </xf>
    <xf numFmtId="166" fontId="122" fillId="3" borderId="95" xfId="0" applyNumberFormat="1" applyFont="1" applyFill="1" applyBorder="1" applyAlignment="1">
      <alignment horizontal="center" vertical="center" wrapText="1"/>
    </xf>
    <xf numFmtId="0" fontId="41" fillId="0" borderId="90" xfId="0" applyFont="1" applyBorder="1" applyAlignment="1">
      <alignment horizontal="center" vertical="center" wrapText="1"/>
    </xf>
    <xf numFmtId="44" fontId="123" fillId="3" borderId="91" xfId="55" applyFont="1" applyFill="1" applyBorder="1" applyAlignment="1">
      <alignment horizontal="left" vertical="center" wrapText="1"/>
    </xf>
    <xf numFmtId="10" fontId="123" fillId="3" borderId="91" xfId="0" applyNumberFormat="1" applyFont="1" applyFill="1" applyBorder="1" applyAlignment="1">
      <alignment horizontal="center" vertical="center" wrapText="1"/>
    </xf>
    <xf numFmtId="4" fontId="129" fillId="2" borderId="90" xfId="0" applyNumberFormat="1" applyFont="1" applyFill="1" applyBorder="1" applyAlignment="1">
      <alignment horizontal="center" vertical="center" wrapText="1"/>
    </xf>
    <xf numFmtId="0" fontId="107" fillId="3" borderId="87" xfId="0" applyFont="1" applyFill="1" applyBorder="1" applyAlignment="1">
      <alignment horizontal="left" vertical="top" wrapText="1" shrinkToFit="1"/>
    </xf>
    <xf numFmtId="0" fontId="107" fillId="3" borderId="87" xfId="0" applyFont="1" applyFill="1" applyBorder="1" applyAlignment="1">
      <alignment vertical="top" wrapText="1" shrinkToFit="1"/>
    </xf>
    <xf numFmtId="44" fontId="122" fillId="3" borderId="2" xfId="55" applyFont="1" applyFill="1" applyBorder="1" applyAlignment="1">
      <alignment horizontal="center" vertical="center" wrapText="1"/>
    </xf>
    <xf numFmtId="44" fontId="126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17" fillId="3" borderId="18" xfId="0" applyFont="1" applyFill="1" applyBorder="1" applyAlignment="1">
      <alignment horizontal="center" vertical="center" wrapText="1"/>
    </xf>
    <xf numFmtId="0" fontId="117" fillId="3" borderId="90" xfId="0" applyFont="1" applyFill="1" applyBorder="1" applyAlignment="1">
      <alignment vertical="center" wrapText="1" shrinkToFit="1"/>
    </xf>
    <xf numFmtId="4" fontId="116" fillId="2" borderId="90" xfId="55" applyNumberFormat="1" applyFont="1" applyFill="1" applyBorder="1" applyAlignment="1">
      <alignment horizontal="center" vertical="center" wrapText="1"/>
    </xf>
    <xf numFmtId="0" fontId="118" fillId="90" borderId="82" xfId="0" applyFont="1" applyFill="1" applyBorder="1" applyAlignment="1">
      <alignment horizontal="center" vertical="center" wrapText="1"/>
    </xf>
    <xf numFmtId="0" fontId="117" fillId="2" borderId="19" xfId="0" applyFont="1" applyFill="1" applyBorder="1" applyAlignment="1">
      <alignment vertical="center" wrapText="1" shrinkToFit="1"/>
    </xf>
    <xf numFmtId="0" fontId="11" fillId="2" borderId="90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17" fillId="2" borderId="86" xfId="0" applyFont="1" applyFill="1" applyBorder="1" applyAlignment="1">
      <alignment vertical="center" wrapText="1" shrinkToFit="1"/>
    </xf>
    <xf numFmtId="44" fontId="123" fillId="2" borderId="1" xfId="55" applyFont="1" applyFill="1" applyBorder="1" applyAlignment="1">
      <alignment horizontal="left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17" fillId="3" borderId="87" xfId="0" applyFont="1" applyFill="1" applyBorder="1" applyAlignment="1">
      <alignment vertical="center" wrapText="1" shrinkToFit="1"/>
    </xf>
    <xf numFmtId="0" fontId="125" fillId="3" borderId="87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126" fillId="2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1" fontId="109" fillId="3" borderId="90" xfId="55" applyNumberFormat="1" applyFont="1" applyFill="1" applyBorder="1" applyAlignment="1">
      <alignment horizontal="left" vertical="center" wrapTex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3" fillId="3" borderId="87" xfId="55" applyFont="1" applyFill="1" applyBorder="1" applyAlignment="1">
      <alignment horizontal="left" vertical="center" wrapText="1"/>
    </xf>
    <xf numFmtId="166" fontId="123" fillId="3" borderId="87" xfId="0" applyNumberFormat="1" applyFont="1" applyFill="1" applyBorder="1" applyAlignment="1">
      <alignment horizontal="center" vertical="center" wrapText="1"/>
    </xf>
    <xf numFmtId="10" fontId="123" fillId="2" borderId="87" xfId="0" applyNumberFormat="1" applyFont="1" applyFill="1" applyBorder="1" applyAlignment="1">
      <alignment horizontal="center" vertical="center" wrapText="1"/>
    </xf>
    <xf numFmtId="166" fontId="123" fillId="2" borderId="87" xfId="0" applyNumberFormat="1" applyFont="1" applyFill="1" applyBorder="1" applyAlignment="1">
      <alignment horizontal="center" vertical="center" wrapText="1"/>
    </xf>
    <xf numFmtId="0" fontId="122" fillId="3" borderId="89" xfId="0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vertical="center" wrapText="1"/>
    </xf>
    <xf numFmtId="4" fontId="110" fillId="2" borderId="18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left" vertical="center" wrapText="1"/>
    </xf>
    <xf numFmtId="44" fontId="106" fillId="2" borderId="2" xfId="55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left" vertical="center" wrapText="1"/>
    </xf>
    <xf numFmtId="10" fontId="106" fillId="2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90" xfId="55" applyNumberFormat="1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center" vertical="center" wrapText="1"/>
    </xf>
    <xf numFmtId="1" fontId="122" fillId="2" borderId="19" xfId="55" applyNumberFormat="1" applyFont="1" applyFill="1" applyBorder="1" applyAlignment="1">
      <alignment horizontal="left" vertical="center" wrapText="1"/>
    </xf>
    <xf numFmtId="166" fontId="123" fillId="3" borderId="19" xfId="0" applyNumberFormat="1" applyFont="1" applyFill="1" applyBorder="1" applyAlignment="1">
      <alignment horizontal="center" vertical="center" wrapText="1"/>
    </xf>
    <xf numFmtId="10" fontId="123" fillId="2" borderId="19" xfId="0" applyNumberFormat="1" applyFont="1" applyFill="1" applyBorder="1" applyAlignment="1">
      <alignment horizontal="center" vertical="center" wrapText="1"/>
    </xf>
    <xf numFmtId="166" fontId="123" fillId="2" borderId="19" xfId="0" applyNumberFormat="1" applyFont="1" applyFill="1" applyBorder="1" applyAlignment="1">
      <alignment horizontal="center" vertical="center" wrapText="1"/>
    </xf>
    <xf numFmtId="166" fontId="123" fillId="2" borderId="20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7" fontId="13" fillId="3" borderId="90" xfId="0" applyNumberFormat="1" applyFont="1" applyFill="1" applyBorder="1" applyAlignment="1">
      <alignment horizontal="center" vertical="center" wrapText="1"/>
    </xf>
    <xf numFmtId="0" fontId="117" fillId="0" borderId="19" xfId="0" applyFont="1" applyBorder="1" applyAlignment="1">
      <alignment vertical="center" wrapText="1" shrinkToFi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4" fontId="122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44" fontId="126" fillId="3" borderId="15" xfId="55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16" fillId="3" borderId="90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17" fillId="3" borderId="19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3" fillId="2" borderId="2" xfId="55" applyNumberFormat="1" applyFont="1" applyFill="1" applyBorder="1" applyAlignment="1">
      <alignment horizontal="center" vertical="center" wrapText="1"/>
    </xf>
    <xf numFmtId="44" fontId="116" fillId="3" borderId="1" xfId="55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top" wrapText="1" shrinkToFit="1"/>
    </xf>
    <xf numFmtId="0" fontId="125" fillId="3" borderId="83" xfId="0" applyFont="1" applyFill="1" applyBorder="1" applyAlignment="1">
      <alignment horizontal="center" vertical="center" wrapText="1"/>
    </xf>
    <xf numFmtId="1" fontId="125" fillId="2" borderId="83" xfId="55" applyNumberFormat="1" applyFont="1" applyFill="1" applyBorder="1" applyAlignment="1">
      <alignment horizontal="center" vertical="center" wrapText="1"/>
    </xf>
    <xf numFmtId="44" fontId="123" fillId="2" borderId="83" xfId="55" applyFont="1" applyFill="1" applyBorder="1" applyAlignment="1">
      <alignment horizontal="left" vertical="center" wrapText="1"/>
    </xf>
    <xf numFmtId="44" fontId="116" fillId="3" borderId="83" xfId="55" applyFont="1" applyFill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/>
    </xf>
    <xf numFmtId="4" fontId="126" fillId="2" borderId="83" xfId="0" applyNumberFormat="1" applyFont="1" applyFill="1" applyBorder="1" applyAlignment="1">
      <alignment horizontal="center" vertical="center" wrapText="1"/>
    </xf>
    <xf numFmtId="0" fontId="38" fillId="0" borderId="87" xfId="0" applyFont="1" applyBorder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29" fillId="3" borderId="0" xfId="0" applyFont="1" applyFill="1" applyAlignment="1">
      <alignment horizontal="left" vertical="center"/>
    </xf>
    <xf numFmtId="0" fontId="130" fillId="3" borderId="0" xfId="0" applyFont="1" applyFill="1" applyAlignment="1">
      <alignment vertical="center" wrapText="1" shrinkToFit="1"/>
    </xf>
    <xf numFmtId="0" fontId="130" fillId="3" borderId="0" xfId="0" applyFont="1" applyFill="1" applyAlignment="1">
      <alignment horizontal="center" vertical="center" wrapText="1"/>
    </xf>
    <xf numFmtId="0" fontId="129" fillId="3" borderId="0" xfId="0" applyFont="1" applyFill="1" applyAlignment="1">
      <alignment horizontal="center" vertical="center" wrapText="1"/>
    </xf>
    <xf numFmtId="0" fontId="131" fillId="3" borderId="0" xfId="0" applyFont="1" applyFill="1" applyAlignment="1">
      <alignment horizontal="center" vertical="center"/>
    </xf>
    <xf numFmtId="0" fontId="126" fillId="3" borderId="0" xfId="0" applyFont="1" applyFill="1" applyAlignment="1">
      <alignment horizontal="center" vertical="center"/>
    </xf>
    <xf numFmtId="1" fontId="129" fillId="3" borderId="0" xfId="0" applyNumberFormat="1" applyFont="1" applyFill="1" applyAlignment="1">
      <alignment horizontal="center" vertical="center"/>
    </xf>
    <xf numFmtId="0" fontId="123" fillId="3" borderId="0" xfId="0" applyFont="1" applyFill="1" applyAlignment="1">
      <alignment horizontal="left" vertical="center"/>
    </xf>
    <xf numFmtId="0" fontId="116" fillId="3" borderId="0" xfId="0" applyFont="1" applyFill="1" applyAlignment="1">
      <alignment horizontal="center" vertical="center"/>
    </xf>
    <xf numFmtId="0" fontId="132" fillId="3" borderId="0" xfId="0" applyFont="1" applyFill="1" applyAlignment="1">
      <alignment horizontal="center" vertical="center"/>
    </xf>
    <xf numFmtId="166" fontId="129" fillId="3" borderId="0" xfId="0" applyNumberFormat="1" applyFont="1" applyFill="1" applyAlignment="1">
      <alignment horizontal="center" vertical="center"/>
    </xf>
    <xf numFmtId="0" fontId="129" fillId="3" borderId="0" xfId="0" applyFont="1" applyFill="1" applyAlignment="1">
      <alignment horizontal="center" vertical="center"/>
    </xf>
    <xf numFmtId="0" fontId="117" fillId="3" borderId="90" xfId="55" applyNumberFormat="1" applyFont="1" applyFill="1" applyBorder="1" applyAlignment="1">
      <alignment horizontal="center" vertical="center" wrapText="1"/>
    </xf>
    <xf numFmtId="4" fontId="11" fillId="2" borderId="91" xfId="55" applyNumberFormat="1" applyFont="1" applyFill="1" applyBorder="1" applyAlignment="1">
      <alignment horizontal="center" vertical="center" wrapText="1"/>
    </xf>
    <xf numFmtId="0" fontId="13" fillId="3" borderId="90" xfId="55" applyNumberFormat="1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31" fillId="3" borderId="0" xfId="0" applyNumberFormat="1" applyFont="1" applyFill="1" applyAlignment="1">
      <alignment horizontal="center" vertical="center"/>
    </xf>
    <xf numFmtId="0" fontId="13" fillId="0" borderId="90" xfId="50" applyFont="1" applyBorder="1" applyAlignment="1">
      <alignment vertical="center" wrapText="1" shrinkToFit="1"/>
    </xf>
    <xf numFmtId="0" fontId="38" fillId="3" borderId="87" xfId="55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2" fontId="0" fillId="0" borderId="0" xfId="0" applyNumberFormat="1"/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1" fontId="14" fillId="3" borderId="90" xfId="55" applyNumberFormat="1" applyFont="1" applyFill="1" applyBorder="1" applyAlignment="1">
      <alignment horizontal="center" vertical="center" wrapText="1"/>
    </xf>
    <xf numFmtId="1" fontId="36" fillId="27" borderId="93" xfId="0" applyNumberFormat="1" applyFont="1" applyFill="1" applyBorder="1" applyAlignment="1">
      <alignment horizontal="center" vertical="center"/>
    </xf>
    <xf numFmtId="0" fontId="13" fillId="27" borderId="93" xfId="0" applyFont="1" applyFill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4" fillId="29" borderId="90" xfId="0" applyFont="1" applyFill="1" applyBorder="1" applyAlignment="1">
      <alignment horizontal="center" vertical="center" wrapText="1"/>
    </xf>
    <xf numFmtId="0" fontId="45" fillId="30" borderId="90" xfId="0" applyFont="1" applyFill="1" applyBorder="1" applyAlignment="1">
      <alignment horizontal="center" vertical="center" wrapText="1"/>
    </xf>
    <xf numFmtId="0" fontId="43" fillId="0" borderId="90" xfId="0" applyFont="1" applyBorder="1" applyAlignment="1">
      <alignment vertical="center" wrapText="1"/>
    </xf>
    <xf numFmtId="166" fontId="36" fillId="0" borderId="90" xfId="0" applyNumberFormat="1" applyFont="1" applyBorder="1" applyAlignment="1">
      <alignment horizontal="center" vertical="center" wrapText="1"/>
    </xf>
    <xf numFmtId="1" fontId="36" fillId="0" borderId="90" xfId="0" applyNumberFormat="1" applyFont="1" applyBorder="1" applyAlignment="1">
      <alignment horizontal="center" vertical="center" wrapText="1"/>
    </xf>
    <xf numFmtId="0" fontId="43" fillId="91" borderId="90" xfId="0" applyFont="1" applyFill="1" applyBorder="1" applyAlignment="1">
      <alignment vertical="center" wrapText="1"/>
    </xf>
    <xf numFmtId="0" fontId="43" fillId="91" borderId="90" xfId="0" applyFont="1" applyFill="1" applyBorder="1" applyAlignment="1">
      <alignment vertical="center"/>
    </xf>
    <xf numFmtId="166" fontId="36" fillId="91" borderId="90" xfId="0" applyNumberFormat="1" applyFont="1" applyFill="1" applyBorder="1" applyAlignment="1">
      <alignment horizontal="center" vertical="center" wrapText="1"/>
    </xf>
    <xf numFmtId="1" fontId="36" fillId="91" borderId="90" xfId="0" applyNumberFormat="1" applyFont="1" applyFill="1" applyBorder="1" applyAlignment="1">
      <alignment horizontal="center" vertical="center" wrapText="1"/>
    </xf>
    <xf numFmtId="0" fontId="0" fillId="91" borderId="90" xfId="0" applyFill="1" applyBorder="1" applyAlignment="1">
      <alignment vertical="center" wrapText="1"/>
    </xf>
    <xf numFmtId="0" fontId="0" fillId="0" borderId="90" xfId="0" applyBorder="1" applyAlignment="1">
      <alignment vertical="center" wrapText="1"/>
    </xf>
    <xf numFmtId="0" fontId="43" fillId="3" borderId="90" xfId="0" applyFont="1" applyFill="1" applyBorder="1" applyAlignment="1">
      <alignment vertical="center" wrapText="1"/>
    </xf>
    <xf numFmtId="0" fontId="0" fillId="3" borderId="90" xfId="0" applyFill="1" applyBorder="1" applyAlignment="1">
      <alignment vertical="center" wrapText="1"/>
    </xf>
    <xf numFmtId="166" fontId="36" fillId="3" borderId="90" xfId="0" applyNumberFormat="1" applyFont="1" applyFill="1" applyBorder="1" applyAlignment="1">
      <alignment horizontal="center" vertical="center" wrapText="1"/>
    </xf>
    <xf numFmtId="1" fontId="36" fillId="3" borderId="90" xfId="0" applyNumberFormat="1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166" fontId="10" fillId="27" borderId="90" xfId="0" applyNumberFormat="1" applyFont="1" applyFill="1" applyBorder="1" applyAlignment="1">
      <alignment horizontal="center" vertical="center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3" xfId="1743" xr:uid="{00000000-0005-0000-0000-0000940B0000}"/>
    <cellStyle name="Vejica 2 2 3 2 2 2 4" xfId="1310" xr:uid="{00000000-0005-0000-0000-0000950B0000}"/>
    <cellStyle name="Vejica 2 2 3 2 2 3" xfId="1917" xr:uid="{00000000-0005-0000-0000-0000960B0000}"/>
    <cellStyle name="Vejica 2 2 3 2 2 4" xfId="1530" xr:uid="{00000000-0005-0000-0000-0000970B0000}"/>
    <cellStyle name="Vejica 2 2 3 2 2 5" xfId="1019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3" xfId="1648" xr:uid="{00000000-0005-0000-0000-00009C0B0000}"/>
    <cellStyle name="Vejica 2 2 3 2 4 4" xfId="1215" xr:uid="{00000000-0005-0000-0000-00009D0B0000}"/>
    <cellStyle name="Vejica 2 2 3 2 5" xfId="1837" xr:uid="{00000000-0005-0000-0000-00009E0B0000}"/>
    <cellStyle name="Vejica 2 2 3 2 6" xfId="1435" xr:uid="{00000000-0005-0000-0000-00009F0B0000}"/>
    <cellStyle name="Vejica 2 2 3 2 7" xfId="923" xr:uid="{00000000-0005-0000-0000-0000A00B0000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3" xfId="1703" xr:uid="{00000000-0005-0000-0000-0000A40B0000}"/>
    <cellStyle name="Vejica 2 2 3 3 2 4" xfId="1270" xr:uid="{00000000-0005-0000-0000-0000A50B0000}"/>
    <cellStyle name="Vejica 2 2 3 3 3" xfId="1877" xr:uid="{00000000-0005-0000-0000-0000A60B0000}"/>
    <cellStyle name="Vejica 2 2 3 3 4" xfId="1490" xr:uid="{00000000-0005-0000-0000-0000A70B0000}"/>
    <cellStyle name="Vejica 2 2 3 3 5" xfId="979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3" xfId="1608" xr:uid="{00000000-0005-0000-0000-0000AC0B0000}"/>
    <cellStyle name="Vejica 2 2 3 5 4" xfId="1175" xr:uid="{00000000-0005-0000-0000-0000AD0B0000}"/>
    <cellStyle name="Vejica 2 2 3 6" xfId="1797" xr:uid="{00000000-0005-0000-0000-0000AE0B0000}"/>
    <cellStyle name="Vejica 2 2 3 7" xfId="1395" xr:uid="{00000000-0005-0000-0000-0000AF0B0000}"/>
    <cellStyle name="Vejica 2 2 3 8" xfId="882" xr:uid="{00000000-0005-0000-0000-0000B00B0000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3" xfId="1732" xr:uid="{00000000-0005-0000-0000-0000B60B0000}"/>
    <cellStyle name="Vejica 2 2 4 2 2 2 4" xfId="1299" xr:uid="{00000000-0005-0000-0000-0000B70B0000}"/>
    <cellStyle name="Vejica 2 2 4 2 2 3" xfId="1906" xr:uid="{00000000-0005-0000-0000-0000B80B0000}"/>
    <cellStyle name="Vejica 2 2 4 2 2 4" xfId="1519" xr:uid="{00000000-0005-0000-0000-0000B90B0000}"/>
    <cellStyle name="Vejica 2 2 4 2 2 5" xfId="1008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3" xfId="1637" xr:uid="{00000000-0005-0000-0000-0000BE0B0000}"/>
    <cellStyle name="Vejica 2 2 4 2 4 4" xfId="1204" xr:uid="{00000000-0005-0000-0000-0000BF0B0000}"/>
    <cellStyle name="Vejica 2 2 4 2 5" xfId="1826" xr:uid="{00000000-0005-0000-0000-0000C00B0000}"/>
    <cellStyle name="Vejica 2 2 4 2 6" xfId="1424" xr:uid="{00000000-0005-0000-0000-0000C10B0000}"/>
    <cellStyle name="Vejica 2 2 4 2 7" xfId="912" xr:uid="{00000000-0005-0000-0000-0000C20B0000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3" xfId="1687" xr:uid="{00000000-0005-0000-0000-0000C60B0000}"/>
    <cellStyle name="Vejica 2 2 4 3 2 4" xfId="1254" xr:uid="{00000000-0005-0000-0000-0000C70B0000}"/>
    <cellStyle name="Vejica 2 2 4 3 3" xfId="1866" xr:uid="{00000000-0005-0000-0000-0000C80B0000}"/>
    <cellStyle name="Vejica 2 2 4 3 4" xfId="1474" xr:uid="{00000000-0005-0000-0000-0000C90B0000}"/>
    <cellStyle name="Vejica 2 2 4 3 5" xfId="963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3" xfId="1595" xr:uid="{00000000-0005-0000-0000-0000CE0B0000}"/>
    <cellStyle name="Vejica 2 2 4 5 4" xfId="1162" xr:uid="{00000000-0005-0000-0000-0000CF0B0000}"/>
    <cellStyle name="Vejica 2 2 4 6" xfId="1786" xr:uid="{00000000-0005-0000-0000-0000D00B0000}"/>
    <cellStyle name="Vejica 2 2 4 7" xfId="1380" xr:uid="{00000000-0005-0000-0000-0000D10B0000}"/>
    <cellStyle name="Vejica 2 2 4 8" xfId="866" xr:uid="{00000000-0005-0000-0000-0000D20B0000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3" xfId="1716" xr:uid="{00000000-0005-0000-0000-0000D70B0000}"/>
    <cellStyle name="Vejica 2 2 5 2 2 4" xfId="1283" xr:uid="{00000000-0005-0000-0000-0000D80B0000}"/>
    <cellStyle name="Vejica 2 2 5 2 3" xfId="1890" xr:uid="{00000000-0005-0000-0000-0000D90B0000}"/>
    <cellStyle name="Vejica 2 2 5 2 4" xfId="1503" xr:uid="{00000000-0005-0000-0000-0000DA0B0000}"/>
    <cellStyle name="Vejica 2 2 5 2 5" xfId="992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3" xfId="1621" xr:uid="{00000000-0005-0000-0000-0000DF0B0000}"/>
    <cellStyle name="Vejica 2 2 5 4 4" xfId="1188" xr:uid="{00000000-0005-0000-0000-0000E00B0000}"/>
    <cellStyle name="Vejica 2 2 5 5" xfId="1810" xr:uid="{00000000-0005-0000-0000-0000E10B0000}"/>
    <cellStyle name="Vejica 2 2 5 6" xfId="1408" xr:uid="{00000000-0005-0000-0000-0000E20B0000}"/>
    <cellStyle name="Vejica 2 2 5 7" xfId="896" xr:uid="{00000000-0005-0000-0000-0000E30B0000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3" xfId="1666" xr:uid="{00000000-0005-0000-0000-0000E70B0000}"/>
    <cellStyle name="Vejica 2 2 6 2 4" xfId="1233" xr:uid="{00000000-0005-0000-0000-0000E80B0000}"/>
    <cellStyle name="Vejica 2 2 6 3" xfId="1850" xr:uid="{00000000-0005-0000-0000-0000E90B0000}"/>
    <cellStyle name="Vejica 2 2 6 4" xfId="1453" xr:uid="{00000000-0005-0000-0000-0000EA0B0000}"/>
    <cellStyle name="Vejica 2 2 6 5" xfId="942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3" xfId="1579" xr:uid="{00000000-0005-0000-0000-0000F00B0000}"/>
    <cellStyle name="Vejica 2 2 8 2 4" xfId="1146" xr:uid="{00000000-0005-0000-0000-0000F10B0000}"/>
    <cellStyle name="Vejica 2 2 8 3" xfId="1770" xr:uid="{00000000-0005-0000-0000-0000F20B0000}"/>
    <cellStyle name="Vejica 2 2 8 4" xfId="1361" xr:uid="{00000000-0005-0000-0000-0000F30B0000}"/>
    <cellStyle name="Vejica 2 2 8 5" xfId="839" xr:uid="{00000000-0005-0000-0000-0000F40B0000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3" xfId="1569" xr:uid="{00000000-0005-0000-0000-0000010C0000}"/>
    <cellStyle name="Vejica 4 4 4" xfId="1136" xr:uid="{00000000-0005-0000-0000-0000020C0000}"/>
    <cellStyle name="Vejica 4 5" xfId="1764" xr:uid="{00000000-0005-0000-0000-0000030C0000}"/>
    <cellStyle name="Vejica 4 6" xfId="1339" xr:uid="{00000000-0005-0000-0000-0000040C0000}"/>
    <cellStyle name="Vejica 4 7" xfId="786" xr:uid="{00000000-0005-0000-0000-0000050C0000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1" xfId="753" xr:uid="{00000000-0005-0000-0000-00000C0C0000}"/>
    <cellStyle name="Vnos 2 2 2" xfId="660" xr:uid="{00000000-0005-0000-0000-00000D0C0000}"/>
    <cellStyle name="Vnos 2 2 2 2" xfId="1664" xr:uid="{00000000-0005-0000-0000-00000E0C0000}"/>
    <cellStyle name="Vnos 2 2 2 2 2" xfId="2444" xr:uid="{00000000-0005-0000-0000-00000F0C0000}"/>
    <cellStyle name="Vnos 2 2 2 2 3" xfId="1129" xr:uid="{00000000-0005-0000-0000-0000100C0000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3" xfId="2132" xr:uid="{00000000-0005-0000-0000-0000150C0000}"/>
    <cellStyle name="Vnos 2 2 2 3 2" xfId="2736" xr:uid="{00000000-0005-0000-0000-0000160C0000}"/>
    <cellStyle name="Vnos 2 2 2 3 3" xfId="2846" xr:uid="{00000000-0005-0000-0000-0000170C0000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4" xfId="2166" xr:uid="{00000000-0005-0000-0000-00001C0C0000}"/>
    <cellStyle name="Vnos 2 2 2 4 2" xfId="2770" xr:uid="{00000000-0005-0000-0000-00001D0C0000}"/>
    <cellStyle name="Vnos 2 2 2 4 3" xfId="2880" xr:uid="{00000000-0005-0000-0000-00001E0C0000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5" xfId="1231" xr:uid="{00000000-0005-0000-0000-0000230C0000}"/>
    <cellStyle name="Vnos 2 2 2 6" xfId="2310" xr:uid="{00000000-0005-0000-0000-0000240C0000}"/>
    <cellStyle name="Vnos 2 2 2 7" xfId="812" xr:uid="{00000000-0005-0000-0000-0000250C0000}"/>
    <cellStyle name="Vnos 2 2 2 8" xfId="3006" xr:uid="{00000000-0005-0000-0000-0000260C0000}"/>
    <cellStyle name="Vnos 2 2 3" xfId="1451" xr:uid="{00000000-0005-0000-0000-0000270C0000}"/>
    <cellStyle name="Vnos 2 2 3 2" xfId="2352" xr:uid="{00000000-0005-0000-0000-0000280C0000}"/>
    <cellStyle name="Vnos 2 2 3 3" xfId="2629" xr:uid="{00000000-0005-0000-0000-0000290C0000}"/>
    <cellStyle name="Vnos 2 2 3 4" xfId="2407" xr:uid="{00000000-0005-0000-0000-00002A0C0000}"/>
    <cellStyle name="Vnos 2 2 3 5" xfId="2902" xr:uid="{00000000-0005-0000-0000-00002B0C0000}"/>
    <cellStyle name="Vnos 2 2 3 6" xfId="1058" xr:uid="{00000000-0005-0000-0000-00002C0C0000}"/>
    <cellStyle name="Vnos 2 2 3 7" xfId="2612" xr:uid="{00000000-0005-0000-0000-00002D0C0000}"/>
    <cellStyle name="Vnos 2 2 4" xfId="1343" xr:uid="{00000000-0005-0000-0000-00002E0C0000}"/>
    <cellStyle name="Vnos 2 2 4 2" xfId="2443" xr:uid="{00000000-0005-0000-0000-00002F0C0000}"/>
    <cellStyle name="Vnos 2 2 4 3" xfId="2510" xr:uid="{00000000-0005-0000-0000-0000300C0000}"/>
    <cellStyle name="Vnos 2 2 4 4" xfId="2303" xr:uid="{00000000-0005-0000-0000-0000310C0000}"/>
    <cellStyle name="Vnos 2 2 4 5" xfId="2667" xr:uid="{00000000-0005-0000-0000-0000320C0000}"/>
    <cellStyle name="Vnos 2 2 4 6" xfId="2429" xr:uid="{00000000-0005-0000-0000-0000330C0000}"/>
    <cellStyle name="Vnos 2 2 4 7" xfId="765" xr:uid="{00000000-0005-0000-0000-0000340C0000}"/>
    <cellStyle name="Vnos 2 2 5" xfId="2168" xr:uid="{00000000-0005-0000-0000-0000350C0000}"/>
    <cellStyle name="Vnos 2 2 5 2" xfId="2772" xr:uid="{00000000-0005-0000-0000-0000360C0000}"/>
    <cellStyle name="Vnos 2 2 5 3" xfId="2882" xr:uid="{00000000-0005-0000-0000-0000370C0000}"/>
    <cellStyle name="Vnos 2 2 5 4" xfId="2986" xr:uid="{00000000-0005-0000-0000-0000380C0000}"/>
    <cellStyle name="Vnos 2 2 5 5" xfId="3109" xr:uid="{00000000-0005-0000-0000-0000390C0000}"/>
    <cellStyle name="Vnos 2 2 5 6" xfId="3181" xr:uid="{00000000-0005-0000-0000-00003A0C0000}"/>
    <cellStyle name="Vnos 2 2 5 7" xfId="3258" xr:uid="{00000000-0005-0000-0000-00003B0C0000}"/>
    <cellStyle name="Vnos 2 2 6" xfId="1561" xr:uid="{00000000-0005-0000-0000-00003C0C0000}"/>
    <cellStyle name="Vnos 2 2 6 2" xfId="2225" xr:uid="{00000000-0005-0000-0000-00003D0C0000}"/>
    <cellStyle name="Vnos 2 2 6 3" xfId="1081" xr:uid="{00000000-0005-0000-0000-00003E0C0000}"/>
    <cellStyle name="Vnos 2 2 6 4" xfId="2395" xr:uid="{00000000-0005-0000-0000-00003F0C0000}"/>
    <cellStyle name="Vnos 2 2 6 5" xfId="2501" xr:uid="{00000000-0005-0000-0000-0000400C0000}"/>
    <cellStyle name="Vnos 2 2 6 6" xfId="2385" xr:uid="{00000000-0005-0000-0000-0000410C0000}"/>
    <cellStyle name="Vnos 2 2 6 7" xfId="2226" xr:uid="{00000000-0005-0000-0000-0000420C0000}"/>
    <cellStyle name="Vnos 2 2 7" xfId="940" xr:uid="{00000000-0005-0000-0000-0000430C0000}"/>
    <cellStyle name="Vnos 2 2 8" xfId="850" xr:uid="{00000000-0005-0000-0000-0000440C0000}"/>
    <cellStyle name="Vnos 2 2 9" xfId="2630" xr:uid="{00000000-0005-0000-0000-0000450C0000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3" xfId="2217" xr:uid="{00000000-0005-0000-0000-0000490C0000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1" xfId="777" xr:uid="{00000000-0005-0000-0000-0000510C0000}"/>
    <cellStyle name="Vsota 2 12" xfId="2522" xr:uid="{00000000-0005-0000-0000-0000520C0000}"/>
    <cellStyle name="Vsota 2 2" xfId="264" xr:uid="{00000000-0005-0000-0000-0000530C0000}"/>
    <cellStyle name="Vsota 2 2 10" xfId="1064" xr:uid="{00000000-0005-0000-0000-0000540C0000}"/>
    <cellStyle name="Vsota 2 2 11" xfId="3015" xr:uid="{00000000-0005-0000-0000-0000550C0000}"/>
    <cellStyle name="Vsota 2 2 2" xfId="661" xr:uid="{00000000-0005-0000-0000-0000560C0000}"/>
    <cellStyle name="Vsota 2 2 2 2" xfId="1665" xr:uid="{00000000-0005-0000-0000-0000570C0000}"/>
    <cellStyle name="Vsota 2 2 2 2 2" xfId="2641" xr:uid="{00000000-0005-0000-0000-0000580C0000}"/>
    <cellStyle name="Vsota 2 2 2 2 3" xfId="793" xr:uid="{00000000-0005-0000-0000-0000590C0000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3" xfId="2133" xr:uid="{00000000-0005-0000-0000-00005E0C0000}"/>
    <cellStyle name="Vsota 2 2 2 3 2" xfId="2737" xr:uid="{00000000-0005-0000-0000-00005F0C0000}"/>
    <cellStyle name="Vsota 2 2 2 3 3" xfId="2847" xr:uid="{00000000-0005-0000-0000-0000600C0000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4" xfId="1551" xr:uid="{00000000-0005-0000-0000-0000650C0000}"/>
    <cellStyle name="Vsota 2 2 2 4 2" xfId="2602" xr:uid="{00000000-0005-0000-0000-0000660C0000}"/>
    <cellStyle name="Vsota 2 2 2 4 3" xfId="2591" xr:uid="{00000000-0005-0000-0000-0000670C0000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5" xfId="1232" xr:uid="{00000000-0005-0000-0000-00006C0C0000}"/>
    <cellStyle name="Vsota 2 2 2 6" xfId="2311" xr:uid="{00000000-0005-0000-0000-00006D0C0000}"/>
    <cellStyle name="Vsota 2 2 2 7" xfId="2295" xr:uid="{00000000-0005-0000-0000-00006E0C0000}"/>
    <cellStyle name="Vsota 2 2 2 8" xfId="2896" xr:uid="{00000000-0005-0000-0000-00006F0C0000}"/>
    <cellStyle name="Vsota 2 2 3" xfId="1452" xr:uid="{00000000-0005-0000-0000-0000700C0000}"/>
    <cellStyle name="Vsota 2 2 3 2" xfId="758" xr:uid="{00000000-0005-0000-0000-0000710C0000}"/>
    <cellStyle name="Vsota 2 2 3 3" xfId="1073" xr:uid="{00000000-0005-0000-0000-0000720C0000}"/>
    <cellStyle name="Vsota 2 2 3 4" xfId="810" xr:uid="{00000000-0005-0000-0000-0000730C0000}"/>
    <cellStyle name="Vsota 2 2 3 5" xfId="2544" xr:uid="{00000000-0005-0000-0000-0000740C0000}"/>
    <cellStyle name="Vsota 2 2 3 6" xfId="2248" xr:uid="{00000000-0005-0000-0000-0000750C0000}"/>
    <cellStyle name="Vsota 2 2 3 7" xfId="2914" xr:uid="{00000000-0005-0000-0000-0000760C0000}"/>
    <cellStyle name="Vsota 2 2 4" xfId="1365" xr:uid="{00000000-0005-0000-0000-0000770C0000}"/>
    <cellStyle name="Vsota 2 2 4 2" xfId="2586" xr:uid="{00000000-0005-0000-0000-0000780C0000}"/>
    <cellStyle name="Vsota 2 2 4 3" xfId="2561" xr:uid="{00000000-0005-0000-0000-0000790C0000}"/>
    <cellStyle name="Vsota 2 2 4 4" xfId="2398" xr:uid="{00000000-0005-0000-0000-00007A0C0000}"/>
    <cellStyle name="Vsota 2 2 4 5" xfId="2708" xr:uid="{00000000-0005-0000-0000-00007B0C0000}"/>
    <cellStyle name="Vsota 2 2 4 6" xfId="2809" xr:uid="{00000000-0005-0000-0000-00007C0C0000}"/>
    <cellStyle name="Vsota 2 2 4 7" xfId="2205" xr:uid="{00000000-0005-0000-0000-00007D0C0000}"/>
    <cellStyle name="Vsota 2 2 5" xfId="2139" xr:uid="{00000000-0005-0000-0000-00007E0C0000}"/>
    <cellStyle name="Vsota 2 2 5 2" xfId="2743" xr:uid="{00000000-0005-0000-0000-00007F0C0000}"/>
    <cellStyle name="Vsota 2 2 5 3" xfId="2853" xr:uid="{00000000-0005-0000-0000-0000800C0000}"/>
    <cellStyle name="Vsota 2 2 5 4" xfId="2957" xr:uid="{00000000-0005-0000-0000-0000810C0000}"/>
    <cellStyle name="Vsota 2 2 5 5" xfId="3080" xr:uid="{00000000-0005-0000-0000-0000820C0000}"/>
    <cellStyle name="Vsota 2 2 5 6" xfId="2702" xr:uid="{00000000-0005-0000-0000-0000830C0000}"/>
    <cellStyle name="Vsota 2 2 5 7" xfId="3229" xr:uid="{00000000-0005-0000-0000-0000840C0000}"/>
    <cellStyle name="Vsota 2 2 6" xfId="1338" xr:uid="{00000000-0005-0000-0000-0000850C0000}"/>
    <cellStyle name="Vsota 2 2 6 2" xfId="2598" xr:uid="{00000000-0005-0000-0000-0000860C0000}"/>
    <cellStyle name="Vsota 2 2 6 3" xfId="2506" xr:uid="{00000000-0005-0000-0000-0000870C0000}"/>
    <cellStyle name="Vsota 2 2 6 4" xfId="2665" xr:uid="{00000000-0005-0000-0000-0000880C0000}"/>
    <cellStyle name="Vsota 2 2 6 5" xfId="2433" xr:uid="{00000000-0005-0000-0000-0000890C0000}"/>
    <cellStyle name="Vsota 2 2 6 6" xfId="2292" xr:uid="{00000000-0005-0000-0000-00008A0C0000}"/>
    <cellStyle name="Vsota 2 2 6 7" xfId="2998" xr:uid="{00000000-0005-0000-0000-00008B0C0000}"/>
    <cellStyle name="Vsota 2 2 7" xfId="941" xr:uid="{00000000-0005-0000-0000-00008C0C0000}"/>
    <cellStyle name="Vsota 2 2 8" xfId="783" xr:uid="{00000000-0005-0000-0000-00008D0C0000}"/>
    <cellStyle name="Vsota 2 2 9" xfId="766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8" xr:uid="{00000000-0005-0000-0000-0000910C0000}"/>
    <cellStyle name="Vsota 2 4 2 2" xfId="2681" xr:uid="{00000000-0005-0000-0000-0000920C0000}"/>
    <cellStyle name="Vsota 2 4 2 3" xfId="2325" xr:uid="{00000000-0005-0000-0000-0000930C0000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3" xfId="2118" xr:uid="{00000000-0005-0000-0000-0000980C0000}"/>
    <cellStyle name="Vsota 2 4 3 2" xfId="2174" xr:uid="{00000000-0005-0000-0000-0000990C0000}"/>
    <cellStyle name="Vsota 2 4 3 3" xfId="2832" xr:uid="{00000000-0005-0000-0000-00009A0C0000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4" xfId="2164" xr:uid="{00000000-0005-0000-0000-00009F0C0000}"/>
    <cellStyle name="Vsota 2 4 4 2" xfId="2768" xr:uid="{00000000-0005-0000-0000-0000A00C0000}"/>
    <cellStyle name="Vsota 2 4 4 3" xfId="2878" xr:uid="{00000000-0005-0000-0000-0000A10C0000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5" xfId="1145" xr:uid="{00000000-0005-0000-0000-0000A60C0000}"/>
    <cellStyle name="Vsota 2 4 6" xfId="2264" xr:uid="{00000000-0005-0000-0000-0000A70C0000}"/>
    <cellStyle name="Vsota 2 4 7" xfId="2409" xr:uid="{00000000-0005-0000-0000-0000A80C0000}"/>
    <cellStyle name="Vsota 2 4 8" xfId="3018" xr:uid="{00000000-0005-0000-0000-0000A90C0000}"/>
    <cellStyle name="Vsota 2 5" xfId="1358" xr:uid="{00000000-0005-0000-0000-0000AA0C0000}"/>
    <cellStyle name="Vsota 2 5 2" xfId="2413" xr:uid="{00000000-0005-0000-0000-0000AB0C0000}"/>
    <cellStyle name="Vsota 2 5 3" xfId="2186" xr:uid="{00000000-0005-0000-0000-0000AC0C0000}"/>
    <cellStyle name="Vsota 2 5 4" xfId="2799" xr:uid="{00000000-0005-0000-0000-0000AD0C0000}"/>
    <cellStyle name="Vsota 2 5 5" xfId="2277" xr:uid="{00000000-0005-0000-0000-0000AE0C0000}"/>
    <cellStyle name="Vsota 2 5 6" xfId="2516" xr:uid="{00000000-0005-0000-0000-0000AF0C0000}"/>
    <cellStyle name="Vsota 2 5 7" xfId="3149" xr:uid="{00000000-0005-0000-0000-0000B00C0000}"/>
    <cellStyle name="Vsota 2 6" xfId="1355" xr:uid="{00000000-0005-0000-0000-0000B10C0000}"/>
    <cellStyle name="Vsota 2 6 2" xfId="2649" xr:uid="{00000000-0005-0000-0000-0000B20C0000}"/>
    <cellStyle name="Vsota 2 6 3" xfId="2482" xr:uid="{00000000-0005-0000-0000-0000B30C0000}"/>
    <cellStyle name="Vsota 2 6 4" xfId="2696" xr:uid="{00000000-0005-0000-0000-0000B40C0000}"/>
    <cellStyle name="Vsota 2 6 5" xfId="2589" xr:uid="{00000000-0005-0000-0000-0000B50C0000}"/>
    <cellStyle name="Vsota 2 6 6" xfId="1104" xr:uid="{00000000-0005-0000-0000-0000B60C0000}"/>
    <cellStyle name="Vsota 2 6 7" xfId="2430" xr:uid="{00000000-0005-0000-0000-0000B70C0000}"/>
    <cellStyle name="Vsota 2 7" xfId="2153" xr:uid="{00000000-0005-0000-0000-0000B80C0000}"/>
    <cellStyle name="Vsota 2 7 2" xfId="2757" xr:uid="{00000000-0005-0000-0000-0000B90C0000}"/>
    <cellStyle name="Vsota 2 7 3" xfId="2867" xr:uid="{00000000-0005-0000-0000-0000BA0C0000}"/>
    <cellStyle name="Vsota 2 7 4" xfId="2971" xr:uid="{00000000-0005-0000-0000-0000BB0C0000}"/>
    <cellStyle name="Vsota 2 7 5" xfId="3094" xr:uid="{00000000-0005-0000-0000-0000BC0C0000}"/>
    <cellStyle name="Vsota 2 7 6" xfId="3166" xr:uid="{00000000-0005-0000-0000-0000BD0C0000}"/>
    <cellStyle name="Vsota 2 7 7" xfId="3243" xr:uid="{00000000-0005-0000-0000-0000BE0C0000}"/>
    <cellStyle name="Vsota 2 8" xfId="832" xr:uid="{00000000-0005-0000-0000-0000BF0C0000}"/>
    <cellStyle name="Vsota 2 9" xfId="825" xr:uid="{00000000-0005-0000-0000-0000C00C0000}"/>
    <cellStyle name="Warning Text" xfId="49" xr:uid="{00000000-0005-0000-0000-0000C10C0000}"/>
    <cellStyle name="Warning Text 2" xfId="559" xr:uid="{00000000-0005-0000-0000-0000C2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34" dataDxfId="1032" headerRowBorderDxfId="1033" tableBorderDxfId="1031" totalsRowBorderDxfId="1030">
  <sortState xmlns:xlrd2="http://schemas.microsoft.com/office/spreadsheetml/2017/richdata2" ref="A16:U56">
    <sortCondition ref="B16"/>
  </sortState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6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20"/>
    <tableColumn id="2" xr3:uid="{00000000-0010-0000-0100-000002000000}" name="Tehnična specifikacija živila (stolpec 2, 2a, 2b, 2c)" dataDxfId="981" totalsRowDxfId="19"/>
    <tableColumn id="3" xr3:uid="{00000000-0010-0000-0100-000003000000}" name="ZAHTEVANO PAKIRANJE                    Masa/volumen" dataDxfId="980" totalsRowDxfId="18"/>
    <tableColumn id="4" xr3:uid="{00000000-0010-0000-0100-000004000000}" name=" ZAHTEVANO PAKIRANJE       Enota" dataDxfId="979" totalsRowDxfId="17"/>
    <tableColumn id="21" xr3:uid="{00000000-0010-0000-0100-000015000000}" name="ZAHTEVANA SHEMA KAKOVOSTI" dataDxfId="978" totalsRowDxfId="16"/>
    <tableColumn id="5" xr3:uid="{00000000-0010-0000-0100-000005000000}" name="Okvirna količina" dataDxfId="977" totalsRowDxfId="15" dataCellStyle="Valuta"/>
    <tableColumn id="6" xr3:uid="{00000000-0010-0000-0100-000006000000}" name="Enota mere količine" dataDxfId="976" totalsRowDxfId="14"/>
    <tableColumn id="7" xr3:uid="{00000000-0010-0000-0100-000007000000}" name="Preračunana masa/volumen/kos na enoto kg" totalsRowFunction="sum" dataDxfId="975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74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73" totalsRowDxfId="11" dataCellStyle="Valuta"/>
    <tableColumn id="10" xr3:uid="{00000000-0010-0000-0100-00000A000000}" name="BLAGOVNA ZNAMKA ali PROIZVAJALEC" dataDxfId="972" totalsRowDxfId="10" dataCellStyle="Valuta"/>
    <tableColumn id="11" xr3:uid="{00000000-0010-0000-0100-00000B000000}" name=" NAZIV/IME (trgovsko) ponujenega živila  " dataDxfId="971" totalsRowDxfId="9" dataCellStyle="Valuta"/>
    <tableColumn id="12" xr3:uid="{00000000-0010-0000-0100-00000C000000}" name="Dejanska masa/volumen ponujenega živila" dataDxfId="970" totalsRowDxfId="8" dataCellStyle="Valuta"/>
    <tableColumn id="13" xr3:uid="{00000000-0010-0000-0100-00000D000000}" name="cena/enota brez DDV v EUR" dataDxfId="969" totalsRowDxfId="7"/>
    <tableColumn id="14" xr3:uid="{00000000-0010-0000-0100-00000E000000}" name="Cena za dejansko maso/volumen ponujenega živila brez DDV " dataDxfId="968" totalsRowDxfId="6"/>
    <tableColumn id="15" xr3:uid="{00000000-0010-0000-0100-00000F000000}" name="Stopnja DDV (%)" dataDxfId="967" totalsRowDxfId="5"/>
    <tableColumn id="16" xr3:uid="{00000000-0010-0000-0100-000010000000}" name="Davek (EUR)" dataDxfId="966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5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4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3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62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9" totalsRowCount="1" headerRowDxfId="961" dataDxfId="959" headerRowBorderDxfId="960" tableBorderDxfId="958" totalsRowBorderDxfId="957">
  <sortState xmlns:xlrd2="http://schemas.microsoft.com/office/spreadsheetml/2017/richdata2" ref="A16:U30">
    <sortCondition ref="B16"/>
  </sortState>
  <tableColumns count="21">
    <tableColumn id="1" xr3:uid="{00000000-0010-0000-0200-000001000000}" name="Zap. št." totalsRowLabel="Vsota" dataDxfId="956" totalsRowDxfId="955"/>
    <tableColumn id="2" xr3:uid="{00000000-0010-0000-0200-000002000000}" name="Tehnična specifikacija živila (stolpec 2, 2a, 2b, 2c)" dataDxfId="954" totalsRowDxfId="953"/>
    <tableColumn id="3" xr3:uid="{00000000-0010-0000-0200-000003000000}" name="ZAHTEVANO PAKIRANJE                    Masa/volumen" dataDxfId="952" totalsRowDxfId="951"/>
    <tableColumn id="4" xr3:uid="{00000000-0010-0000-0200-000004000000}" name=" ZAHTEVANO PAKIRANJE       Enota" dataDxfId="950" totalsRowDxfId="949"/>
    <tableColumn id="21" xr3:uid="{00000000-0010-0000-0200-000015000000}" name="ZAHTEVANA SHEMA KAKOVOSTI" dataDxfId="948" totalsRowDxfId="947"/>
    <tableColumn id="5" xr3:uid="{00000000-0010-0000-0200-000005000000}" name="Okvirna količina" dataDxfId="946" totalsRowDxfId="945" dataCellStyle="Valuta"/>
    <tableColumn id="6" xr3:uid="{00000000-0010-0000-0200-000006000000}" name="Enota mere količine" dataDxfId="944" totalsRowDxfId="943"/>
    <tableColumn id="7" xr3:uid="{00000000-0010-0000-0200-000007000000}" name="Preračunana masa/volumen/kos na enoto kg" totalsRowFunction="sum" dataDxfId="942" totalsRowDxfId="94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0" totalsRowDxfId="93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38" totalsRowDxfId="937" dataCellStyle="Valuta"/>
    <tableColumn id="10" xr3:uid="{00000000-0010-0000-0200-00000A000000}" name="BLAGOVNA ZNAMKA ali PROIZVAJALEC" dataDxfId="936" totalsRowDxfId="935" dataCellStyle="Valuta"/>
    <tableColumn id="11" xr3:uid="{00000000-0010-0000-0200-00000B000000}" name=" NAZIV/IME (trgovsko) ponujenega živila  " dataDxfId="934" totalsRowDxfId="933" dataCellStyle="Valuta"/>
    <tableColumn id="12" xr3:uid="{00000000-0010-0000-0200-00000C000000}" name="Dejanska masa/volumen ponujenega živila" dataDxfId="932" totalsRowDxfId="931" dataCellStyle="Valuta"/>
    <tableColumn id="13" xr3:uid="{00000000-0010-0000-0200-00000D000000}" name="cena/enota brez DDV v EUR" dataDxfId="930" totalsRowDxfId="929"/>
    <tableColumn id="14" xr3:uid="{00000000-0010-0000-0200-00000E000000}" name="Cena za dejansko maso/volumen ponujenega živila brez DDV " dataDxfId="928" totalsRowDxfId="927"/>
    <tableColumn id="15" xr3:uid="{00000000-0010-0000-0200-00000F000000}" name="Stopnja DDV (%)" dataDxfId="926" totalsRowDxfId="925"/>
    <tableColumn id="16" xr3:uid="{00000000-0010-0000-0200-000010000000}" name="Davek (EUR)" dataDxfId="924" totalsRowDxfId="92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22" totalsRowDxfId="92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20" totalsRowDxfId="91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8" totalsRowDxfId="91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914" dataDxfId="912" headerRowBorderDxfId="913" tableBorderDxfId="911" totalsRowBorderDxfId="910">
  <sortState xmlns:xlrd2="http://schemas.microsoft.com/office/spreadsheetml/2017/richdata2" ref="A16:U23">
    <sortCondition ref="B16"/>
  </sortState>
  <tableColumns count="21">
    <tableColumn id="1" xr3:uid="{00000000-0010-0000-0300-000001000000}" name="Zap. št." totalsRowLabel="Vsota" dataDxfId="909" totalsRowDxfId="908"/>
    <tableColumn id="2" xr3:uid="{00000000-0010-0000-0300-000002000000}" name="Tehnična specifikacija živila (stolpec 2, 2a, 2b, 2c)" dataDxfId="907" totalsRowDxfId="906"/>
    <tableColumn id="3" xr3:uid="{00000000-0010-0000-0300-000003000000}" name="ZAHTEVANO PAKIRANJE                    Masa/volumen" dataDxfId="905" totalsRowDxfId="904"/>
    <tableColumn id="4" xr3:uid="{00000000-0010-0000-0300-000004000000}" name=" ZAHTEVANO PAKIRANJE       Enota" dataDxfId="903" totalsRowDxfId="902"/>
    <tableColumn id="21" xr3:uid="{00000000-0010-0000-0300-000015000000}" name="ZAHTEVANA SHEMA KAKOVOSTI" dataDxfId="901" totalsRowDxfId="900"/>
    <tableColumn id="5" xr3:uid="{00000000-0010-0000-0300-000005000000}" name="Okvirna količina" dataDxfId="899" totalsRowDxfId="898" dataCellStyle="Valuta"/>
    <tableColumn id="6" xr3:uid="{00000000-0010-0000-0300-000006000000}" name="Enota mere količine" dataDxfId="897" totalsRowDxfId="896"/>
    <tableColumn id="7" xr3:uid="{00000000-0010-0000-0300-000007000000}" name="Preračunana masa/volumen/kos na enoto kg" totalsRowFunction="sum" dataDxfId="895" totalsRowDxfId="89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93" totalsRowDxfId="89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1" totalsRowDxfId="890" dataCellStyle="Valuta"/>
    <tableColumn id="10" xr3:uid="{00000000-0010-0000-0300-00000A000000}" name="BLAGOVNA ZNAMKA ali PROIZVAJALEC" dataDxfId="889" totalsRowDxfId="888" dataCellStyle="Valuta"/>
    <tableColumn id="11" xr3:uid="{00000000-0010-0000-0300-00000B000000}" name=" NAZIV/IME (trgovsko) ponujenega živila  " dataDxfId="887" totalsRowDxfId="886" dataCellStyle="Valuta"/>
    <tableColumn id="12" xr3:uid="{00000000-0010-0000-0300-00000C000000}" name="Dejanska masa/volumen ponujenega živila" dataDxfId="885" totalsRowDxfId="884" dataCellStyle="Valuta"/>
    <tableColumn id="13" xr3:uid="{00000000-0010-0000-0300-00000D000000}" name="cena/enota brez DDV v EUR" dataDxfId="883" totalsRowDxfId="882"/>
    <tableColumn id="14" xr3:uid="{00000000-0010-0000-0300-00000E000000}" name="Cena za dejansko maso/volumen ponujenega živila brez DDV " dataDxfId="881" totalsRowDxfId="880"/>
    <tableColumn id="15" xr3:uid="{00000000-0010-0000-0300-00000F000000}" name="Stopnja DDV (%)" dataDxfId="879" totalsRowDxfId="878"/>
    <tableColumn id="16" xr3:uid="{00000000-0010-0000-0300-000010000000}" name="Davek (EUR)" dataDxfId="877" totalsRowDxfId="87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75" totalsRowDxfId="87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73" totalsRowDxfId="87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71" totalsRowDxfId="87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9" totalsRowCount="1" headerRowDxfId="867" dataDxfId="865" headerRowBorderDxfId="866" tableBorderDxfId="864" totalsRowBorderDxfId="863">
  <sortState xmlns:xlrd2="http://schemas.microsoft.com/office/spreadsheetml/2017/richdata2" ref="A16:U57">
    <sortCondition ref="B16"/>
  </sortState>
  <tableColumns count="21">
    <tableColumn id="1" xr3:uid="{00000000-0010-0000-0400-000001000000}" name="Zap. št." totalsRowLabel="Vsota" dataDxfId="862" totalsRowDxfId="861"/>
    <tableColumn id="2" xr3:uid="{00000000-0010-0000-0400-000002000000}" name="Tehnična specifikacija živila (stolpec 2, 2a, 2b, 2c)" dataDxfId="860" totalsRowDxfId="859"/>
    <tableColumn id="3" xr3:uid="{00000000-0010-0000-0400-000003000000}" name="ZAHTEVANO PAKIRANJE                    Masa/volumen" dataDxfId="858" totalsRowDxfId="857"/>
    <tableColumn id="4" xr3:uid="{00000000-0010-0000-0400-000004000000}" name=" ZAHTEVANO PAKIRANJE       Enota" dataDxfId="856" totalsRowDxfId="855"/>
    <tableColumn id="21" xr3:uid="{00000000-0010-0000-0400-000015000000}" name="ZAHTEVANA SHEMA KAKOVOSTI" dataDxfId="854" totalsRowDxfId="853"/>
    <tableColumn id="5" xr3:uid="{00000000-0010-0000-0400-000005000000}" name="Okvirna količina" dataDxfId="852" totalsRowDxfId="851" dataCellStyle="Valuta"/>
    <tableColumn id="6" xr3:uid="{00000000-0010-0000-0400-000006000000}" name="Enota mere količine" dataDxfId="850" totalsRowDxfId="849"/>
    <tableColumn id="7" xr3:uid="{00000000-0010-0000-0400-000007000000}" name="Preračunana masa/volumen/kos na enoto kg" totalsRowFunction="sum" dataDxfId="848" totalsRowDxfId="84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46" totalsRowDxfId="84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44" totalsRowDxfId="843" dataCellStyle="Valuta"/>
    <tableColumn id="10" xr3:uid="{00000000-0010-0000-0400-00000A000000}" name="BLAGOVNA ZNAMKA ali PROIZVAJALEC" dataDxfId="842" totalsRowDxfId="841" dataCellStyle="Valuta"/>
    <tableColumn id="11" xr3:uid="{00000000-0010-0000-0400-00000B000000}" name=" NAZIV/IME (trgovsko) ponujenega živila  " dataDxfId="840" totalsRowDxfId="839" dataCellStyle="Valuta"/>
    <tableColumn id="12" xr3:uid="{00000000-0010-0000-0400-00000C000000}" name="Dejanska masa/volumen ponujenega živila" dataDxfId="838" totalsRowDxfId="837" dataCellStyle="Valuta"/>
    <tableColumn id="13" xr3:uid="{00000000-0010-0000-0400-00000D000000}" name="cena/enota brez DDV v EUR" dataDxfId="836" totalsRowDxfId="835"/>
    <tableColumn id="14" xr3:uid="{00000000-0010-0000-0400-00000E000000}" name="Cena za dejansko maso/volumen ponujenega živila brez DDV " dataDxfId="834" totalsRowDxfId="833"/>
    <tableColumn id="15" xr3:uid="{00000000-0010-0000-0400-00000F000000}" name="Stopnja DDV (%)" dataDxfId="832" totalsRowDxfId="831"/>
    <tableColumn id="16" xr3:uid="{00000000-0010-0000-0400-000010000000}" name="Davek (EUR)" dataDxfId="830" totalsRowDxfId="82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28" totalsRowDxfId="82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26" totalsRowDxfId="82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24" totalsRowDxfId="82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820" dataDxfId="818" headerRowBorderDxfId="819" tableBorderDxfId="817" totalsRowBorderDxfId="816">
  <sortState xmlns:xlrd2="http://schemas.microsoft.com/office/spreadsheetml/2017/richdata2" ref="A16:U25">
    <sortCondition ref="B16"/>
  </sortState>
  <tableColumns count="21">
    <tableColumn id="1" xr3:uid="{00000000-0010-0000-0500-000001000000}" name="Zap. št." totalsRowLabel="Vsota" dataDxfId="815" totalsRowDxfId="814"/>
    <tableColumn id="2" xr3:uid="{00000000-0010-0000-0500-000002000000}" name="Tehnična specifikacija živila (stolpec 2, 2a, 2b, 2c)" dataDxfId="813" totalsRowDxfId="812"/>
    <tableColumn id="3" xr3:uid="{00000000-0010-0000-0500-000003000000}" name="ZAHTEVANO PAKIRANJE                    Masa/volumen" dataDxfId="811" totalsRowDxfId="810"/>
    <tableColumn id="4" xr3:uid="{00000000-0010-0000-0500-000004000000}" name=" ZAHTEVANO PAKIRANJE       Enota" dataDxfId="809" totalsRowDxfId="808"/>
    <tableColumn id="21" xr3:uid="{00000000-0010-0000-0500-000015000000}" name="ZAHTEVANA SHEMA KAKOVOSTI" dataDxfId="807" totalsRowDxfId="806"/>
    <tableColumn id="5" xr3:uid="{00000000-0010-0000-0500-000005000000}" name="Okvirna količina" dataDxfId="805" totalsRowDxfId="804" dataCellStyle="Valuta"/>
    <tableColumn id="6" xr3:uid="{00000000-0010-0000-0500-000006000000}" name="Enota mere količine" dataDxfId="803" totalsRowDxfId="802"/>
    <tableColumn id="7" xr3:uid="{00000000-0010-0000-0500-000007000000}" name="Preračunana masa/volumen/kos na enoto kg" totalsRowFunction="sum" dataDxfId="801" totalsRowDxfId="80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99" totalsRowDxfId="79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97" totalsRowDxfId="796" dataCellStyle="Valuta"/>
    <tableColumn id="10" xr3:uid="{00000000-0010-0000-0500-00000A000000}" name="BLAGOVNA ZNAMKA ali PROIZVAJALEC" dataDxfId="795" totalsRowDxfId="794" dataCellStyle="Valuta"/>
    <tableColumn id="11" xr3:uid="{00000000-0010-0000-0500-00000B000000}" name=" NAZIV/IME (trgovsko) ponujenega živila  " dataDxfId="793" totalsRowDxfId="792" dataCellStyle="Valuta"/>
    <tableColumn id="12" xr3:uid="{00000000-0010-0000-0500-00000C000000}" name="Dejanska masa/volumen ponujenega živila" dataDxfId="791" totalsRowDxfId="790" dataCellStyle="Valuta"/>
    <tableColumn id="13" xr3:uid="{00000000-0010-0000-0500-00000D000000}" name="cena/enota brez DDV v EUR" dataDxfId="789" totalsRowDxfId="788"/>
    <tableColumn id="14" xr3:uid="{00000000-0010-0000-0500-00000E000000}" name="Cena za dejansko maso/volumen ponujenega živila brez DDV " dataDxfId="787" totalsRowDxfId="786"/>
    <tableColumn id="15" xr3:uid="{00000000-0010-0000-0500-00000F000000}" name="Stopnja DDV (%)" dataDxfId="785" totalsRowDxfId="784"/>
    <tableColumn id="16" xr3:uid="{00000000-0010-0000-0500-000010000000}" name="Davek (EUR)" dataDxfId="783" totalsRowDxfId="78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81" totalsRowDxfId="78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79" totalsRowDxfId="77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77" totalsRowDxfId="77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775" totalsRowDxfId="77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2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NAZIV/IME (trgovsko) ponujenega živila  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NAZIV/IME (trgovsko) ponujenega živila  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7" totalsRowDxfId="6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679" dataDxfId="677" headerRowBorderDxfId="678" tableBorderDxfId="676" totalsRowBorderDxfId="675">
  <sortState xmlns:xlrd2="http://schemas.microsoft.com/office/spreadsheetml/2017/richdata2" ref="A16:U40">
    <sortCondition ref="B16"/>
  </sortState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NAZIV/IME (trgovsko) ponujenega živila  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40" totalsRowDxfId="6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34" totalsRowDxfId="6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632" dataDxfId="630" headerRowBorderDxfId="631" tableBorderDxfId="629" totalsRowBorderDxfId="628">
  <sortState xmlns:xlrd2="http://schemas.microsoft.com/office/spreadsheetml/2017/richdata2" ref="A16:U27">
    <sortCondition ref="B16"/>
  </sortState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NAZIV/IME (trgovsko) ponujenega živila  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93" totalsRowDxfId="5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587" totalsRowDxfId="5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9" totalsRowCount="1" headerRowDxfId="585" dataDxfId="583" headerRowBorderDxfId="584" tableBorderDxfId="582" totalsRowBorderDxfId="581">
  <sortState xmlns:xlrd2="http://schemas.microsoft.com/office/spreadsheetml/2017/richdata2" ref="A16:U28">
    <sortCondition ref="B16"/>
  </sortState>
  <tableColumns count="21">
    <tableColumn id="1" xr3:uid="{00000000-0010-0000-0A00-000001000000}" name="Zap. št." totalsRowLabel="Vsota" dataDxfId="580" totalsRowDxfId="579"/>
    <tableColumn id="2" xr3:uid="{00000000-0010-0000-0A00-000002000000}" name="Tehnična specifikacija živila (stolpec 2, 2a, 2b, 2c)" dataDxfId="578" totalsRowDxfId="577"/>
    <tableColumn id="3" xr3:uid="{00000000-0010-0000-0A00-000003000000}" name="ZAHTEVANO PAKIRANJE                    Masa/volumen" dataDxfId="576" totalsRowDxfId="575"/>
    <tableColumn id="4" xr3:uid="{00000000-0010-0000-0A00-000004000000}" name=" ZAHTEVANO PAKIRANJE       Enota" dataDxfId="574" totalsRowDxfId="573"/>
    <tableColumn id="21" xr3:uid="{00000000-0010-0000-0A00-000015000000}" name="ZAHTEVANA SHEMA KAKOVOSTI" dataDxfId="572" totalsRowDxfId="571"/>
    <tableColumn id="5" xr3:uid="{00000000-0010-0000-0A00-000005000000}" name="Okvirna količina" dataDxfId="570" totalsRowDxfId="569" dataCellStyle="Valuta"/>
    <tableColumn id="6" xr3:uid="{00000000-0010-0000-0A00-000006000000}" name="Enota mere količine" dataDxfId="568" totalsRowDxfId="567"/>
    <tableColumn id="7" xr3:uid="{00000000-0010-0000-0A00-000007000000}" name="Preračunana masa/volumen/kos na enoto kg" totalsRowFunction="sum" dataDxfId="566" totalsRowDxfId="56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64" totalsRowDxfId="56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62" totalsRowDxfId="561" dataCellStyle="Valuta"/>
    <tableColumn id="10" xr3:uid="{00000000-0010-0000-0A00-00000A000000}" name="BLAGOVNA ZNAMKA ali PROIZVAJALEC" dataDxfId="560" totalsRowDxfId="559" dataCellStyle="Valuta"/>
    <tableColumn id="11" xr3:uid="{00000000-0010-0000-0A00-00000B000000}" name=" NAZIV/IME (trgovsko) ponujenega živila  " dataDxfId="558" totalsRowDxfId="557" dataCellStyle="Valuta"/>
    <tableColumn id="12" xr3:uid="{00000000-0010-0000-0A00-00000C000000}" name="Dejanska masa/volumen ponujenega živila" dataDxfId="556" totalsRowDxfId="555" dataCellStyle="Valuta"/>
    <tableColumn id="13" xr3:uid="{00000000-0010-0000-0A00-00000D000000}" name="cena/enota brez DDV v EUR" dataDxfId="554" totalsRowDxfId="553"/>
    <tableColumn id="14" xr3:uid="{00000000-0010-0000-0A00-00000E000000}" name="Cena za dejansko maso/volumen ponujenega živila brez DDV " dataDxfId="552" totalsRowDxfId="551"/>
    <tableColumn id="15" xr3:uid="{00000000-0010-0000-0A00-00000F000000}" name="Stopnja DDV (%)" dataDxfId="550" totalsRowDxfId="549"/>
    <tableColumn id="16" xr3:uid="{00000000-0010-0000-0A00-000010000000}" name="Davek (EUR)" dataDxfId="548" totalsRowDxfId="54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46" totalsRowDxfId="54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44" totalsRowDxfId="54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42" totalsRowDxfId="54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74" totalsRowCount="1" headerRowDxfId="538" dataDxfId="536" headerRowBorderDxfId="537" tableBorderDxfId="535" totalsRowBorderDxfId="534">
  <sortState xmlns:xlrd2="http://schemas.microsoft.com/office/spreadsheetml/2017/richdata2" ref="A16:U73">
    <sortCondition ref="B16"/>
  </sortState>
  <tableColumns count="21">
    <tableColumn id="1" xr3:uid="{00000000-0010-0000-0B00-000001000000}" name="Zap. št." totalsRowLabel="Vsota" dataDxfId="533" totalsRowDxfId="532"/>
    <tableColumn id="2" xr3:uid="{00000000-0010-0000-0B00-000002000000}" name="Tehnična specifikacija živila (stolpec 2, 2a, 2b, 2c)" dataDxfId="531" totalsRowDxfId="530"/>
    <tableColumn id="3" xr3:uid="{00000000-0010-0000-0B00-000003000000}" name="ZAHTEVANO PAKIRANJE                    Masa/volumen" dataDxfId="529" totalsRowDxfId="528"/>
    <tableColumn id="4" xr3:uid="{00000000-0010-0000-0B00-000004000000}" name=" ZAHTEVANO PAKIRANJE       Enota" dataDxfId="527" totalsRowDxfId="526"/>
    <tableColumn id="21" xr3:uid="{00000000-0010-0000-0B00-000015000000}" name="ZAHTEVANA SHEMA KAKOVOSTI" dataDxfId="525" totalsRowDxfId="524"/>
    <tableColumn id="5" xr3:uid="{00000000-0010-0000-0B00-000005000000}" name="Okvirna količina" dataDxfId="523" totalsRowDxfId="522" dataCellStyle="Valuta"/>
    <tableColumn id="6" xr3:uid="{00000000-0010-0000-0B00-000006000000}" name="Enota mere količine" dataDxfId="521" totalsRowDxfId="520"/>
    <tableColumn id="7" xr3:uid="{00000000-0010-0000-0B00-000007000000}" name="Preračunana masa/volumen/kos na enoto kg" totalsRowFunction="sum" dataDxfId="519" totalsRowDxfId="51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17" totalsRowDxfId="51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15" totalsRowDxfId="514" dataCellStyle="Valuta"/>
    <tableColumn id="10" xr3:uid="{00000000-0010-0000-0B00-00000A000000}" name="BLAGOVNA ZNAMKA ali PROIZVAJALEC" dataDxfId="513" totalsRowDxfId="512" dataCellStyle="Valuta"/>
    <tableColumn id="11" xr3:uid="{00000000-0010-0000-0B00-00000B000000}" name=" NAZIV/IME (trgovsko) ponujenega živila  " dataDxfId="511" totalsRowDxfId="510" dataCellStyle="Valuta"/>
    <tableColumn id="12" xr3:uid="{00000000-0010-0000-0B00-00000C000000}" name="Dejanska masa/volumen ponujenega živila" dataDxfId="509" totalsRowDxfId="508" dataCellStyle="Valuta"/>
    <tableColumn id="13" xr3:uid="{00000000-0010-0000-0B00-00000D000000}" name="cena/enota brez DDV v EUR" dataDxfId="507" totalsRowDxfId="506"/>
    <tableColumn id="14" xr3:uid="{00000000-0010-0000-0B00-00000E000000}" name="Cena za dejansko maso/volumen ponujenega živila brez DDV " dataDxfId="505" totalsRowDxfId="504"/>
    <tableColumn id="15" xr3:uid="{00000000-0010-0000-0B00-00000F000000}" name="Stopnja DDV (%)" dataDxfId="503" totalsRowDxfId="502"/>
    <tableColumn id="16" xr3:uid="{00000000-0010-0000-0B00-000010000000}" name="Davek (EUR)" dataDxfId="501" totalsRowDxfId="50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9" totalsRowDxfId="49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7" totalsRowDxfId="49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5" totalsRowDxfId="49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7" totalsRowCount="1" headerRowDxfId="491" dataDxfId="489" headerRowBorderDxfId="490" tableBorderDxfId="488" totalsRowBorderDxfId="487">
  <sortState xmlns:xlrd2="http://schemas.microsoft.com/office/spreadsheetml/2017/richdata2" ref="A16:U44">
    <sortCondition ref="B16"/>
  </sortState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NAZIV/IME (trgovsko) ponujenega živila  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2" totalsRowDxfId="45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46" totalsRowDxfId="44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6" totalsRowCount="1" headerRowDxfId="444" dataDxfId="442" headerRowBorderDxfId="443" tableBorderDxfId="441" totalsRowBorderDxfId="440">
  <sortState xmlns:xlrd2="http://schemas.microsoft.com/office/spreadsheetml/2017/richdata2" ref="A16:U35">
    <sortCondition ref="B16"/>
  </sortState>
  <tableColumns count="21">
    <tableColumn id="1" xr3:uid="{00000000-0010-0000-0D00-000001000000}" name="Zap. št." totalsRowLabel="Vsota" dataDxfId="439" totalsRowDxfId="438"/>
    <tableColumn id="2" xr3:uid="{00000000-0010-0000-0D00-000002000000}" name="Tehnična specifikacija živila (stolpec 2, 2a, 2b, 2c)" dataDxfId="437" totalsRowDxfId="436"/>
    <tableColumn id="3" xr3:uid="{00000000-0010-0000-0D00-000003000000}" name="ZAHTEVANO PAKIRANJE                    Masa/volumen" dataDxfId="435" totalsRowDxfId="434"/>
    <tableColumn id="4" xr3:uid="{00000000-0010-0000-0D00-000004000000}" name=" ZAHTEVANO PAKIRANJE       Enota" dataDxfId="433" totalsRowDxfId="432"/>
    <tableColumn id="21" xr3:uid="{00000000-0010-0000-0D00-000015000000}" name="ZAHTEVANA SHEMA KAKOVOSTI" dataDxfId="431" totalsRowDxfId="430"/>
    <tableColumn id="5" xr3:uid="{00000000-0010-0000-0D00-000005000000}" name="Okvirna količina" dataDxfId="429" totalsRowDxfId="428" dataCellStyle="Valuta"/>
    <tableColumn id="6" xr3:uid="{00000000-0010-0000-0D00-000006000000}" name="Enota mere količine" dataDxfId="427" totalsRowDxfId="426"/>
    <tableColumn id="7" xr3:uid="{00000000-0010-0000-0D00-000007000000}" name="Preračunana masa/volumen/kos na enoto kg" totalsRowFunction="sum" dataDxfId="425" totalsRowDxfId="42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23" totalsRowDxfId="42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21" totalsRowDxfId="420" dataCellStyle="Valuta"/>
    <tableColumn id="10" xr3:uid="{00000000-0010-0000-0D00-00000A000000}" name="BLAGOVNA ZNAMKA ali PROIZVAJALEC" dataDxfId="419" totalsRowDxfId="418" dataCellStyle="Valuta"/>
    <tableColumn id="11" xr3:uid="{00000000-0010-0000-0D00-00000B000000}" name=" NAZIV/IME (trgovsko) ponujenega živila  " dataDxfId="417" totalsRowDxfId="416" dataCellStyle="Valuta"/>
    <tableColumn id="12" xr3:uid="{00000000-0010-0000-0D00-00000C000000}" name="Dejanska masa/volumen ponujenega živila" dataDxfId="415" totalsRowDxfId="414" dataCellStyle="Valuta"/>
    <tableColumn id="13" xr3:uid="{00000000-0010-0000-0D00-00000D000000}" name="cena/enota brez DDV v EUR" dataDxfId="413" totalsRowDxfId="412"/>
    <tableColumn id="14" xr3:uid="{00000000-0010-0000-0D00-00000E000000}" name="Cena za dejansko maso/volumen ponujenega živila brez DDV " dataDxfId="411" totalsRowDxfId="410"/>
    <tableColumn id="15" xr3:uid="{00000000-0010-0000-0D00-00000F000000}" name="Stopnja DDV (%)" dataDxfId="409" totalsRowDxfId="408"/>
    <tableColumn id="16" xr3:uid="{00000000-0010-0000-0D00-000010000000}" name="Davek (EUR)" dataDxfId="407" totalsRowDxfId="40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05" totalsRowDxfId="40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03" totalsRowDxfId="40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01" totalsRowDxfId="40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99" totalsRowDxfId="39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397" dataDxfId="395" totalsRowDxfId="393" headerRowBorderDxfId="396" tableBorderDxfId="394" totalsRowBorderDxfId="392">
  <sortState xmlns:xlrd2="http://schemas.microsoft.com/office/spreadsheetml/2017/richdata2" ref="A16:U18">
    <sortCondition ref="B16"/>
  </sortState>
  <tableColumns count="21">
    <tableColumn id="1" xr3:uid="{00000000-0010-0000-0E00-000001000000}" name="Zap. št." totalsRowLabel="Vsota" dataDxfId="391" totalsRowDxfId="390"/>
    <tableColumn id="2" xr3:uid="{00000000-0010-0000-0E00-000002000000}" name="Tehnična specifikacija živila (stolpec 2, 2a, 2b, 2c)" dataDxfId="389" totalsRowDxfId="388"/>
    <tableColumn id="3" xr3:uid="{00000000-0010-0000-0E00-000003000000}" name="ZAHTEVANO PAKIRANJE                    Masa/volumen" dataDxfId="387" totalsRowDxfId="386"/>
    <tableColumn id="4" xr3:uid="{00000000-0010-0000-0E00-000004000000}" name=" ZAHTEVANO PAKIRANJE       Enota" dataDxfId="385" totalsRowDxfId="384"/>
    <tableColumn id="21" xr3:uid="{00000000-0010-0000-0E00-000015000000}" name="ZAHTEVANA SHEMA KAKOVOSTI" dataDxfId="383" totalsRowDxfId="382"/>
    <tableColumn id="5" xr3:uid="{00000000-0010-0000-0E00-000005000000}" name="Okvirna količina" dataDxfId="381" totalsRowDxfId="380" dataCellStyle="Valuta"/>
    <tableColumn id="6" xr3:uid="{00000000-0010-0000-0E00-000006000000}" name="Enota mere količine" dataDxfId="379" totalsRowDxfId="378"/>
    <tableColumn id="7" xr3:uid="{00000000-0010-0000-0E00-000007000000}" name="Preračunana masa/volumen/kos na enoto kg" totalsRowFunction="sum" dataDxfId="377" totalsRowDxfId="37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5" totalsRowDxfId="37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73" totalsRowDxfId="372" dataCellStyle="Valuta"/>
    <tableColumn id="10" xr3:uid="{00000000-0010-0000-0E00-00000A000000}" name="BLAGOVNA ZNAMKA ali PROIZVAJALEC" dataDxfId="371" totalsRowDxfId="370" dataCellStyle="Valuta"/>
    <tableColumn id="11" xr3:uid="{00000000-0010-0000-0E00-00000B000000}" name=" NAZIV/IME (trgovsko) ponujenega živila  " dataDxfId="369" totalsRowDxfId="368" dataCellStyle="Valuta"/>
    <tableColumn id="12" xr3:uid="{00000000-0010-0000-0E00-00000C000000}" name="Dejanska masa/volumen ponujenega živila" dataDxfId="367" totalsRowDxfId="366" dataCellStyle="Valuta"/>
    <tableColumn id="13" xr3:uid="{00000000-0010-0000-0E00-00000D000000}" name="cena/enota brez DDV v EUR" dataDxfId="365" totalsRowDxfId="364"/>
    <tableColumn id="14" xr3:uid="{00000000-0010-0000-0E00-00000E000000}" name="Cena za dejansko maso/volumen ponujenega živila brez DDV " dataDxfId="363" totalsRowDxfId="362"/>
    <tableColumn id="15" xr3:uid="{00000000-0010-0000-0E00-00000F000000}" name="Stopnja DDV (%)" dataDxfId="361" totalsRowDxfId="360"/>
    <tableColumn id="16" xr3:uid="{00000000-0010-0000-0E00-000010000000}" name="Davek (EUR)" dataDxfId="359" totalsRowDxfId="35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7" totalsRowDxfId="35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5" totalsRowDxfId="35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53" totalsRowDxfId="35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351" totalsRowDxfId="35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349" dataDxfId="347" headerRowBorderDxfId="348" tableBorderDxfId="346" totalsRowBorderDxfId="345">
  <sortState xmlns:xlrd2="http://schemas.microsoft.com/office/spreadsheetml/2017/richdata2" ref="A16:U53">
    <sortCondition ref="B16"/>
  </sortState>
  <tableColumns count="21">
    <tableColumn id="1" xr3:uid="{00000000-0010-0000-0F00-000001000000}" name="Zap. št." totalsRowLabel="Vsota" dataDxfId="344" totalsRowDxfId="343"/>
    <tableColumn id="2" xr3:uid="{00000000-0010-0000-0F00-000002000000}" name="Stolpec1" dataDxfId="342" totalsRowDxfId="341"/>
    <tableColumn id="3" xr3:uid="{00000000-0010-0000-0F00-000003000000}" name="ZAHTEVANO PAKIRANJE                    Masa/volumen" dataDxfId="340" totalsRowDxfId="339"/>
    <tableColumn id="4" xr3:uid="{00000000-0010-0000-0F00-000004000000}" name=" ZAHTEVANO PAKIRANJE       Enota" dataDxfId="338" totalsRowDxfId="337"/>
    <tableColumn id="21" xr3:uid="{00000000-0010-0000-0F00-000015000000}" name="ZAHTEVANA SHEMA KAKOVOSTI" dataDxfId="336" totalsRowDxfId="335"/>
    <tableColumn id="5" xr3:uid="{00000000-0010-0000-0F00-000005000000}" name="Okvirna količina" dataDxfId="334" totalsRowDxfId="333" dataCellStyle="Valuta"/>
    <tableColumn id="6" xr3:uid="{00000000-0010-0000-0F00-000006000000}" name="Enota mere količine" dataDxfId="332" totalsRowDxfId="331"/>
    <tableColumn id="7" xr3:uid="{00000000-0010-0000-0F00-000007000000}" name="Preračunana masa/volumen/kos na enoto kg" totalsRowFunction="sum" dataDxfId="330" totalsRowDxfId="32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28" totalsRowDxfId="32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6" totalsRowDxfId="325" dataCellStyle="Valuta"/>
    <tableColumn id="10" xr3:uid="{00000000-0010-0000-0F00-00000A000000}" name="BLAGOVNA ZNAMKA ali PROIZVAJALEC" dataDxfId="324" totalsRowDxfId="323" dataCellStyle="Valuta"/>
    <tableColumn id="11" xr3:uid="{00000000-0010-0000-0F00-00000B000000}" name=" NAZIV/IME (trgovsko) ponujenega živila  " dataDxfId="322" totalsRowDxfId="321" dataCellStyle="Valuta"/>
    <tableColumn id="12" xr3:uid="{00000000-0010-0000-0F00-00000C000000}" name="Dejanska masa/volumen ponujenega živila" dataDxfId="320" totalsRowDxfId="319" dataCellStyle="Valuta"/>
    <tableColumn id="13" xr3:uid="{00000000-0010-0000-0F00-00000D000000}" name="cena/enota brez DDV v EUR" dataDxfId="318" totalsRowDxfId="317"/>
    <tableColumn id="14" xr3:uid="{00000000-0010-0000-0F00-00000E000000}" name="Cena za dejansko maso/volumen ponujenega živila brez DDV " dataDxfId="316" totalsRowDxfId="315"/>
    <tableColumn id="15" xr3:uid="{00000000-0010-0000-0F00-00000F000000}" name="Stopnja DDV (%)" dataDxfId="314" totalsRowDxfId="313"/>
    <tableColumn id="16" xr3:uid="{00000000-0010-0000-0F00-000010000000}" name="Davek (EUR)" dataDxfId="312" totalsRowDxfId="31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10" totalsRowDxfId="30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8" totalsRowDxfId="30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6" totalsRowDxfId="30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03" totalsRowCount="1" headerRowDxfId="302" dataDxfId="300" headerRowBorderDxfId="301" tableBorderDxfId="299" totalsRowBorderDxfId="298">
  <sortState xmlns:xlrd2="http://schemas.microsoft.com/office/spreadsheetml/2017/richdata2" ref="A16:U103">
    <sortCondition ref="B16"/>
  </sortState>
  <tableColumns count="21">
    <tableColumn id="1" xr3:uid="{00000000-0010-0000-1000-000001000000}" name="Zap. št." totalsRowLabel="Vsota" dataDxfId="297" totalsRowDxfId="296"/>
    <tableColumn id="2" xr3:uid="{00000000-0010-0000-1000-000002000000}" name="Tehnična specifikacija živila (stolpec 2, 2a, 2b, 2c)" dataDxfId="295" totalsRowDxfId="294"/>
    <tableColumn id="3" xr3:uid="{00000000-0010-0000-1000-000003000000}" name="ZAHTEVANO PAKIRANJE                    Masa/volumen" dataDxfId="293" totalsRowDxfId="292"/>
    <tableColumn id="4" xr3:uid="{00000000-0010-0000-1000-000004000000}" name=" ZAHTEVANO PAKIRANJE       Enota" dataDxfId="291" totalsRowDxfId="290"/>
    <tableColumn id="21" xr3:uid="{00000000-0010-0000-1000-000015000000}" name="ZAHTEVANA SHEMA KAKOVOSTI" dataDxfId="289" totalsRowDxfId="288"/>
    <tableColumn id="5" xr3:uid="{00000000-0010-0000-1000-000005000000}" name="Okvirna količina" dataDxfId="287" totalsRowDxfId="286" dataCellStyle="Valuta"/>
    <tableColumn id="6" xr3:uid="{00000000-0010-0000-1000-000006000000}" name="Enota mere količine" dataDxfId="285" totalsRowDxfId="284"/>
    <tableColumn id="7" xr3:uid="{00000000-0010-0000-1000-000007000000}" name="Preračunana masa/volumen/kos na enoto kg" totalsRowFunction="sum" dataDxfId="283" totalsRowDxfId="28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81" totalsRowDxfId="28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9" totalsRowDxfId="278" dataCellStyle="Valuta"/>
    <tableColumn id="10" xr3:uid="{00000000-0010-0000-1000-00000A000000}" name="BLAGOVNA ZNAMKA ali PROIZVAJALEC" dataDxfId="277" totalsRowDxfId="276" dataCellStyle="Valuta"/>
    <tableColumn id="11" xr3:uid="{00000000-0010-0000-1000-00000B000000}" name=" NAZIV/IME (trgovsko) ponujenega živila  " dataDxfId="275" totalsRowDxfId="274" dataCellStyle="Valuta"/>
    <tableColumn id="12" xr3:uid="{00000000-0010-0000-1000-00000C000000}" name="Dejanska masa/volumen ponujenega živila" dataDxfId="273" totalsRowDxfId="272" dataCellStyle="Valuta"/>
    <tableColumn id="13" xr3:uid="{00000000-0010-0000-1000-00000D000000}" name="cena/enota brez DDV v EUR" dataDxfId="271" totalsRowDxfId="270"/>
    <tableColumn id="14" xr3:uid="{00000000-0010-0000-1000-00000E000000}" name="Cena za dejansko maso/volumen ponujenega živila brez DDV " dataDxfId="269" totalsRowDxfId="268"/>
    <tableColumn id="15" xr3:uid="{00000000-0010-0000-1000-00000F000000}" name="Stopnja DDV (%)" dataDxfId="267" totalsRowDxfId="266"/>
    <tableColumn id="16" xr3:uid="{00000000-0010-0000-1000-000010000000}" name="Davek (EUR)" dataDxfId="265" totalsRowDxfId="26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63" totalsRowDxfId="26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1" totalsRowDxfId="26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59" totalsRowDxfId="25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50" totalsRowCount="1" headerRowDxfId="255" dataDxfId="253" headerRowBorderDxfId="254" tableBorderDxfId="252" totalsRowBorderDxfId="251">
  <tableColumns count="21">
    <tableColumn id="1" xr3:uid="{00000000-0010-0000-1100-000001000000}" name="Zap. št." totalsRowLabel="Vsota" dataDxfId="250" totalsRowDxfId="249"/>
    <tableColumn id="2" xr3:uid="{00000000-0010-0000-1100-000002000000}" name="Tehnična specifikacija živila (stolpec 2, 2a, 2b, 2c)" dataDxfId="248" totalsRowDxfId="247"/>
    <tableColumn id="3" xr3:uid="{00000000-0010-0000-1100-000003000000}" name="ZAHTEVANO PAKIRANJE                    Masa/volumen" dataDxfId="246" totalsRowDxfId="245"/>
    <tableColumn id="4" xr3:uid="{00000000-0010-0000-1100-000004000000}" name=" ZAHTEVANO PAKIRANJE       Enota" dataDxfId="244" totalsRowDxfId="243"/>
    <tableColumn id="21" xr3:uid="{00000000-0010-0000-1100-000015000000}" name="ZAHTEVANA SHEMA KAKOVOSTI" dataDxfId="242" totalsRowDxfId="241"/>
    <tableColumn id="5" xr3:uid="{00000000-0010-0000-1100-000005000000}" name="Okvirna količina" dataDxfId="240" totalsRowDxfId="239" dataCellStyle="Vejica"/>
    <tableColumn id="6" xr3:uid="{00000000-0010-0000-1100-000006000000}" name="Enota mere količine" dataDxfId="238" totalsRowDxfId="237"/>
    <tableColumn id="7" xr3:uid="{00000000-0010-0000-1100-000007000000}" name="Preračunana masa/volumen/kos na enoto kg" totalsRowFunction="sum" dataDxfId="236" totalsRowDxfId="23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34" totalsRowDxfId="2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2" totalsRowDxfId="231" dataCellStyle="Valuta"/>
    <tableColumn id="10" xr3:uid="{00000000-0010-0000-1100-00000A000000}" name="BLAGOVNA ZNAMKA ali PROIZVAJALEC" dataDxfId="230" totalsRowDxfId="229" dataCellStyle="Valuta"/>
    <tableColumn id="11" xr3:uid="{00000000-0010-0000-1100-00000B000000}" name=" NAZIV/IME (trgovsko) ponujenega živila  " dataDxfId="228" totalsRowDxfId="227" dataCellStyle="Valuta"/>
    <tableColumn id="12" xr3:uid="{00000000-0010-0000-1100-00000C000000}" name="Dejanska masa/volumen ponujenega živila" dataDxfId="226" totalsRowDxfId="225" dataCellStyle="Valuta"/>
    <tableColumn id="13" xr3:uid="{00000000-0010-0000-1100-00000D000000}" name="cena/enota brez DDV v EUR" dataDxfId="224" totalsRowDxfId="223"/>
    <tableColumn id="14" xr3:uid="{00000000-0010-0000-1100-00000E000000}" name="Cena za dejansko maso/volumen ponujenega živila brez DDV " dataDxfId="222" totalsRowDxfId="221"/>
    <tableColumn id="15" xr3:uid="{00000000-0010-0000-1100-00000F000000}" name="Stopnja DDV (%)" dataDxfId="220" totalsRowDxfId="219"/>
    <tableColumn id="16" xr3:uid="{00000000-0010-0000-1100-000010000000}" name="Davek (EUR)" dataDxfId="218" totalsRowDxfId="21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16" totalsRowDxfId="21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14" totalsRowDxfId="21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2" totalsRowDxfId="21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10" totalsRowDxfId="20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8" totalsRowCount="1" headerRowDxfId="208" dataDxfId="206" headerRowBorderDxfId="207" tableBorderDxfId="205" totalsRowBorderDxfId="204">
  <sortState xmlns:xlrd2="http://schemas.microsoft.com/office/spreadsheetml/2017/richdata2" ref="A16:U50">
    <sortCondition ref="B16"/>
  </sortState>
  <tableColumns count="21">
    <tableColumn id="1" xr3:uid="{00000000-0010-0000-1200-000001000000}" name="Zap. št." totalsRowLabel="Vsota" dataDxfId="203" totalsRowDxfId="202"/>
    <tableColumn id="2" xr3:uid="{00000000-0010-0000-1200-000002000000}" name="Tehnična specifikacija živila (stolpec 2, 2a, 2b, 2c)" dataDxfId="201" totalsRowDxfId="200"/>
    <tableColumn id="3" xr3:uid="{00000000-0010-0000-1200-000003000000}" name="ZAHTEVANO PAKIRANJE                    Masa/volumen" dataDxfId="199" totalsRowDxfId="198"/>
    <tableColumn id="4" xr3:uid="{00000000-0010-0000-1200-000004000000}" name=" ZAHTEVANO PAKIRANJE       Enota" dataDxfId="197" totalsRowDxfId="196"/>
    <tableColumn id="21" xr3:uid="{00000000-0010-0000-1200-000015000000}" name="ZAHTEVANA SHEMA KAKOVOSTI" dataDxfId="195" totalsRowDxfId="194"/>
    <tableColumn id="5" xr3:uid="{00000000-0010-0000-1200-000005000000}" name="Okvirna količina" dataDxfId="193" totalsRowDxfId="192" dataCellStyle="Valuta"/>
    <tableColumn id="6" xr3:uid="{00000000-0010-0000-1200-000006000000}" name="Enota mere količine" dataDxfId="191" totalsRowDxfId="190"/>
    <tableColumn id="7" xr3:uid="{00000000-0010-0000-1200-000007000000}" name="Preračunana masa/volumen/kos na enoto kg" totalsRowFunction="sum" dataDxfId="189" totalsRowDxfId="18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7" totalsRowDxfId="18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5" totalsRowDxfId="184" dataCellStyle="Valuta"/>
    <tableColumn id="10" xr3:uid="{00000000-0010-0000-1200-00000A000000}" name="BLAGOVNA ZNAMKA ali PROIZVAJALEC" dataDxfId="183" totalsRowDxfId="182" dataCellStyle="Valuta"/>
    <tableColumn id="11" xr3:uid="{00000000-0010-0000-1200-00000B000000}" name=" NAZIV/IME (trgovsko) ponujenega živila  " dataDxfId="181" totalsRowDxfId="180" dataCellStyle="Valuta"/>
    <tableColumn id="12" xr3:uid="{00000000-0010-0000-1200-00000C000000}" name="Dejanska masa/volumen ponujenega živila" dataDxfId="179" totalsRowDxfId="178" dataCellStyle="Valuta"/>
    <tableColumn id="13" xr3:uid="{00000000-0010-0000-1200-00000D000000}" name="cena/enota brez DDV v EUR" dataDxfId="177" totalsRowDxfId="176"/>
    <tableColumn id="14" xr3:uid="{00000000-0010-0000-1200-00000E000000}" name="Cena za dejansko maso/volumen ponujenega živila brez DDV " dataDxfId="175" totalsRowDxfId="174"/>
    <tableColumn id="15" xr3:uid="{00000000-0010-0000-1200-00000F000000}" name="Stopnja DDV (%)" dataDxfId="173" totalsRowDxfId="172"/>
    <tableColumn id="16" xr3:uid="{00000000-0010-0000-1200-000010000000}" name="Davek (EUR)" dataDxfId="171" totalsRowDxfId="17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9" totalsRowDxfId="16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7" totalsRowDxfId="16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5" totalsRowDxfId="1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58" totalsRowCount="1" headerRowDxfId="161" dataDxfId="159" headerRowBorderDxfId="160" tableBorderDxfId="158" totalsRowBorderDxfId="157">
  <sortState xmlns:xlrd2="http://schemas.microsoft.com/office/spreadsheetml/2017/richdata2" ref="A16:U57">
    <sortCondition ref="B16"/>
  </sortState>
  <tableColumns count="21">
    <tableColumn id="1" xr3:uid="{00000000-0010-0000-1300-000001000000}" name="Zap. št." totalsRowLabel="Vsota" dataDxfId="156" totalsRowDxfId="155"/>
    <tableColumn id="2" xr3:uid="{00000000-0010-0000-1300-000002000000}" name="Tehnična specifikacija živila (stolpec 2, 2a, 2b, 2c)" dataDxfId="154" totalsRowDxfId="153"/>
    <tableColumn id="3" xr3:uid="{00000000-0010-0000-1300-000003000000}" name="ZAHTEVANO PAKIRANJE                    Masa/volumen" dataDxfId="152" totalsRowDxfId="151"/>
    <tableColumn id="4" xr3:uid="{00000000-0010-0000-1300-000004000000}" name=" ZAHTEVANO PAKIRANJE       Enota" dataDxfId="150" totalsRowDxfId="149"/>
    <tableColumn id="21" xr3:uid="{00000000-0010-0000-1300-000015000000}" name="ZAHTEVANA SHEMA KAKOVOSTI" dataDxfId="148" totalsRowDxfId="147"/>
    <tableColumn id="5" xr3:uid="{00000000-0010-0000-1300-000005000000}" name="Okvirna količina" dataDxfId="146" totalsRowDxfId="145" dataCellStyle="Valuta"/>
    <tableColumn id="6" xr3:uid="{00000000-0010-0000-1300-000006000000}" name="Enota mere količine" dataDxfId="144" totalsRowDxfId="143"/>
    <tableColumn id="7" xr3:uid="{00000000-0010-0000-1300-000007000000}" name="Preračunana masa/volumen/kos na enoto kg" totalsRowFunction="sum" dataDxfId="142" totalsRowDxfId="14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40" totalsRowDxfId="13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38" totalsRowDxfId="137" dataCellStyle="Valuta"/>
    <tableColumn id="10" xr3:uid="{00000000-0010-0000-1300-00000A000000}" name="BLAGOVNA ZNAMKA ali PROIZVAJALEC" dataDxfId="136" totalsRowDxfId="135" dataCellStyle="Valuta"/>
    <tableColumn id="11" xr3:uid="{00000000-0010-0000-1300-00000B000000}" name=" NAZIV/IME (trgovsko) ponujenega živila  " dataDxfId="134" totalsRowDxfId="133" dataCellStyle="Valuta"/>
    <tableColumn id="12" xr3:uid="{00000000-0010-0000-1300-00000C000000}" name="Dejanska masa/volumen ponujenega živila" dataDxfId="132" totalsRowDxfId="131" dataCellStyle="Valuta"/>
    <tableColumn id="13" xr3:uid="{00000000-0010-0000-1300-00000D000000}" name="cena/enota brez DDV v EUR" dataDxfId="130" totalsRowDxfId="129"/>
    <tableColumn id="14" xr3:uid="{00000000-0010-0000-1300-00000E000000}" name="Cena za dejansko maso/volumen ponujenega živila brez DDV " dataDxfId="128" totalsRowDxfId="127"/>
    <tableColumn id="15" xr3:uid="{00000000-0010-0000-1300-00000F000000}" name="Stopnja DDV (%)" dataDxfId="126" totalsRowDxfId="125"/>
    <tableColumn id="16" xr3:uid="{00000000-0010-0000-1300-000010000000}" name="Davek (EUR)" dataDxfId="124" totalsRowDxfId="12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22" totalsRowDxfId="12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20" totalsRowDxfId="11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18" totalsRowDxfId="11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Label="0" dataDxfId="116" totalsRowDxfId="115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20" totalsRowCount="1" headerRowDxfId="114" dataDxfId="112" headerRowBorderDxfId="113" tableBorderDxfId="111" totalsRowBorderDxfId="110">
  <sortState xmlns:xlrd2="http://schemas.microsoft.com/office/spreadsheetml/2017/richdata2" ref="A16:U119">
    <sortCondition ref="B16"/>
  </sortState>
  <tableColumns count="21">
    <tableColumn id="1" xr3:uid="{00000000-0010-0000-1400-000001000000}" name="Zap. št." totalsRowLabel="Vsota" dataDxfId="109" totalsRowDxfId="108"/>
    <tableColumn id="2" xr3:uid="{00000000-0010-0000-1400-000002000000}" name="Tehnična specifikacija živila (stolpec 2, 2a, 2b, 2c)" dataDxfId="107" totalsRowDxfId="106"/>
    <tableColumn id="3" xr3:uid="{00000000-0010-0000-1400-000003000000}" name="ZAHTEVANO PAKIRANJE                    Masa/volumen" dataDxfId="105" totalsRowDxfId="104"/>
    <tableColumn id="4" xr3:uid="{00000000-0010-0000-1400-000004000000}" name=" ZAHTEVANO PAKIRANJE       Enota" dataDxfId="103" totalsRowDxfId="102"/>
    <tableColumn id="21" xr3:uid="{00000000-0010-0000-1400-000015000000}" name="ZAHTEVANA SHEMA KAKOVOSTI" dataDxfId="101" totalsRowDxfId="100"/>
    <tableColumn id="5" xr3:uid="{00000000-0010-0000-1400-000005000000}" name="Okvirna količina" dataDxfId="99" totalsRowDxfId="98" dataCellStyle="Valuta"/>
    <tableColumn id="6" xr3:uid="{00000000-0010-0000-1400-000006000000}" name="Enota mere količine" dataDxfId="97" totalsRowDxfId="96"/>
    <tableColumn id="7" xr3:uid="{00000000-0010-0000-1400-000007000000}" name="Preračunana masa/volumen/kos na enoto kg" totalsRowFunction="sum" dataDxfId="95" totalsRowDxfId="9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93" totalsRowDxfId="92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91" totalsRowDxfId="90" dataCellStyle="Valuta"/>
    <tableColumn id="10" xr3:uid="{00000000-0010-0000-1400-00000A000000}" name="BLAGOVNA ZNAMKA ali PROIZVAJALEC" dataDxfId="89" totalsRowDxfId="88" dataCellStyle="Valuta"/>
    <tableColumn id="11" xr3:uid="{00000000-0010-0000-1400-00000B000000}" name=" NAZIV/IME (trgovsko) ponujenega živila  " dataDxfId="87" totalsRowDxfId="86" dataCellStyle="Valuta"/>
    <tableColumn id="12" xr3:uid="{00000000-0010-0000-1400-00000C000000}" name="Dejanska masa/volumen ponujenega živila" dataDxfId="85" totalsRowDxfId="84" dataCellStyle="Valuta"/>
    <tableColumn id="13" xr3:uid="{00000000-0010-0000-1400-00000D000000}" name="cena/enota brez DDV v EUR" dataDxfId="83" totalsRowDxfId="82"/>
    <tableColumn id="14" xr3:uid="{00000000-0010-0000-1400-00000E000000}" name="Cena za dejansko maso/volumen ponujenega živila brez DDV " dataDxfId="81" totalsRowDxfId="80"/>
    <tableColumn id="15" xr3:uid="{00000000-0010-0000-1400-00000F000000}" name="Stopnja DDV (%)" dataDxfId="79" totalsRowDxfId="78"/>
    <tableColumn id="16" xr3:uid="{00000000-0010-0000-1400-000010000000}" name="Davek (EUR)" dataDxfId="77" totalsRowDxfId="7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75" totalsRowDxfId="7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73" totalsRowDxfId="72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71" totalsRowDxfId="70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69" totalsRowDxfId="6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6" totalsRowCount="1" headerRowDxfId="67" dataDxfId="65" headerRowBorderDxfId="66" tableBorderDxfId="64" totalsRowBorderDxfId="63">
  <tableColumns count="21">
    <tableColumn id="1" xr3:uid="{00000000-0010-0000-1500-000001000000}" name="Zap. št." totalsRowLabel="Vsota" dataDxfId="62" totalsRowDxfId="61"/>
    <tableColumn id="2" xr3:uid="{00000000-0010-0000-1500-000002000000}" name="Tehnična specifikacija živila (stolpec 2, 2a, 2b, 2c)" dataDxfId="60" totalsRowDxfId="59"/>
    <tableColumn id="3" xr3:uid="{00000000-0010-0000-1500-000003000000}" name="ZAHTEVANO PAKIRANJE                    Masa/volumen" dataDxfId="58" totalsRowDxfId="57"/>
    <tableColumn id="4" xr3:uid="{00000000-0010-0000-1500-000004000000}" name=" ZAHTEVANO PAKIRANJE       Enota" dataDxfId="56" totalsRowDxfId="55"/>
    <tableColumn id="21" xr3:uid="{00000000-0010-0000-1500-000015000000}" name="ZAHTEVANA SHEMA KAKOVOSTI" dataDxfId="54" totalsRowDxfId="53"/>
    <tableColumn id="5" xr3:uid="{00000000-0010-0000-1500-000005000000}" name="Okvirna količina" dataDxfId="52" totalsRowDxfId="51" dataCellStyle="Valuta"/>
    <tableColumn id="6" xr3:uid="{00000000-0010-0000-1500-000006000000}" name="Enota mere količine" dataDxfId="50" totalsRowDxfId="49"/>
    <tableColumn id="7" xr3:uid="{00000000-0010-0000-1500-000007000000}" name="Preračunana masa/volumen/kos na enoto kg" totalsRowFunction="sum" dataDxfId="48" totalsRowDxfId="47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6" totalsRowDxfId="4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4" totalsRowDxfId="43" dataCellStyle="Valuta"/>
    <tableColumn id="10" xr3:uid="{00000000-0010-0000-1500-00000A000000}" name="BLAGOVNA ZNAMKA ali PROIZVAJALEC" dataDxfId="42" totalsRowDxfId="41" dataCellStyle="Valuta"/>
    <tableColumn id="11" xr3:uid="{00000000-0010-0000-1500-00000B000000}" name=" NAZIV/IME (trgovsko) ponujenega živila  " dataDxfId="40" totalsRowDxfId="39" dataCellStyle="Valuta"/>
    <tableColumn id="12" xr3:uid="{00000000-0010-0000-1500-00000C000000}" name="Dejanska masa/volumen ponujenega živila" dataDxfId="38" totalsRowDxfId="37" dataCellStyle="Valuta"/>
    <tableColumn id="13" xr3:uid="{00000000-0010-0000-1500-00000D000000}" name="cena/enota brez DDV v EUR" dataDxfId="36" totalsRowDxfId="35"/>
    <tableColumn id="14" xr3:uid="{00000000-0010-0000-1500-00000E000000}" name="Cena za dejansko maso/volumen ponujenega živila brez DDV " dataDxfId="34" totalsRowDxfId="33"/>
    <tableColumn id="15" xr3:uid="{00000000-0010-0000-1500-00000F000000}" name="Stopnja DDV (%)" dataDxfId="32" totalsRowDxfId="31"/>
    <tableColumn id="16" xr3:uid="{00000000-0010-0000-1500-000010000000}" name="Davek (EUR)" dataDxfId="30" totalsRowDxfId="29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8" totalsRowDxfId="27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6" totalsRowDxfId="25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4" totalsRowDxfId="2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4" sqref="B24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198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199</v>
      </c>
    </row>
    <row r="7" spans="1:2" s="35" customFormat="1" ht="28.5" customHeight="1">
      <c r="A7" s="30" t="s">
        <v>83</v>
      </c>
      <c r="B7" s="31" t="s">
        <v>200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4" sqref="K14:K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57" t="s">
        <v>92</v>
      </c>
      <c r="B1" s="657"/>
      <c r="C1" s="657"/>
    </row>
    <row r="2" spans="1:3" ht="33.75" customHeight="1">
      <c r="A2" s="658" t="s">
        <v>173</v>
      </c>
      <c r="B2" s="658"/>
      <c r="C2" s="658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4">
        <v>1</v>
      </c>
      <c r="B5" s="41" t="s">
        <v>127</v>
      </c>
      <c r="C5" s="22" t="s">
        <v>128</v>
      </c>
    </row>
    <row r="6" spans="1:3" s="20" customFormat="1" ht="31.5">
      <c r="A6" s="114">
        <v>2</v>
      </c>
      <c r="B6" s="41" t="s">
        <v>107</v>
      </c>
      <c r="C6" s="22" t="s">
        <v>129</v>
      </c>
    </row>
    <row r="7" spans="1:3" s="20" customFormat="1" ht="63">
      <c r="A7" s="114" t="s">
        <v>108</v>
      </c>
      <c r="B7" s="115" t="s">
        <v>114</v>
      </c>
      <c r="C7" s="116" t="s">
        <v>171</v>
      </c>
    </row>
    <row r="8" spans="1:3" s="20" customFormat="1" ht="31.5">
      <c r="A8" s="114" t="s">
        <v>109</v>
      </c>
      <c r="B8" s="41" t="s">
        <v>162</v>
      </c>
      <c r="C8" s="22" t="s">
        <v>172</v>
      </c>
    </row>
    <row r="9" spans="1:3" s="20" customFormat="1" ht="94.5">
      <c r="A9" s="114" t="s">
        <v>168</v>
      </c>
      <c r="B9" s="41" t="s">
        <v>169</v>
      </c>
      <c r="C9" s="22" t="s">
        <v>175</v>
      </c>
    </row>
    <row r="10" spans="1:3" s="20" customFormat="1" ht="17.25">
      <c r="A10" s="114">
        <v>3</v>
      </c>
      <c r="B10" s="41" t="s">
        <v>96</v>
      </c>
      <c r="C10" s="22" t="s">
        <v>126</v>
      </c>
    </row>
    <row r="11" spans="1:3" s="20" customFormat="1" ht="17.25">
      <c r="A11" s="114">
        <v>4</v>
      </c>
      <c r="B11" s="41" t="s">
        <v>97</v>
      </c>
      <c r="C11" s="22" t="s">
        <v>98</v>
      </c>
    </row>
    <row r="12" spans="1:3" s="20" customFormat="1" ht="17.25" hidden="1">
      <c r="A12" s="117" t="s">
        <v>77</v>
      </c>
      <c r="B12" s="53" t="s">
        <v>133</v>
      </c>
      <c r="C12" s="22" t="s">
        <v>157</v>
      </c>
    </row>
    <row r="13" spans="1:3" s="20" customFormat="1" ht="31.5" hidden="1">
      <c r="A13" s="117" t="s">
        <v>124</v>
      </c>
      <c r="B13" s="53" t="s">
        <v>158</v>
      </c>
      <c r="C13" s="22" t="s">
        <v>159</v>
      </c>
    </row>
    <row r="14" spans="1:3" s="20" customFormat="1" ht="30">
      <c r="A14" s="118">
        <v>5</v>
      </c>
      <c r="B14" s="119" t="s">
        <v>104</v>
      </c>
      <c r="C14" s="120" t="s">
        <v>122</v>
      </c>
    </row>
    <row r="15" spans="1:3" s="20" customFormat="1" ht="30">
      <c r="A15" s="118">
        <v>6</v>
      </c>
      <c r="B15" s="119" t="s">
        <v>75</v>
      </c>
      <c r="C15" s="120" t="s">
        <v>117</v>
      </c>
    </row>
    <row r="16" spans="1:3" s="20" customFormat="1" ht="30">
      <c r="A16" s="118" t="s">
        <v>64</v>
      </c>
      <c r="B16" s="119" t="s">
        <v>76</v>
      </c>
      <c r="C16" s="120" t="s">
        <v>796</v>
      </c>
    </row>
    <row r="17" spans="1:3" s="20" customFormat="1" ht="60">
      <c r="A17" s="118" t="s">
        <v>163</v>
      </c>
      <c r="B17" s="119" t="s">
        <v>103</v>
      </c>
      <c r="C17" s="120" t="s">
        <v>131</v>
      </c>
    </row>
    <row r="18" spans="1:3" s="20" customFormat="1" ht="60">
      <c r="A18" s="118">
        <v>7</v>
      </c>
      <c r="B18" s="119" t="s">
        <v>99</v>
      </c>
      <c r="C18" s="120" t="s">
        <v>118</v>
      </c>
    </row>
    <row r="19" spans="1:3" s="20" customFormat="1" ht="34.5">
      <c r="A19" s="118" t="s">
        <v>164</v>
      </c>
      <c r="B19" s="119" t="s">
        <v>123</v>
      </c>
      <c r="C19" s="120" t="s">
        <v>119</v>
      </c>
    </row>
    <row r="20" spans="1:3" s="20" customFormat="1" ht="17.25">
      <c r="A20" s="118">
        <v>8</v>
      </c>
      <c r="B20" s="119" t="s">
        <v>100</v>
      </c>
      <c r="C20" s="120" t="s">
        <v>115</v>
      </c>
    </row>
    <row r="21" spans="1:3" s="20" customFormat="1" ht="17.25">
      <c r="A21" s="121" t="s">
        <v>165</v>
      </c>
      <c r="B21" s="122" t="s">
        <v>101</v>
      </c>
      <c r="C21" s="123" t="s">
        <v>102</v>
      </c>
    </row>
    <row r="22" spans="1:3" s="20" customFormat="1" ht="17.25">
      <c r="A22" s="121">
        <v>9</v>
      </c>
      <c r="B22" s="122" t="s">
        <v>116</v>
      </c>
      <c r="C22" s="123" t="s">
        <v>166</v>
      </c>
    </row>
    <row r="23" spans="1:3" s="20" customFormat="1" ht="30">
      <c r="A23" s="121">
        <v>10</v>
      </c>
      <c r="B23" s="122" t="s">
        <v>105</v>
      </c>
      <c r="C23" s="123" t="s">
        <v>167</v>
      </c>
    </row>
    <row r="24" spans="1:3" s="20" customFormat="1" ht="30">
      <c r="A24" s="121">
        <v>11</v>
      </c>
      <c r="B24" s="122" t="s">
        <v>106</v>
      </c>
      <c r="C24" s="123" t="s">
        <v>125</v>
      </c>
    </row>
    <row r="25" spans="1:3" s="20" customFormat="1" ht="105">
      <c r="A25" s="118">
        <v>12</v>
      </c>
      <c r="B25" s="119" t="s">
        <v>120</v>
      </c>
      <c r="C25" s="120" t="s">
        <v>176</v>
      </c>
    </row>
    <row r="26" spans="1:3">
      <c r="A26" s="124" t="s">
        <v>113</v>
      </c>
      <c r="B26" s="125" t="s">
        <v>177</v>
      </c>
      <c r="C26" s="125"/>
    </row>
    <row r="27" spans="1:3" ht="15" customHeight="1">
      <c r="A27" s="659" t="s">
        <v>178</v>
      </c>
      <c r="B27" s="659"/>
      <c r="C27" s="659"/>
    </row>
    <row r="28" spans="1:3">
      <c r="A28" s="660"/>
      <c r="B28" s="660"/>
      <c r="C28" s="660"/>
    </row>
    <row r="29" spans="1:3">
      <c r="A29" s="660"/>
      <c r="B29" s="660"/>
      <c r="C29" s="660"/>
    </row>
    <row r="30" spans="1:3">
      <c r="A30" s="660"/>
      <c r="B30" s="660"/>
      <c r="C30" s="660"/>
    </row>
    <row r="31" spans="1:3">
      <c r="A31" s="660"/>
      <c r="B31" s="660"/>
      <c r="C31" s="66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topLeftCell="A7" zoomScale="84" zoomScaleNormal="84" workbookViewId="0">
      <selection activeCell="J43" sqref="J4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VRTEC TRŽIČ</v>
      </c>
      <c r="D2" s="98"/>
      <c r="E2" s="98"/>
      <c r="F2" s="98"/>
    </row>
    <row r="3" spans="1:6" ht="15" customHeight="1">
      <c r="B3" s="44" t="s">
        <v>83</v>
      </c>
      <c r="C3" s="662" t="str">
        <f>+'prva stran'!B7</f>
        <v>Cesta Ste Marie aux Mines 28, 4290 Tržič</v>
      </c>
      <c r="D3" s="663"/>
      <c r="E3" s="663"/>
      <c r="F3" s="663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661" t="s">
        <v>91</v>
      </c>
      <c r="C11" s="661"/>
      <c r="D11" s="661"/>
      <c r="E11" s="661"/>
      <c r="F11" s="661"/>
    </row>
    <row r="12" spans="1:6" s="20" customFormat="1" ht="18.75" customHeight="1"/>
    <row r="13" spans="1:6" ht="36.75" customHeight="1">
      <c r="A13" s="685" t="s">
        <v>180</v>
      </c>
      <c r="B13" s="685"/>
      <c r="C13" s="686" t="s">
        <v>87</v>
      </c>
      <c r="D13" s="686" t="s">
        <v>88</v>
      </c>
      <c r="E13" s="686" t="s">
        <v>89</v>
      </c>
      <c r="F13" s="686" t="s">
        <v>90</v>
      </c>
    </row>
    <row r="14" spans="1:6" s="112" customFormat="1" ht="25.5" customHeight="1">
      <c r="A14" s="687" t="s">
        <v>135</v>
      </c>
      <c r="B14" s="687" t="s">
        <v>182</v>
      </c>
      <c r="C14" s="688">
        <f>+Sklop1[[#Totals],[Vrednost za okvirno količino (EUR) brez DDV]]</f>
        <v>0</v>
      </c>
      <c r="D14" s="688">
        <f>+E14-C14</f>
        <v>0</v>
      </c>
      <c r="E14" s="688">
        <f>+Sklop1[[#Totals],[Vrednost za okvirno količino (EUR) z DDV]]</f>
        <v>0</v>
      </c>
      <c r="F14" s="689">
        <f>+Sklop1[[#Totals],[Shema kakovosti
(nacionalne, evropske)
]]</f>
        <v>0</v>
      </c>
    </row>
    <row r="15" spans="1:6" s="112" customFormat="1" ht="25.5" customHeight="1">
      <c r="A15" s="690" t="s">
        <v>136</v>
      </c>
      <c r="B15" s="691" t="s">
        <v>201</v>
      </c>
      <c r="C15" s="692">
        <f>+Sklop2[[#Totals],[Vrednost za okvirno količino (EUR) brez DDV]]</f>
        <v>0</v>
      </c>
      <c r="D15" s="692">
        <f t="shared" ref="D15:D35" si="0">+E15-C15</f>
        <v>0</v>
      </c>
      <c r="E15" s="692">
        <f>+Sklop2[[#Totals],[Vrednost za okvirno količino (EUR) z DDV]]</f>
        <v>0</v>
      </c>
      <c r="F15" s="693">
        <f>+Sklop2[[#Totals],[Shema kakovosti
(nacionalne, evropske)
]]</f>
        <v>0</v>
      </c>
    </row>
    <row r="16" spans="1:6" s="112" customFormat="1" ht="25.5" customHeight="1">
      <c r="A16" s="687" t="s">
        <v>137</v>
      </c>
      <c r="B16" s="687" t="s">
        <v>191</v>
      </c>
      <c r="C16" s="688">
        <f>+Sklop3[[#Totals],[Vrednost za okvirno količino (EUR) brez DDV]]</f>
        <v>0</v>
      </c>
      <c r="D16" s="688">
        <f t="shared" si="0"/>
        <v>0</v>
      </c>
      <c r="E16" s="688">
        <f>+Sklop3[[#Totals],[Vrednost za okvirno količino (EUR) z DDV]]</f>
        <v>0</v>
      </c>
      <c r="F16" s="689">
        <f>+Sklop3[[#Totals],[Shema kakovosti
(nacionalne, evropske)
]]</f>
        <v>0</v>
      </c>
    </row>
    <row r="17" spans="1:6" s="112" customFormat="1" ht="25.5" customHeight="1">
      <c r="A17" s="687" t="s">
        <v>138</v>
      </c>
      <c r="B17" s="687" t="s">
        <v>192</v>
      </c>
      <c r="C17" s="688">
        <f>+Sklop4[[#Totals],[Vrednost za okvirno količino (EUR) brez DDV]]</f>
        <v>0</v>
      </c>
      <c r="D17" s="688">
        <f t="shared" si="0"/>
        <v>0</v>
      </c>
      <c r="E17" s="688">
        <f>+Sklop4[[#Totals],[Vrednost za okvirno količino (EUR) z DDV]]</f>
        <v>0</v>
      </c>
      <c r="F17" s="689">
        <f>+Sklop4[[#Totals],[Shema kakovosti
(nacionalne, evropske)
]]</f>
        <v>0</v>
      </c>
    </row>
    <row r="18" spans="1:6" s="112" customFormat="1" ht="25.5" customHeight="1">
      <c r="A18" s="687" t="s">
        <v>139</v>
      </c>
      <c r="B18" s="687" t="s">
        <v>179</v>
      </c>
      <c r="C18" s="688">
        <f>+Sklop5[[#Totals],[Vrednost za okvirno količino (EUR) brez DDV]]</f>
        <v>0</v>
      </c>
      <c r="D18" s="688">
        <f t="shared" si="0"/>
        <v>0</v>
      </c>
      <c r="E18" s="688">
        <f>+Sklop5[[#Totals],[Vrednost za okvirno količino (EUR) z DDV]]</f>
        <v>0</v>
      </c>
      <c r="F18" s="689">
        <f>+Sklop5[[#Totals],[Shema kakovosti
(nacionalne, evropske)
]]</f>
        <v>0</v>
      </c>
    </row>
    <row r="19" spans="1:6" s="112" customFormat="1" ht="25.5" customHeight="1">
      <c r="A19" s="690" t="s">
        <v>140</v>
      </c>
      <c r="B19" s="694" t="s">
        <v>202</v>
      </c>
      <c r="C19" s="692">
        <f>+Sklop6[[#Totals],[Vrednost za okvirno količino (EUR) brez DDV]]</f>
        <v>0</v>
      </c>
      <c r="D19" s="692">
        <f t="shared" si="0"/>
        <v>0</v>
      </c>
      <c r="E19" s="692">
        <f>+Sklop6[[#Totals],[Vrednost za okvirno količino (EUR) z DDV]]</f>
        <v>0</v>
      </c>
      <c r="F19" s="693">
        <f>+Sklop6[[#Totals],[Shema kakovosti
(nacionalne, evropske)
]]</f>
        <v>0</v>
      </c>
    </row>
    <row r="20" spans="1:6" s="112" customFormat="1" ht="25.5" customHeight="1">
      <c r="A20" s="687" t="s">
        <v>141</v>
      </c>
      <c r="B20" s="695" t="s">
        <v>203</v>
      </c>
      <c r="C20" s="688">
        <f>+Sklop7[[#Totals],[Vrednost za okvirno količino (EUR) brez DDV]]</f>
        <v>0</v>
      </c>
      <c r="D20" s="688">
        <f t="shared" si="0"/>
        <v>0</v>
      </c>
      <c r="E20" s="688">
        <f>+Sklop7[[#Totals],[Vrednost za okvirno količino (EUR) z DDV]]</f>
        <v>0</v>
      </c>
      <c r="F20" s="689">
        <f>+Sklop7[[#Totals],[Shema kakovosti
(nacionalne, evropske)
]]</f>
        <v>0</v>
      </c>
    </row>
    <row r="21" spans="1:6" s="112" customFormat="1" ht="25.5" customHeight="1">
      <c r="A21" s="687" t="s">
        <v>142</v>
      </c>
      <c r="B21" s="695" t="s">
        <v>204</v>
      </c>
      <c r="C21" s="688">
        <f>+Sklop8[[#Totals],[Vrednost za okvirno količino (EUR) brez DDV]]</f>
        <v>0</v>
      </c>
      <c r="D21" s="688">
        <f t="shared" si="0"/>
        <v>0</v>
      </c>
      <c r="E21" s="688">
        <f>+Sklop8[[#Totals],[Vrednost za okvirno količino (EUR) z DDV]]</f>
        <v>0</v>
      </c>
      <c r="F21" s="689">
        <f>+Sklop8[[#Totals],[Shema kakovosti
(nacionalne, evropske)
]]</f>
        <v>0</v>
      </c>
    </row>
    <row r="22" spans="1:6" s="112" customFormat="1" ht="25.5" customHeight="1">
      <c r="A22" s="687" t="s">
        <v>143</v>
      </c>
      <c r="B22" s="687" t="s">
        <v>205</v>
      </c>
      <c r="C22" s="688">
        <f>+Sklop9[[#Totals],[Vrednost za okvirno količino (EUR) brez DDV]]</f>
        <v>0</v>
      </c>
      <c r="D22" s="688">
        <f t="shared" si="0"/>
        <v>0</v>
      </c>
      <c r="E22" s="688">
        <f>+Sklop9[[#Totals],[Vrednost za okvirno količino (EUR) z DDV]]</f>
        <v>0</v>
      </c>
      <c r="F22" s="689" t="str">
        <f>+Sklop9[[#Totals],[Shema kakovosti
(nacionalne, evropske)
]]</f>
        <v>0</v>
      </c>
    </row>
    <row r="23" spans="1:6" s="112" customFormat="1" ht="25.5" customHeight="1">
      <c r="A23" s="687" t="s">
        <v>144</v>
      </c>
      <c r="B23" s="687" t="s">
        <v>206</v>
      </c>
      <c r="C23" s="688">
        <f>+Sklop10[[#Totals],[Vrednost za okvirno količino (EUR) brez DDV]]</f>
        <v>0</v>
      </c>
      <c r="D23" s="688">
        <f t="shared" si="0"/>
        <v>0</v>
      </c>
      <c r="E23" s="688">
        <f>+Sklop10[[#Totals],[Vrednost za okvirno količino (EUR) z DDV]]</f>
        <v>0</v>
      </c>
      <c r="F23" s="689" t="str">
        <f>+Sklop10[[#Totals],[Shema kakovosti
(nacionalne, evropske)
]]</f>
        <v>0</v>
      </c>
    </row>
    <row r="24" spans="1:6" s="112" customFormat="1" ht="25.5" customHeight="1">
      <c r="A24" s="696" t="s">
        <v>145</v>
      </c>
      <c r="B24" s="697" t="s">
        <v>785</v>
      </c>
      <c r="C24" s="698">
        <f>+Sklop11[[#Totals],[Vrednost za okvirno količino (EUR) brez DDV]]</f>
        <v>0</v>
      </c>
      <c r="D24" s="698">
        <f t="shared" si="0"/>
        <v>0</v>
      </c>
      <c r="E24" s="698">
        <f>+Sklop11[[#Totals],[Vrednost za okvirno količino (EUR) z DDV]]</f>
        <v>0</v>
      </c>
      <c r="F24" s="699">
        <f>+Sklop11[[#Totals],[Shema kakovosti
(nacionalne, evropske)
]]</f>
        <v>0</v>
      </c>
    </row>
    <row r="25" spans="1:6" s="112" customFormat="1" ht="25.5" customHeight="1">
      <c r="A25" s="687" t="s">
        <v>146</v>
      </c>
      <c r="B25" s="687" t="s">
        <v>207</v>
      </c>
      <c r="C25" s="688">
        <f>+Sklop12[[#Totals],[Vrednost za okvirno količino (EUR) brez DDV]]</f>
        <v>0</v>
      </c>
      <c r="D25" s="688">
        <f>+E25-C25</f>
        <v>0</v>
      </c>
      <c r="E25" s="688">
        <f>+Sklop12[[#Totals],[Vrednost za okvirno količino (EUR) z DDV]]</f>
        <v>0</v>
      </c>
      <c r="F25" s="689">
        <f>+Sklop12[[#Totals],[Shema kakovosti
(nacionalne, evropske)
]]</f>
        <v>0</v>
      </c>
    </row>
    <row r="26" spans="1:6" s="112" customFormat="1" ht="25.5" customHeight="1">
      <c r="A26" s="687" t="s">
        <v>147</v>
      </c>
      <c r="B26" s="687" t="s">
        <v>208</v>
      </c>
      <c r="C26" s="688">
        <f>+Sklop13[[#Totals],[Vrednost za okvirno količino (EUR) brez DDV]]</f>
        <v>0</v>
      </c>
      <c r="D26" s="688">
        <f t="shared" si="0"/>
        <v>0</v>
      </c>
      <c r="E26" s="688">
        <f>+Sklop13[[#Totals],[Vrednost za okvirno količino (EUR) z DDV]]</f>
        <v>0</v>
      </c>
      <c r="F26" s="689" t="str">
        <f>+Sklop13[[#Totals],[Shema kakovosti
(nacionalne, evropske)
]]</f>
        <v>0</v>
      </c>
    </row>
    <row r="27" spans="1:6" s="112" customFormat="1" ht="25.5" customHeight="1">
      <c r="A27" s="687" t="s">
        <v>148</v>
      </c>
      <c r="B27" s="687" t="s">
        <v>193</v>
      </c>
      <c r="C27" s="688">
        <f>+Sklop14[[#Totals],[Vrednost za okvirno količino (EUR) brez DDV]]</f>
        <v>0</v>
      </c>
      <c r="D27" s="688">
        <f t="shared" si="0"/>
        <v>0</v>
      </c>
      <c r="E27" s="688">
        <f>+Sklop14[[#Totals],[Vrednost za okvirno količino (EUR) z DDV]]</f>
        <v>0</v>
      </c>
      <c r="F27" s="689" t="str">
        <f>+Sklop14[[#Totals],[Shema kakovosti
(nacionalne, evropske)
]]</f>
        <v>0</v>
      </c>
    </row>
    <row r="28" spans="1:6" s="112" customFormat="1" ht="25.5" customHeight="1">
      <c r="A28" s="687" t="s">
        <v>149</v>
      </c>
      <c r="B28" s="695" t="s">
        <v>209</v>
      </c>
      <c r="C28" s="688">
        <f>+Sklop15[[#Totals],[Vrednost za okvirno količino (EUR) brez DDV]]</f>
        <v>0</v>
      </c>
      <c r="D28" s="688">
        <f t="shared" si="0"/>
        <v>0</v>
      </c>
      <c r="E28" s="688">
        <f>+Sklop15[[#Totals],[Vrednost za okvirno količino (EUR) z DDV]]</f>
        <v>0</v>
      </c>
      <c r="F28" s="689" t="str">
        <f>+Sklop15[[#Totals],[Shema kakovosti
(nacionalne, evropske)
]]</f>
        <v>0</v>
      </c>
    </row>
    <row r="29" spans="1:6" s="112" customFormat="1" ht="21" customHeight="1">
      <c r="A29" s="696" t="s">
        <v>150</v>
      </c>
      <c r="B29" s="696" t="s">
        <v>210</v>
      </c>
      <c r="C29" s="698">
        <f>+Sklop16[[#Totals],[Vrednost za okvirno količino (EUR) brez DDV]]</f>
        <v>0</v>
      </c>
      <c r="D29" s="698">
        <f t="shared" si="0"/>
        <v>0</v>
      </c>
      <c r="E29" s="698">
        <f>+Sklop16[[#Totals],[Vrednost za okvirno količino (EUR) z DDV]]</f>
        <v>0</v>
      </c>
      <c r="F29" s="699">
        <f>+Sklop16[[#Totals],[Shema kakovosti
(nacionalne, evropske)
]]</f>
        <v>0</v>
      </c>
    </row>
    <row r="30" spans="1:6" s="112" customFormat="1" ht="21" customHeight="1">
      <c r="A30" s="696" t="s">
        <v>151</v>
      </c>
      <c r="B30" s="697" t="s">
        <v>211</v>
      </c>
      <c r="C30" s="698">
        <f>+Sklop17[[#Totals],[Vrednost za okvirno količino (EUR) brez DDV]]</f>
        <v>0</v>
      </c>
      <c r="D30" s="698">
        <f t="shared" si="0"/>
        <v>0</v>
      </c>
      <c r="E30" s="698">
        <f>+Sklop17[[#Totals],[Vrednost za okvirno količino (EUR) z DDV]]</f>
        <v>0</v>
      </c>
      <c r="F30" s="699">
        <f>+Sklop17[[#Totals],[Shema kakovosti
(nacionalne, evropske)
]]</f>
        <v>0</v>
      </c>
    </row>
    <row r="31" spans="1:6" s="112" customFormat="1" ht="21" customHeight="1">
      <c r="A31" s="690" t="s">
        <v>152</v>
      </c>
      <c r="B31" s="694" t="s">
        <v>212</v>
      </c>
      <c r="C31" s="692">
        <f>+Sklop18[[#Totals],[Vrednost za okvirno količino (EUR) brez DDV]]</f>
        <v>0</v>
      </c>
      <c r="D31" s="692">
        <f t="shared" si="0"/>
        <v>0</v>
      </c>
      <c r="E31" s="692">
        <f>+Sklop18[[#Totals],[Vrednost za okvirno količino (EUR) z DDV]]</f>
        <v>0</v>
      </c>
      <c r="F31" s="693">
        <f>+Sklop18[[#Totals],[Shema kakovosti
(nacionalne, evropske)
]]</f>
        <v>0</v>
      </c>
    </row>
    <row r="32" spans="1:6" s="112" customFormat="1" ht="21" customHeight="1">
      <c r="A32" s="696" t="s">
        <v>153</v>
      </c>
      <c r="B32" s="697" t="s">
        <v>213</v>
      </c>
      <c r="C32" s="698">
        <f>+Sklop19[[#Totals],[Vrednost za okvirno količino (EUR) brez DDV]]</f>
        <v>0</v>
      </c>
      <c r="D32" s="698">
        <f t="shared" si="0"/>
        <v>0</v>
      </c>
      <c r="E32" s="698">
        <f>+Sklop19[[#Totals],[Vrednost za okvirno količino (EUR) z DDV]]</f>
        <v>0</v>
      </c>
      <c r="F32" s="699">
        <f>+Sklop19[[#Totals],[Shema kakovosti
(nacionalne, evropske)
]]</f>
        <v>0</v>
      </c>
    </row>
    <row r="33" spans="1:7" s="112" customFormat="1" ht="21" customHeight="1">
      <c r="A33" s="696" t="s">
        <v>154</v>
      </c>
      <c r="B33" s="695" t="s">
        <v>214</v>
      </c>
      <c r="C33" s="688">
        <f>+Sklop20[[#Totals],[Vrednost za okvirno količino (EUR) brez DDV]]</f>
        <v>0</v>
      </c>
      <c r="D33" s="688">
        <f t="shared" si="0"/>
        <v>0</v>
      </c>
      <c r="E33" s="688">
        <f>+Sklop20[[#Totals],[Vrednost za okvirno količino (EUR) z DDV]]</f>
        <v>0</v>
      </c>
      <c r="F33" s="689" t="str">
        <f>+Sklop20[[#Totals],[Shema kakovosti
(nacionalne, evropske)
]]</f>
        <v>0</v>
      </c>
    </row>
    <row r="34" spans="1:7" s="112" customFormat="1" ht="21" customHeight="1">
      <c r="A34" s="696" t="s">
        <v>155</v>
      </c>
      <c r="B34" s="695" t="s">
        <v>215</v>
      </c>
      <c r="C34" s="688">
        <f>+Sklop21[[#Totals],[Vrednost za okvirno količino (EUR) brez DDV]]</f>
        <v>0</v>
      </c>
      <c r="D34" s="688">
        <f t="shared" si="0"/>
        <v>0</v>
      </c>
      <c r="E34" s="688">
        <f>+Sklop21[[#Totals],[Vrednost za okvirno količino (EUR) z DDV]]</f>
        <v>0</v>
      </c>
      <c r="F34" s="689">
        <f>+Sklop21[[#Totals],[Shema kakovosti
(nacionalne, evropske)
]]</f>
        <v>0</v>
      </c>
    </row>
    <row r="35" spans="1:7" s="112" customFormat="1" ht="21" customHeight="1">
      <c r="A35" s="690" t="s">
        <v>710</v>
      </c>
      <c r="B35" s="694" t="s">
        <v>898</v>
      </c>
      <c r="C35" s="692">
        <f>+Sklop22[[#Totals],[Vrednost za okvirno količino (EUR) brez DDV]]</f>
        <v>0</v>
      </c>
      <c r="D35" s="692">
        <f t="shared" si="0"/>
        <v>0</v>
      </c>
      <c r="E35" s="692">
        <f>+Sklop22[[#Totals],[Vrednost za okvirno količino (EUR) z DDV]]</f>
        <v>0</v>
      </c>
      <c r="F35" s="693">
        <f>+Sklop22[[#Totals],[Shema kakovosti
(nacionalne, evropske)
]]</f>
        <v>0</v>
      </c>
    </row>
    <row r="36" spans="1:7" s="20" customFormat="1" ht="23.25" customHeight="1">
      <c r="A36" s="700" t="s">
        <v>121</v>
      </c>
      <c r="B36" s="700"/>
      <c r="C36" s="701">
        <f>SUM(C14:C35)</f>
        <v>0</v>
      </c>
      <c r="D36" s="701">
        <f>SUM(D14:D35)</f>
        <v>0</v>
      </c>
      <c r="E36" s="701">
        <f>SUM(E14:E35)</f>
        <v>0</v>
      </c>
      <c r="F36" s="701"/>
    </row>
    <row r="37" spans="1:7" ht="18.75" customHeight="1">
      <c r="G37" s="650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9"/>
  <sheetViews>
    <sheetView topLeftCell="A31" zoomScaleNormal="100" zoomScaleSheetLayoutView="100" workbookViewId="0">
      <selection activeCell="N66" sqref="N6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pred_rekapitulacija'!B14</f>
        <v>MESO IN MESNI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84" t="s">
        <v>1</v>
      </c>
      <c r="B16" s="565" t="s">
        <v>716</v>
      </c>
      <c r="C16" s="148" t="s">
        <v>113</v>
      </c>
      <c r="D16" s="393" t="s">
        <v>0</v>
      </c>
      <c r="E16" s="394"/>
      <c r="F16" s="395">
        <v>36</v>
      </c>
      <c r="G16" s="396" t="s">
        <v>0</v>
      </c>
      <c r="H16" s="4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6" s="448" t="str">
        <f>IF(Sklop1[[#This Row],[ZAHTEVANA SHEMA KAKOVOSTI]]&lt;&gt;"",Sklop1[[#This Row],[Preračunana masa/volumen/kos na enoto kg]],"")</f>
        <v/>
      </c>
      <c r="J16" s="449"/>
      <c r="K16" s="569"/>
      <c r="L16" s="569"/>
      <c r="M16" s="349" t="s">
        <v>113</v>
      </c>
      <c r="N16" s="132"/>
      <c r="O16" s="350" t="s">
        <v>113</v>
      </c>
      <c r="P16" s="89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2"/>
    </row>
    <row r="17" spans="1:21" s="55" customFormat="1" ht="12">
      <c r="A17" s="184" t="s">
        <v>3</v>
      </c>
      <c r="B17" s="566" t="s">
        <v>232</v>
      </c>
      <c r="C17" s="148" t="s">
        <v>113</v>
      </c>
      <c r="D17" s="148" t="s">
        <v>0</v>
      </c>
      <c r="E17" s="149"/>
      <c r="F17" s="150">
        <v>36</v>
      </c>
      <c r="G17" s="151" t="s">
        <v>0</v>
      </c>
      <c r="H1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7" s="284" t="str">
        <f>IF(Sklop1[[#This Row],[ZAHTEVANA SHEMA KAKOVOSTI]]&lt;&gt;"",Sklop1[[#This Row],[Preračunana masa/volumen/kos na enoto kg]],"")</f>
        <v/>
      </c>
      <c r="J17" s="285"/>
      <c r="K17" s="498"/>
      <c r="L17" s="498"/>
      <c r="M17" s="349" t="s">
        <v>113</v>
      </c>
      <c r="N17" s="132"/>
      <c r="O17" s="350" t="s">
        <v>113</v>
      </c>
      <c r="P17" s="89"/>
      <c r="Q17" s="82">
        <f>+Sklop1[[#This Row],[cena/enota brez DDV v EUR]]*Sklop1[[#This Row],[Stopnja DDV (%)]]</f>
        <v>0</v>
      </c>
      <c r="R17" s="82">
        <f>+Sklop1[[#This Row],[cena/enota brez DDV v EUR]]+Sklop1[[#This Row],[Davek (EUR)]]</f>
        <v>0</v>
      </c>
      <c r="S17" s="82">
        <f>+Sklop1[[#This Row],[cena/enota brez DDV v EUR]]*Sklop1[[#This Row],[Okvirna količina]]</f>
        <v>0</v>
      </c>
      <c r="T17" s="82">
        <f>+Sklop1[[#This Row],[Končna cena/enoto mere (EUR) z DDV]]*Sklop1[[#This Row],[Okvirna količina]]</f>
        <v>0</v>
      </c>
      <c r="U17" s="92"/>
    </row>
    <row r="18" spans="1:21" s="55" customFormat="1" ht="12">
      <c r="A18" s="184" t="s">
        <v>4</v>
      </c>
      <c r="B18" s="567" t="s">
        <v>717</v>
      </c>
      <c r="C18" s="148" t="s">
        <v>113</v>
      </c>
      <c r="D18" s="406" t="s">
        <v>0</v>
      </c>
      <c r="E18" s="222" t="s">
        <v>188</v>
      </c>
      <c r="F18" s="223">
        <v>10</v>
      </c>
      <c r="G18" s="151" t="s">
        <v>0</v>
      </c>
      <c r="H1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13">
        <f>IF(Sklop1[[#This Row],[ZAHTEVANA SHEMA KAKOVOSTI]]&lt;&gt;"",Sklop1[[#This Row],[Preračunana masa/volumen/kos na enoto kg]],"")</f>
        <v>10</v>
      </c>
      <c r="J18" s="126"/>
      <c r="K18" s="127"/>
      <c r="L18" s="127"/>
      <c r="M18" s="349" t="s">
        <v>113</v>
      </c>
      <c r="N18" s="132"/>
      <c r="O18" s="350" t="s">
        <v>113</v>
      </c>
      <c r="P18" s="89"/>
      <c r="Q18" s="82">
        <f>+Sklop1[[#This Row],[cena/enota brez DDV v EUR]]*Sklop1[[#This Row],[Stopnja DDV (%)]]</f>
        <v>0</v>
      </c>
      <c r="R18" s="82">
        <f>+Sklop1[[#This Row],[cena/enota brez DDV v EUR]]+Sklop1[[#This Row],[Davek (EUR)]]</f>
        <v>0</v>
      </c>
      <c r="S18" s="82">
        <f>+Sklop1[[#This Row],[cena/enota brez DDV v EUR]]*Sklop1[[#This Row],[Okvirna količina]]</f>
        <v>0</v>
      </c>
      <c r="T18" s="82">
        <f>+Sklop1[[#This Row],[Končna cena/enoto mere (EUR) z DDV]]*Sklop1[[#This Row],[Okvirna količina]]</f>
        <v>0</v>
      </c>
      <c r="U18" s="92"/>
    </row>
    <row r="19" spans="1:21" s="55" customFormat="1" ht="12">
      <c r="A19" s="184" t="s">
        <v>5</v>
      </c>
      <c r="B19" s="567" t="s">
        <v>718</v>
      </c>
      <c r="C19" s="148" t="s">
        <v>113</v>
      </c>
      <c r="D19" s="406" t="s">
        <v>0</v>
      </c>
      <c r="E19" s="222" t="s">
        <v>188</v>
      </c>
      <c r="F19" s="223">
        <v>10</v>
      </c>
      <c r="G19" s="151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9" s="113">
        <f>IF(Sklop1[[#This Row],[ZAHTEVANA SHEMA KAKOVOSTI]]&lt;&gt;"",Sklop1[[#This Row],[Preračunana masa/volumen/kos na enoto kg]],"")</f>
        <v>10</v>
      </c>
      <c r="J19" s="126"/>
      <c r="K19" s="127"/>
      <c r="L19" s="127"/>
      <c r="M19" s="349" t="s">
        <v>113</v>
      </c>
      <c r="N19" s="132"/>
      <c r="O19" s="350" t="s">
        <v>113</v>
      </c>
      <c r="P19" s="89"/>
      <c r="Q19" s="82">
        <f>+Sklop1[[#This Row],[cena/enota brez DDV v EUR]]*Sklop1[[#This Row],[Stopnja DDV (%)]]</f>
        <v>0</v>
      </c>
      <c r="R19" s="82">
        <f>+Sklop1[[#This Row],[cena/enota brez DDV v EUR]]+Sklop1[[#This Row],[Davek (EUR)]]</f>
        <v>0</v>
      </c>
      <c r="S19" s="82">
        <f>+Sklop1[[#This Row],[cena/enota brez DDV v EUR]]*Sklop1[[#This Row],[Okvirna količina]]</f>
        <v>0</v>
      </c>
      <c r="T19" s="82">
        <f>+Sklop1[[#This Row],[Končna cena/enoto mere (EUR) z DDV]]*Sklop1[[#This Row],[Okvirna količina]]</f>
        <v>0</v>
      </c>
      <c r="U19" s="92"/>
    </row>
    <row r="20" spans="1:21" s="55" customFormat="1" ht="36">
      <c r="A20" s="184" t="s">
        <v>6</v>
      </c>
      <c r="B20" s="566" t="s">
        <v>216</v>
      </c>
      <c r="C20" s="148" t="s">
        <v>113</v>
      </c>
      <c r="D20" s="148" t="s">
        <v>0</v>
      </c>
      <c r="E20" s="149"/>
      <c r="F20" s="150">
        <v>72</v>
      </c>
      <c r="G20" s="151" t="s">
        <v>0</v>
      </c>
      <c r="H2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0" s="284" t="str">
        <f>IF(Sklop1[[#This Row],[ZAHTEVANA SHEMA KAKOVOSTI]]&lt;&gt;"",Sklop1[[#This Row],[Preračunana masa/volumen/kos na enoto kg]],"")</f>
        <v/>
      </c>
      <c r="J20" s="285"/>
      <c r="K20" s="317"/>
      <c r="L20" s="317"/>
      <c r="M20" s="349" t="s">
        <v>113</v>
      </c>
      <c r="N20" s="132"/>
      <c r="O20" s="350" t="s">
        <v>113</v>
      </c>
      <c r="P20" s="89"/>
      <c r="Q20" s="82">
        <f>+Sklop1[[#This Row],[cena/enota brez DDV v EUR]]*Sklop1[[#This Row],[Stopnja DDV (%)]]</f>
        <v>0</v>
      </c>
      <c r="R20" s="82">
        <f>+Sklop1[[#This Row],[cena/enota brez DDV v EUR]]+Sklop1[[#This Row],[Davek (EUR)]]</f>
        <v>0</v>
      </c>
      <c r="S20" s="82">
        <f>+Sklop1[[#This Row],[cena/enota brez DDV v EUR]]*Sklop1[[#This Row],[Okvirna količina]]</f>
        <v>0</v>
      </c>
      <c r="T20" s="82">
        <f>+Sklop1[[#This Row],[Končna cena/enoto mere (EUR) z DDV]]*Sklop1[[#This Row],[Okvirna količina]]</f>
        <v>0</v>
      </c>
      <c r="U20" s="92"/>
    </row>
    <row r="21" spans="1:21" s="55" customFormat="1" ht="12">
      <c r="A21" s="184" t="s">
        <v>7</v>
      </c>
      <c r="B21" s="566" t="s">
        <v>233</v>
      </c>
      <c r="C21" s="148" t="s">
        <v>113</v>
      </c>
      <c r="D21" s="148" t="s">
        <v>0</v>
      </c>
      <c r="E21" s="149"/>
      <c r="F21" s="150">
        <v>70</v>
      </c>
      <c r="G21" s="151" t="s">
        <v>0</v>
      </c>
      <c r="H2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1" s="284" t="str">
        <f>IF(Sklop1[[#This Row],[ZAHTEVANA SHEMA KAKOVOSTI]]&lt;&gt;"",Sklop1[[#This Row],[Preračunana masa/volumen/kos na enoto kg]],"")</f>
        <v/>
      </c>
      <c r="J21" s="285"/>
      <c r="K21" s="317"/>
      <c r="L21" s="317"/>
      <c r="M21" s="349" t="s">
        <v>113</v>
      </c>
      <c r="N21" s="132"/>
      <c r="O21" s="350" t="s">
        <v>113</v>
      </c>
      <c r="P21" s="89"/>
      <c r="Q21" s="82">
        <f>+Sklop1[[#This Row],[cena/enota brez DDV v EUR]]*Sklop1[[#This Row],[Stopnja DDV (%)]]</f>
        <v>0</v>
      </c>
      <c r="R21" s="82">
        <f>+Sklop1[[#This Row],[cena/enota brez DDV v EUR]]+Sklop1[[#This Row],[Davek (EUR)]]</f>
        <v>0</v>
      </c>
      <c r="S21" s="82">
        <f>+Sklop1[[#This Row],[cena/enota brez DDV v EUR]]*Sklop1[[#This Row],[Okvirna količina]]</f>
        <v>0</v>
      </c>
      <c r="T21" s="82">
        <f>+Sklop1[[#This Row],[Končna cena/enoto mere (EUR) z DDV]]*Sklop1[[#This Row],[Okvirna količina]]</f>
        <v>0</v>
      </c>
      <c r="U21" s="92"/>
    </row>
    <row r="22" spans="1:21" s="55" customFormat="1" ht="12">
      <c r="A22" s="184" t="s">
        <v>8</v>
      </c>
      <c r="B22" s="208" t="s">
        <v>706</v>
      </c>
      <c r="C22" s="148" t="s">
        <v>113</v>
      </c>
      <c r="D22" s="148" t="s">
        <v>0</v>
      </c>
      <c r="E22" s="222" t="s">
        <v>339</v>
      </c>
      <c r="F22" s="223">
        <v>90</v>
      </c>
      <c r="G22" s="151" t="s">
        <v>0</v>
      </c>
      <c r="H2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176">
        <f>IF(Sklop1[[#This Row],[ZAHTEVANA SHEMA KAKOVOSTI]]&lt;&gt;"",Sklop1[[#This Row],[Preračunana masa/volumen/kos na enoto kg]],"")</f>
        <v>90</v>
      </c>
      <c r="J22" s="177"/>
      <c r="K22" s="178"/>
      <c r="L22" s="178"/>
      <c r="M22" s="349" t="s">
        <v>113</v>
      </c>
      <c r="N22" s="132"/>
      <c r="O22" s="350" t="s">
        <v>113</v>
      </c>
      <c r="P22" s="89"/>
      <c r="Q22" s="82">
        <f>+Sklop1[[#This Row],[cena/enota brez DDV v EUR]]*Sklop1[[#This Row],[Stopnja DDV (%)]]</f>
        <v>0</v>
      </c>
      <c r="R22" s="82">
        <f>+Sklop1[[#This Row],[cena/enota brez DDV v EUR]]+Sklop1[[#This Row],[Davek (EUR)]]</f>
        <v>0</v>
      </c>
      <c r="S22" s="82">
        <f>+Sklop1[[#This Row],[cena/enota brez DDV v EUR]]*Sklop1[[#This Row],[Okvirna količina]]</f>
        <v>0</v>
      </c>
      <c r="T22" s="82">
        <f>+Sklop1[[#This Row],[Končna cena/enoto mere (EUR) z DDV]]*Sklop1[[#This Row],[Okvirna količina]]</f>
        <v>0</v>
      </c>
      <c r="U22" s="92"/>
    </row>
    <row r="23" spans="1:21" s="55" customFormat="1" ht="12">
      <c r="A23" s="184" t="s">
        <v>9</v>
      </c>
      <c r="B23" s="208" t="s">
        <v>707</v>
      </c>
      <c r="C23" s="148" t="s">
        <v>113</v>
      </c>
      <c r="D23" s="148" t="s">
        <v>0</v>
      </c>
      <c r="E23" s="222" t="s">
        <v>188</v>
      </c>
      <c r="F23" s="223">
        <v>75</v>
      </c>
      <c r="G23" s="151" t="s">
        <v>0</v>
      </c>
      <c r="H2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3" s="176">
        <f>IF(Sklop1[[#This Row],[ZAHTEVANA SHEMA KAKOVOSTI]]&lt;&gt;"",Sklop1[[#This Row],[Preračunana masa/volumen/kos na enoto kg]],"")</f>
        <v>75</v>
      </c>
      <c r="J23" s="177"/>
      <c r="K23" s="178"/>
      <c r="L23" s="178"/>
      <c r="M23" s="349" t="s">
        <v>113</v>
      </c>
      <c r="N23" s="132"/>
      <c r="O23" s="350" t="s">
        <v>113</v>
      </c>
      <c r="P23" s="89"/>
      <c r="Q23" s="82">
        <f>+Sklop1[[#This Row],[cena/enota brez DDV v EUR]]*Sklop1[[#This Row],[Stopnja DDV (%)]]</f>
        <v>0</v>
      </c>
      <c r="R23" s="82">
        <f>+Sklop1[[#This Row],[cena/enota brez DDV v EUR]]+Sklop1[[#This Row],[Davek (EUR)]]</f>
        <v>0</v>
      </c>
      <c r="S23" s="82">
        <f>+Sklop1[[#This Row],[cena/enota brez DDV v EUR]]*Sklop1[[#This Row],[Okvirna količina]]</f>
        <v>0</v>
      </c>
      <c r="T23" s="82">
        <f>+Sklop1[[#This Row],[Končna cena/enoto mere (EUR) z DDV]]*Sklop1[[#This Row],[Okvirna količina]]</f>
        <v>0</v>
      </c>
      <c r="U23" s="92"/>
    </row>
    <row r="24" spans="1:21" s="55" customFormat="1" ht="12">
      <c r="A24" s="184" t="s">
        <v>10</v>
      </c>
      <c r="B24" s="208" t="s">
        <v>217</v>
      </c>
      <c r="C24" s="148" t="s">
        <v>113</v>
      </c>
      <c r="D24" s="148" t="s">
        <v>0</v>
      </c>
      <c r="E24" s="222"/>
      <c r="F24" s="223">
        <v>4</v>
      </c>
      <c r="G24" s="151" t="s">
        <v>0</v>
      </c>
      <c r="H2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4" s="176" t="str">
        <f>IF(Sklop1[[#This Row],[ZAHTEVANA SHEMA KAKOVOSTI]]&lt;&gt;"",Sklop1[[#This Row],[Preračunana masa/volumen/kos na enoto kg]],"")</f>
        <v/>
      </c>
      <c r="J24" s="177"/>
      <c r="K24" s="178"/>
      <c r="L24" s="178"/>
      <c r="M24" s="349" t="s">
        <v>113</v>
      </c>
      <c r="N24" s="132"/>
      <c r="O24" s="350" t="s">
        <v>113</v>
      </c>
      <c r="P24" s="89"/>
      <c r="Q24" s="82">
        <f>+Sklop1[[#This Row],[cena/enota brez DDV v EUR]]*Sklop1[[#This Row],[Stopnja DDV (%)]]</f>
        <v>0</v>
      </c>
      <c r="R24" s="82">
        <f>+Sklop1[[#This Row],[cena/enota brez DDV v EUR]]+Sklop1[[#This Row],[Davek (EUR)]]</f>
        <v>0</v>
      </c>
      <c r="S24" s="82">
        <f>+Sklop1[[#This Row],[cena/enota brez DDV v EUR]]*Sklop1[[#This Row],[Okvirna količina]]</f>
        <v>0</v>
      </c>
      <c r="T24" s="82">
        <f>+Sklop1[[#This Row],[Končna cena/enoto mere (EUR) z DDV]]*Sklop1[[#This Row],[Okvirna količina]]</f>
        <v>0</v>
      </c>
      <c r="U24" s="92"/>
    </row>
    <row r="25" spans="1:21" s="55" customFormat="1" ht="12">
      <c r="A25" s="184" t="s">
        <v>11</v>
      </c>
      <c r="B25" s="208" t="s">
        <v>719</v>
      </c>
      <c r="C25" s="148" t="s">
        <v>113</v>
      </c>
      <c r="D25" s="148" t="s">
        <v>0</v>
      </c>
      <c r="E25" s="222"/>
      <c r="F25" s="223">
        <v>80</v>
      </c>
      <c r="G25" s="151" t="s">
        <v>0</v>
      </c>
      <c r="H2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176" t="str">
        <f>IF(Sklop1[[#This Row],[ZAHTEVANA SHEMA KAKOVOSTI]]&lt;&gt;"",Sklop1[[#This Row],[Preračunana masa/volumen/kos na enoto kg]],"")</f>
        <v/>
      </c>
      <c r="J25" s="177"/>
      <c r="K25" s="178"/>
      <c r="L25" s="178"/>
      <c r="M25" s="349" t="s">
        <v>113</v>
      </c>
      <c r="N25" s="132"/>
      <c r="O25" s="350" t="s">
        <v>113</v>
      </c>
      <c r="P25" s="89"/>
      <c r="Q25" s="82">
        <f>+Sklop1[[#This Row],[cena/enota brez DDV v EUR]]*Sklop1[[#This Row],[Stopnja DDV (%)]]</f>
        <v>0</v>
      </c>
      <c r="R25" s="82">
        <f>+Sklop1[[#This Row],[cena/enota brez DDV v EUR]]+Sklop1[[#This Row],[Davek (EUR)]]</f>
        <v>0</v>
      </c>
      <c r="S25" s="82">
        <f>+Sklop1[[#This Row],[cena/enota brez DDV v EUR]]*Sklop1[[#This Row],[Okvirna količina]]</f>
        <v>0</v>
      </c>
      <c r="T25" s="82">
        <f>+Sklop1[[#This Row],[Končna cena/enoto mere (EUR) z DDV]]*Sklop1[[#This Row],[Okvirna količina]]</f>
        <v>0</v>
      </c>
      <c r="U25" s="92"/>
    </row>
    <row r="26" spans="1:21" s="55" customFormat="1" ht="12">
      <c r="A26" s="184" t="s">
        <v>12</v>
      </c>
      <c r="B26" s="208" t="s">
        <v>218</v>
      </c>
      <c r="C26" s="148" t="s">
        <v>113</v>
      </c>
      <c r="D26" s="148" t="s">
        <v>0</v>
      </c>
      <c r="E26" s="222"/>
      <c r="F26" s="223">
        <v>37</v>
      </c>
      <c r="G26" s="151" t="s">
        <v>0</v>
      </c>
      <c r="H2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</v>
      </c>
      <c r="I26" s="176" t="str">
        <f>IF(Sklop1[[#This Row],[ZAHTEVANA SHEMA KAKOVOSTI]]&lt;&gt;"",Sklop1[[#This Row],[Preračunana masa/volumen/kos na enoto kg]],"")</f>
        <v/>
      </c>
      <c r="J26" s="177"/>
      <c r="K26" s="178"/>
      <c r="L26" s="178"/>
      <c r="M26" s="349" t="s">
        <v>113</v>
      </c>
      <c r="N26" s="132"/>
      <c r="O26" s="350" t="s">
        <v>113</v>
      </c>
      <c r="P26" s="89"/>
      <c r="Q26" s="82">
        <f>+Sklop1[[#This Row],[cena/enota brez DDV v EUR]]*Sklop1[[#This Row],[Stopnja DDV (%)]]</f>
        <v>0</v>
      </c>
      <c r="R26" s="82">
        <f>+Sklop1[[#This Row],[cena/enota brez DDV v EUR]]+Sklop1[[#This Row],[Davek (EUR)]]</f>
        <v>0</v>
      </c>
      <c r="S26" s="82">
        <f>+Sklop1[[#This Row],[cena/enota brez DDV v EUR]]*Sklop1[[#This Row],[Okvirna količina]]</f>
        <v>0</v>
      </c>
      <c r="T26" s="82">
        <f>+Sklop1[[#This Row],[Končna cena/enoto mere (EUR) z DDV]]*Sklop1[[#This Row],[Okvirna količina]]</f>
        <v>0</v>
      </c>
      <c r="U26" s="92"/>
    </row>
    <row r="27" spans="1:21" s="55" customFormat="1" ht="12">
      <c r="A27" s="184" t="s">
        <v>13</v>
      </c>
      <c r="B27" s="320" t="s">
        <v>810</v>
      </c>
      <c r="C27" s="148" t="s">
        <v>113</v>
      </c>
      <c r="D27" s="148" t="s">
        <v>0</v>
      </c>
      <c r="E27" s="222"/>
      <c r="F27" s="223">
        <v>3</v>
      </c>
      <c r="G27" s="151" t="s">
        <v>0</v>
      </c>
      <c r="H2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27" s="284" t="str">
        <f>IF(Sklop1[[#This Row],[ZAHTEVANA SHEMA KAKOVOSTI]]&lt;&gt;"",Sklop1[[#This Row],[Preračunana masa/volumen/kos na enoto kg]],"")</f>
        <v/>
      </c>
      <c r="J27" s="285"/>
      <c r="K27" s="317"/>
      <c r="L27" s="317"/>
      <c r="M27" s="349" t="s">
        <v>113</v>
      </c>
      <c r="N27" s="132"/>
      <c r="O27" s="350" t="s">
        <v>113</v>
      </c>
      <c r="P27" s="89"/>
      <c r="Q27" s="82">
        <f>+Sklop1[[#This Row],[cena/enota brez DDV v EUR]]*Sklop1[[#This Row],[Stopnja DDV (%)]]</f>
        <v>0</v>
      </c>
      <c r="R27" s="82">
        <f>+Sklop1[[#This Row],[cena/enota brez DDV v EUR]]+Sklop1[[#This Row],[Davek (EUR)]]</f>
        <v>0</v>
      </c>
      <c r="S27" s="82">
        <f>+Sklop1[[#This Row],[cena/enota brez DDV v EUR]]*Sklop1[[#This Row],[Okvirna količina]]</f>
        <v>0</v>
      </c>
      <c r="T27" s="82">
        <f>+Sklop1[[#This Row],[Končna cena/enoto mere (EUR) z DDV]]*Sklop1[[#This Row],[Okvirna količina]]</f>
        <v>0</v>
      </c>
      <c r="U27" s="92"/>
    </row>
    <row r="28" spans="1:21" s="55" customFormat="1" ht="36">
      <c r="A28" s="184" t="s">
        <v>14</v>
      </c>
      <c r="B28" s="208" t="s">
        <v>736</v>
      </c>
      <c r="C28" s="148" t="s">
        <v>113</v>
      </c>
      <c r="D28" s="406" t="s">
        <v>0</v>
      </c>
      <c r="E28" s="222" t="s">
        <v>188</v>
      </c>
      <c r="F28" s="223">
        <v>8</v>
      </c>
      <c r="G28" s="151" t="s">
        <v>0</v>
      </c>
      <c r="H2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176">
        <f>IF(Sklop1[[#This Row],[ZAHTEVANA SHEMA KAKOVOSTI]]&lt;&gt;"",Sklop1[[#This Row],[Preračunana masa/volumen/kos na enoto kg]],"")</f>
        <v>8</v>
      </c>
      <c r="J28" s="177"/>
      <c r="K28" s="178"/>
      <c r="L28" s="178"/>
      <c r="M28" s="349" t="s">
        <v>113</v>
      </c>
      <c r="N28" s="132"/>
      <c r="O28" s="350" t="s">
        <v>113</v>
      </c>
      <c r="P28" s="89"/>
      <c r="Q28" s="82">
        <f>+Sklop1[[#This Row],[cena/enota brez DDV v EUR]]*Sklop1[[#This Row],[Stopnja DDV (%)]]</f>
        <v>0</v>
      </c>
      <c r="R28" s="82">
        <f>+Sklop1[[#This Row],[cena/enota brez DDV v EUR]]+Sklop1[[#This Row],[Davek (EUR)]]</f>
        <v>0</v>
      </c>
      <c r="S28" s="82">
        <f>+Sklop1[[#This Row],[cena/enota brez DDV v EUR]]*Sklop1[[#This Row],[Okvirna količina]]</f>
        <v>0</v>
      </c>
      <c r="T28" s="82">
        <f>+Sklop1[[#This Row],[Končna cena/enoto mere (EUR) z DDV]]*Sklop1[[#This Row],[Okvirna količina]]</f>
        <v>0</v>
      </c>
      <c r="U28" s="92"/>
    </row>
    <row r="29" spans="1:21" s="55" customFormat="1" ht="36">
      <c r="A29" s="184" t="s">
        <v>15</v>
      </c>
      <c r="B29" s="208" t="s">
        <v>735</v>
      </c>
      <c r="C29" s="148" t="s">
        <v>113</v>
      </c>
      <c r="D29" s="406" t="s">
        <v>0</v>
      </c>
      <c r="E29" s="222" t="s">
        <v>188</v>
      </c>
      <c r="F29" s="223">
        <v>327</v>
      </c>
      <c r="G29" s="151" t="s">
        <v>0</v>
      </c>
      <c r="H2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327</v>
      </c>
      <c r="I29" s="176">
        <f>IF(Sklop1[[#This Row],[ZAHTEVANA SHEMA KAKOVOSTI]]&lt;&gt;"",Sklop1[[#This Row],[Preračunana masa/volumen/kos na enoto kg]],"")</f>
        <v>327</v>
      </c>
      <c r="J29" s="177"/>
      <c r="K29" s="178"/>
      <c r="L29" s="178"/>
      <c r="M29" s="349" t="s">
        <v>113</v>
      </c>
      <c r="N29" s="132"/>
      <c r="O29" s="350" t="s">
        <v>113</v>
      </c>
      <c r="P29" s="89"/>
      <c r="Q29" s="82">
        <f>+Sklop1[[#This Row],[cena/enota brez DDV v EUR]]*Sklop1[[#This Row],[Stopnja DDV (%)]]</f>
        <v>0</v>
      </c>
      <c r="R29" s="82">
        <f>+Sklop1[[#This Row],[cena/enota brez DDV v EUR]]+Sklop1[[#This Row],[Davek (EUR)]]</f>
        <v>0</v>
      </c>
      <c r="S29" s="82">
        <f>+Sklop1[[#This Row],[cena/enota brez DDV v EUR]]*Sklop1[[#This Row],[Okvirna količina]]</f>
        <v>0</v>
      </c>
      <c r="T29" s="82">
        <f>+Sklop1[[#This Row],[Končna cena/enoto mere (EUR) z DDV]]*Sklop1[[#This Row],[Okvirna količina]]</f>
        <v>0</v>
      </c>
      <c r="U29" s="92"/>
    </row>
    <row r="30" spans="1:21" s="55" customFormat="1" ht="24">
      <c r="A30" s="184" t="s">
        <v>16</v>
      </c>
      <c r="B30" s="208" t="s">
        <v>219</v>
      </c>
      <c r="C30" s="148" t="s">
        <v>113</v>
      </c>
      <c r="D30" s="148" t="s">
        <v>0</v>
      </c>
      <c r="E30" s="222"/>
      <c r="F30" s="223">
        <v>134</v>
      </c>
      <c r="G30" s="151" t="s">
        <v>0</v>
      </c>
      <c r="H3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</v>
      </c>
      <c r="I30" s="176" t="str">
        <f>IF(Sklop1[[#This Row],[ZAHTEVANA SHEMA KAKOVOSTI]]&lt;&gt;"",Sklop1[[#This Row],[Preračunana masa/volumen/kos na enoto kg]],"")</f>
        <v/>
      </c>
      <c r="J30" s="177"/>
      <c r="K30" s="178"/>
      <c r="L30" s="178"/>
      <c r="M30" s="349" t="s">
        <v>113</v>
      </c>
      <c r="N30" s="132"/>
      <c r="O30" s="350" t="s">
        <v>113</v>
      </c>
      <c r="P30" s="89"/>
      <c r="Q30" s="82">
        <f>+Sklop1[[#This Row],[cena/enota brez DDV v EUR]]*Sklop1[[#This Row],[Stopnja DDV (%)]]</f>
        <v>0</v>
      </c>
      <c r="R30" s="82">
        <f>+Sklop1[[#This Row],[cena/enota brez DDV v EUR]]+Sklop1[[#This Row],[Davek (EUR)]]</f>
        <v>0</v>
      </c>
      <c r="S30" s="82">
        <f>+Sklop1[[#This Row],[cena/enota brez DDV v EUR]]*Sklop1[[#This Row],[Okvirna količina]]</f>
        <v>0</v>
      </c>
      <c r="T30" s="82">
        <f>+Sklop1[[#This Row],[Končna cena/enoto mere (EUR) z DDV]]*Sklop1[[#This Row],[Okvirna količina]]</f>
        <v>0</v>
      </c>
      <c r="U30" s="92"/>
    </row>
    <row r="31" spans="1:21" s="55" customFormat="1" ht="24">
      <c r="A31" s="184" t="s">
        <v>17</v>
      </c>
      <c r="B31" s="208" t="s">
        <v>234</v>
      </c>
      <c r="C31" s="148" t="s">
        <v>113</v>
      </c>
      <c r="D31" s="148" t="s">
        <v>0</v>
      </c>
      <c r="E31" s="222" t="s">
        <v>188</v>
      </c>
      <c r="F31" s="223">
        <v>520</v>
      </c>
      <c r="G31" s="151" t="s">
        <v>0</v>
      </c>
      <c r="H3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1" s="176">
        <f>IF(Sklop1[[#This Row],[ZAHTEVANA SHEMA KAKOVOSTI]]&lt;&gt;"",Sklop1[[#This Row],[Preračunana masa/volumen/kos na enoto kg]],"")</f>
        <v>520</v>
      </c>
      <c r="J31" s="177"/>
      <c r="K31" s="178"/>
      <c r="L31" s="178"/>
      <c r="M31" s="349" t="s">
        <v>113</v>
      </c>
      <c r="N31" s="132"/>
      <c r="O31" s="350" t="s">
        <v>113</v>
      </c>
      <c r="P31" s="89"/>
      <c r="Q31" s="82">
        <f>+Sklop1[[#This Row],[cena/enota brez DDV v EUR]]*Sklop1[[#This Row],[Stopnja DDV (%)]]</f>
        <v>0</v>
      </c>
      <c r="R31" s="82">
        <f>+Sklop1[[#This Row],[cena/enota brez DDV v EUR]]+Sklop1[[#This Row],[Davek (EUR)]]</f>
        <v>0</v>
      </c>
      <c r="S31" s="82">
        <f>+Sklop1[[#This Row],[cena/enota brez DDV v EUR]]*Sklop1[[#This Row],[Okvirna količina]]</f>
        <v>0</v>
      </c>
      <c r="T31" s="82">
        <f>+Sklop1[[#This Row],[Končna cena/enoto mere (EUR) z DDV]]*Sklop1[[#This Row],[Okvirna količina]]</f>
        <v>0</v>
      </c>
      <c r="U31" s="92"/>
    </row>
    <row r="32" spans="1:21" s="55" customFormat="1" ht="12">
      <c r="A32" s="184" t="s">
        <v>18</v>
      </c>
      <c r="B32" s="320" t="s">
        <v>235</v>
      </c>
      <c r="C32" s="148" t="s">
        <v>113</v>
      </c>
      <c r="D32" s="148" t="s">
        <v>0</v>
      </c>
      <c r="E32" s="222"/>
      <c r="F32" s="223">
        <v>17</v>
      </c>
      <c r="G32" s="151" t="s">
        <v>0</v>
      </c>
      <c r="H3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32" s="284" t="str">
        <f>IF(Sklop1[[#This Row],[ZAHTEVANA SHEMA KAKOVOSTI]]&lt;&gt;"",Sklop1[[#This Row],[Preračunana masa/volumen/kos na enoto kg]],"")</f>
        <v/>
      </c>
      <c r="J32" s="285"/>
      <c r="K32" s="317"/>
      <c r="L32" s="317"/>
      <c r="M32" s="526" t="s">
        <v>113</v>
      </c>
      <c r="N32" s="286"/>
      <c r="O32" s="528" t="s">
        <v>113</v>
      </c>
      <c r="P32" s="287"/>
      <c r="Q32" s="288">
        <f>+Sklop1[[#This Row],[cena/enota brez DDV v EUR]]*Sklop1[[#This Row],[Stopnja DDV (%)]]</f>
        <v>0</v>
      </c>
      <c r="R32" s="288">
        <f>+Sklop1[[#This Row],[cena/enota brez DDV v EUR]]+Sklop1[[#This Row],[Davek (EUR)]]</f>
        <v>0</v>
      </c>
      <c r="S32" s="288">
        <f>+Sklop1[[#This Row],[cena/enota brez DDV v EUR]]*Sklop1[[#This Row],[Okvirna količina]]</f>
        <v>0</v>
      </c>
      <c r="T32" s="289">
        <f>+Sklop1[[#This Row],[Končna cena/enoto mere (EUR) z DDV]]*Sklop1[[#This Row],[Okvirna količina]]</f>
        <v>0</v>
      </c>
      <c r="U32" s="570"/>
    </row>
    <row r="33" spans="1:21" s="55" customFormat="1" ht="12">
      <c r="A33" s="184" t="s">
        <v>19</v>
      </c>
      <c r="B33" s="568" t="s">
        <v>807</v>
      </c>
      <c r="C33" s="564" t="s">
        <v>113</v>
      </c>
      <c r="D33" s="393" t="s">
        <v>0</v>
      </c>
      <c r="E33" s="394"/>
      <c r="F33" s="395">
        <v>25</v>
      </c>
      <c r="G33" s="396" t="s">
        <v>0</v>
      </c>
      <c r="H33" s="49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487" t="str">
        <f>IF(Sklop1[[#This Row],[ZAHTEVANA SHEMA KAKOVOSTI]]&lt;&gt;"",Sklop1[[#This Row],[Preračunana masa/volumen/kos na enoto kg]],"")</f>
        <v/>
      </c>
      <c r="J33" s="488"/>
      <c r="K33" s="489"/>
      <c r="L33" s="489"/>
      <c r="M33" s="526" t="s">
        <v>113</v>
      </c>
      <c r="N33" s="286"/>
      <c r="O33" s="528" t="s">
        <v>113</v>
      </c>
      <c r="P33" s="287"/>
      <c r="Q33" s="504">
        <f>+Sklop1[[#This Row],[cena/enota brez DDV v EUR]]*Sklop1[[#This Row],[Stopnja DDV (%)]]</f>
        <v>0</v>
      </c>
      <c r="R33" s="504">
        <f>+Sklop1[[#This Row],[cena/enota brez DDV v EUR]]+Sklop1[[#This Row],[Davek (EUR)]]</f>
        <v>0</v>
      </c>
      <c r="S33" s="504">
        <f>+Sklop1[[#This Row],[cena/enota brez DDV v EUR]]*Sklop1[[#This Row],[Okvirna količina]]</f>
        <v>0</v>
      </c>
      <c r="T33" s="504">
        <f>+Sklop1[[#This Row],[Končna cena/enoto mere (EUR) z DDV]]*Sklop1[[#This Row],[Okvirna količina]]</f>
        <v>0</v>
      </c>
      <c r="U33" s="455"/>
    </row>
    <row r="34" spans="1:21" s="55" customFormat="1" ht="12">
      <c r="A34" s="184" t="s">
        <v>20</v>
      </c>
      <c r="B34" s="208" t="s">
        <v>220</v>
      </c>
      <c r="C34" s="148">
        <v>420</v>
      </c>
      <c r="D34" s="148" t="s">
        <v>110</v>
      </c>
      <c r="E34" s="222"/>
      <c r="F34" s="223">
        <v>58</v>
      </c>
      <c r="G34" s="151" t="s">
        <v>194</v>
      </c>
      <c r="H3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24.36</v>
      </c>
      <c r="I34" s="176" t="str">
        <f>IF(Sklop1[[#This Row],[ZAHTEVANA SHEMA KAKOVOSTI]]&lt;&gt;"",Sklop1[[#This Row],[Preračunana masa/volumen/kos na enoto kg]],"")</f>
        <v/>
      </c>
      <c r="J34" s="177"/>
      <c r="K34" s="178"/>
      <c r="L34" s="178"/>
      <c r="M34" s="349" t="s">
        <v>113</v>
      </c>
      <c r="N34" s="132"/>
      <c r="O34" s="350" t="s">
        <v>113</v>
      </c>
      <c r="P34" s="89"/>
      <c r="Q34" s="82">
        <f>+Sklop1[[#This Row],[cena/enota brez DDV v EUR]]*Sklop1[[#This Row],[Stopnja DDV (%)]]</f>
        <v>0</v>
      </c>
      <c r="R34" s="82">
        <f>+Sklop1[[#This Row],[cena/enota brez DDV v EUR]]+Sklop1[[#This Row],[Davek (EUR)]]</f>
        <v>0</v>
      </c>
      <c r="S34" s="82">
        <f>+Sklop1[[#This Row],[cena/enota brez DDV v EUR]]*Sklop1[[#This Row],[Okvirna količina]]</f>
        <v>0</v>
      </c>
      <c r="T34" s="82">
        <f>+Sklop1[[#This Row],[Končna cena/enoto mere (EUR) z DDV]]*Sklop1[[#This Row],[Okvirna količina]]</f>
        <v>0</v>
      </c>
      <c r="U34" s="92"/>
    </row>
    <row r="35" spans="1:21" s="55" customFormat="1" ht="24">
      <c r="A35" s="184" t="s">
        <v>21</v>
      </c>
      <c r="B35" s="208" t="s">
        <v>221</v>
      </c>
      <c r="C35" s="148" t="s">
        <v>113</v>
      </c>
      <c r="D35" s="148" t="s">
        <v>0</v>
      </c>
      <c r="E35" s="222"/>
      <c r="F35" s="223">
        <v>40</v>
      </c>
      <c r="G35" s="151" t="s">
        <v>0</v>
      </c>
      <c r="H3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176" t="str">
        <f>IF(Sklop1[[#This Row],[ZAHTEVANA SHEMA KAKOVOSTI]]&lt;&gt;"",Sklop1[[#This Row],[Preračunana masa/volumen/kos na enoto kg]],"")</f>
        <v/>
      </c>
      <c r="J35" s="177"/>
      <c r="K35" s="178"/>
      <c r="L35" s="178"/>
      <c r="M35" s="349" t="s">
        <v>113</v>
      </c>
      <c r="N35" s="132"/>
      <c r="O35" s="350" t="s">
        <v>113</v>
      </c>
      <c r="P35" s="89"/>
      <c r="Q35" s="82">
        <f>+Sklop1[[#This Row],[cena/enota brez DDV v EUR]]*Sklop1[[#This Row],[Stopnja DDV (%)]]</f>
        <v>0</v>
      </c>
      <c r="R35" s="82">
        <f>+Sklop1[[#This Row],[cena/enota brez DDV v EUR]]+Sklop1[[#This Row],[Davek (EUR)]]</f>
        <v>0</v>
      </c>
      <c r="S35" s="82">
        <f>+Sklop1[[#This Row],[cena/enota brez DDV v EUR]]*Sklop1[[#This Row],[Okvirna količina]]</f>
        <v>0</v>
      </c>
      <c r="T35" s="82">
        <f>+Sklop1[[#This Row],[Končna cena/enoto mere (EUR) z DDV]]*Sklop1[[#This Row],[Okvirna količina]]</f>
        <v>0</v>
      </c>
      <c r="U35" s="92"/>
    </row>
    <row r="36" spans="1:21" s="55" customFormat="1" ht="48">
      <c r="A36" s="184" t="s">
        <v>22</v>
      </c>
      <c r="B36" s="208" t="s">
        <v>236</v>
      </c>
      <c r="C36" s="148" t="s">
        <v>113</v>
      </c>
      <c r="D36" s="148" t="s">
        <v>0</v>
      </c>
      <c r="E36" s="222"/>
      <c r="F36" s="223">
        <v>51</v>
      </c>
      <c r="G36" s="151" t="s">
        <v>0</v>
      </c>
      <c r="H3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36" s="176" t="str">
        <f>IF(Sklop1[[#This Row],[ZAHTEVANA SHEMA KAKOVOSTI]]&lt;&gt;"",Sklop1[[#This Row],[Preračunana masa/volumen/kos na enoto kg]],"")</f>
        <v/>
      </c>
      <c r="J36" s="177"/>
      <c r="K36" s="178"/>
      <c r="L36" s="178"/>
      <c r="M36" s="349" t="s">
        <v>113</v>
      </c>
      <c r="N36" s="132"/>
      <c r="O36" s="350" t="s">
        <v>113</v>
      </c>
      <c r="P36" s="89"/>
      <c r="Q36" s="82">
        <f>+Sklop1[[#This Row],[cena/enota brez DDV v EUR]]*Sklop1[[#This Row],[Stopnja DDV (%)]]</f>
        <v>0</v>
      </c>
      <c r="R36" s="82">
        <f>+Sklop1[[#This Row],[cena/enota brez DDV v EUR]]+Sklop1[[#This Row],[Davek (EUR)]]</f>
        <v>0</v>
      </c>
      <c r="S36" s="82">
        <f>+Sklop1[[#This Row],[cena/enota brez DDV v EUR]]*Sklop1[[#This Row],[Okvirna količina]]</f>
        <v>0</v>
      </c>
      <c r="T36" s="82">
        <f>+Sklop1[[#This Row],[Končna cena/enoto mere (EUR) z DDV]]*Sklop1[[#This Row],[Okvirna količina]]</f>
        <v>0</v>
      </c>
      <c r="U36" s="92"/>
    </row>
    <row r="37" spans="1:21" s="55" customFormat="1" ht="36">
      <c r="A37" s="184" t="s">
        <v>23</v>
      </c>
      <c r="B37" s="208" t="s">
        <v>222</v>
      </c>
      <c r="C37" s="148" t="s">
        <v>113</v>
      </c>
      <c r="D37" s="148" t="s">
        <v>0</v>
      </c>
      <c r="E37" s="222"/>
      <c r="F37" s="223">
        <v>30</v>
      </c>
      <c r="G37" s="151" t="s">
        <v>0</v>
      </c>
      <c r="H3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176" t="str">
        <f>IF(Sklop1[[#This Row],[ZAHTEVANA SHEMA KAKOVOSTI]]&lt;&gt;"",Sklop1[[#This Row],[Preračunana masa/volumen/kos na enoto kg]],"")</f>
        <v/>
      </c>
      <c r="J37" s="177"/>
      <c r="K37" s="178"/>
      <c r="L37" s="178"/>
      <c r="M37" s="349" t="s">
        <v>113</v>
      </c>
      <c r="N37" s="132"/>
      <c r="O37" s="350" t="s">
        <v>113</v>
      </c>
      <c r="P37" s="89"/>
      <c r="Q37" s="82">
        <f>+Sklop1[[#This Row],[cena/enota brez DDV v EUR]]*Sklop1[[#This Row],[Stopnja DDV (%)]]</f>
        <v>0</v>
      </c>
      <c r="R37" s="82">
        <f>+Sklop1[[#This Row],[cena/enota brez DDV v EUR]]+Sklop1[[#This Row],[Davek (EUR)]]</f>
        <v>0</v>
      </c>
      <c r="S37" s="82">
        <f>+Sklop1[[#This Row],[cena/enota brez DDV v EUR]]*Sklop1[[#This Row],[Okvirna količina]]</f>
        <v>0</v>
      </c>
      <c r="T37" s="82">
        <f>+Sklop1[[#This Row],[Končna cena/enoto mere (EUR) z DDV]]*Sklop1[[#This Row],[Okvirna količina]]</f>
        <v>0</v>
      </c>
      <c r="U37" s="92"/>
    </row>
    <row r="38" spans="1:21" s="55" customFormat="1" ht="24">
      <c r="A38" s="184" t="s">
        <v>24</v>
      </c>
      <c r="B38" s="208" t="s">
        <v>223</v>
      </c>
      <c r="C38" s="148" t="s">
        <v>113</v>
      </c>
      <c r="D38" s="148" t="s">
        <v>0</v>
      </c>
      <c r="E38" s="222"/>
      <c r="F38" s="223">
        <v>17</v>
      </c>
      <c r="G38" s="151" t="s">
        <v>0</v>
      </c>
      <c r="H3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38" s="176" t="str">
        <f>IF(Sklop1[[#This Row],[ZAHTEVANA SHEMA KAKOVOSTI]]&lt;&gt;"",Sklop1[[#This Row],[Preračunana masa/volumen/kos na enoto kg]],"")</f>
        <v/>
      </c>
      <c r="J38" s="177"/>
      <c r="K38" s="178"/>
      <c r="L38" s="178"/>
      <c r="M38" s="349" t="s">
        <v>113</v>
      </c>
      <c r="N38" s="132"/>
      <c r="O38" s="350" t="s">
        <v>113</v>
      </c>
      <c r="P38" s="89"/>
      <c r="Q38" s="82">
        <f>+Sklop1[[#This Row],[cena/enota brez DDV v EUR]]*Sklop1[[#This Row],[Stopnja DDV (%)]]</f>
        <v>0</v>
      </c>
      <c r="R38" s="82">
        <f>+Sklop1[[#This Row],[cena/enota brez DDV v EUR]]+Sklop1[[#This Row],[Davek (EUR)]]</f>
        <v>0</v>
      </c>
      <c r="S38" s="82">
        <f>+Sklop1[[#This Row],[cena/enota brez DDV v EUR]]*Sklop1[[#This Row],[Okvirna količina]]</f>
        <v>0</v>
      </c>
      <c r="T38" s="82">
        <f>+Sklop1[[#This Row],[Končna cena/enoto mere (EUR) z DDV]]*Sklop1[[#This Row],[Okvirna količina]]</f>
        <v>0</v>
      </c>
      <c r="U38" s="92"/>
    </row>
    <row r="39" spans="1:21" s="55" customFormat="1" ht="12">
      <c r="A39" s="184" t="s">
        <v>25</v>
      </c>
      <c r="B39" s="208" t="s">
        <v>224</v>
      </c>
      <c r="C39" s="148" t="s">
        <v>113</v>
      </c>
      <c r="D39" s="148" t="s">
        <v>0</v>
      </c>
      <c r="E39" s="222"/>
      <c r="F39" s="223">
        <v>2</v>
      </c>
      <c r="G39" s="151" t="s">
        <v>0</v>
      </c>
      <c r="H3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176" t="str">
        <f>IF(Sklop1[[#This Row],[ZAHTEVANA SHEMA KAKOVOSTI]]&lt;&gt;"",Sklop1[[#This Row],[Preračunana masa/volumen/kos na enoto kg]],"")</f>
        <v/>
      </c>
      <c r="J39" s="177"/>
      <c r="K39" s="178"/>
      <c r="L39" s="178"/>
      <c r="M39" s="349" t="s">
        <v>113</v>
      </c>
      <c r="N39" s="132"/>
      <c r="O39" s="350" t="s">
        <v>113</v>
      </c>
      <c r="P39" s="89"/>
      <c r="Q39" s="82">
        <f>+Sklop1[[#This Row],[cena/enota brez DDV v EUR]]*Sklop1[[#This Row],[Stopnja DDV (%)]]</f>
        <v>0</v>
      </c>
      <c r="R39" s="82">
        <f>+Sklop1[[#This Row],[cena/enota brez DDV v EUR]]+Sklop1[[#This Row],[Davek (EUR)]]</f>
        <v>0</v>
      </c>
      <c r="S39" s="82">
        <f>+Sklop1[[#This Row],[cena/enota brez DDV v EUR]]*Sklop1[[#This Row],[Okvirna količina]]</f>
        <v>0</v>
      </c>
      <c r="T39" s="82">
        <f>+Sklop1[[#This Row],[Končna cena/enoto mere (EUR) z DDV]]*Sklop1[[#This Row],[Okvirna količina]]</f>
        <v>0</v>
      </c>
      <c r="U39" s="92"/>
    </row>
    <row r="40" spans="1:21" s="55" customFormat="1" ht="24">
      <c r="A40" s="184" t="s">
        <v>26</v>
      </c>
      <c r="B40" s="208" t="s">
        <v>225</v>
      </c>
      <c r="C40" s="148" t="s">
        <v>113</v>
      </c>
      <c r="D40" s="148" t="s">
        <v>0</v>
      </c>
      <c r="E40" s="222"/>
      <c r="F40" s="223">
        <v>94</v>
      </c>
      <c r="G40" s="151" t="s">
        <v>0</v>
      </c>
      <c r="H40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94</v>
      </c>
      <c r="I40" s="176" t="str">
        <f>IF(Sklop1[[#This Row],[ZAHTEVANA SHEMA KAKOVOSTI]]&lt;&gt;"",Sklop1[[#This Row],[Preračunana masa/volumen/kos na enoto kg]],"")</f>
        <v/>
      </c>
      <c r="J40" s="177"/>
      <c r="K40" s="178"/>
      <c r="L40" s="178"/>
      <c r="M40" s="349" t="s">
        <v>113</v>
      </c>
      <c r="N40" s="132"/>
      <c r="O40" s="350" t="s">
        <v>113</v>
      </c>
      <c r="P40" s="89"/>
      <c r="Q40" s="82">
        <f>+Sklop1[[#This Row],[cena/enota brez DDV v EUR]]*Sklop1[[#This Row],[Stopnja DDV (%)]]</f>
        <v>0</v>
      </c>
      <c r="R40" s="82">
        <f>+Sklop1[[#This Row],[cena/enota brez DDV v EUR]]+Sklop1[[#This Row],[Davek (EUR)]]</f>
        <v>0</v>
      </c>
      <c r="S40" s="82">
        <f>+Sklop1[[#This Row],[cena/enota brez DDV v EUR]]*Sklop1[[#This Row],[Okvirna količina]]</f>
        <v>0</v>
      </c>
      <c r="T40" s="82">
        <f>+Sklop1[[#This Row],[Končna cena/enoto mere (EUR) z DDV]]*Sklop1[[#This Row],[Okvirna količina]]</f>
        <v>0</v>
      </c>
      <c r="U40" s="92"/>
    </row>
    <row r="41" spans="1:21" s="55" customFormat="1" ht="24">
      <c r="A41" s="184" t="s">
        <v>27</v>
      </c>
      <c r="B41" s="208" t="s">
        <v>811</v>
      </c>
      <c r="C41" s="148" t="s">
        <v>113</v>
      </c>
      <c r="D41" s="148" t="s">
        <v>0</v>
      </c>
      <c r="E41" s="222"/>
      <c r="F41" s="223">
        <v>13</v>
      </c>
      <c r="G41" s="151" t="s">
        <v>0</v>
      </c>
      <c r="H41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41" s="176" t="str">
        <f>IF(Sklop1[[#This Row],[ZAHTEVANA SHEMA KAKOVOSTI]]&lt;&gt;"",Sklop1[[#This Row],[Preračunana masa/volumen/kos na enoto kg]],"")</f>
        <v/>
      </c>
      <c r="J41" s="177"/>
      <c r="K41" s="178"/>
      <c r="L41" s="178"/>
      <c r="M41" s="349" t="s">
        <v>113</v>
      </c>
      <c r="N41" s="132"/>
      <c r="O41" s="350" t="s">
        <v>113</v>
      </c>
      <c r="P41" s="89"/>
      <c r="Q41" s="82">
        <f>+Sklop1[[#This Row],[cena/enota brez DDV v EUR]]*Sklop1[[#This Row],[Stopnja DDV (%)]]</f>
        <v>0</v>
      </c>
      <c r="R41" s="82">
        <f>+Sklop1[[#This Row],[cena/enota brez DDV v EUR]]+Sklop1[[#This Row],[Davek (EUR)]]</f>
        <v>0</v>
      </c>
      <c r="S41" s="82">
        <f>+Sklop1[[#This Row],[cena/enota brez DDV v EUR]]*Sklop1[[#This Row],[Okvirna količina]]</f>
        <v>0</v>
      </c>
      <c r="T41" s="82">
        <f>+Sklop1[[#This Row],[Končna cena/enoto mere (EUR) z DDV]]*Sklop1[[#This Row],[Okvirna količina]]</f>
        <v>0</v>
      </c>
      <c r="U41" s="92"/>
    </row>
    <row r="42" spans="1:21" s="55" customFormat="1" ht="24">
      <c r="A42" s="184" t="s">
        <v>28</v>
      </c>
      <c r="B42" s="208" t="s">
        <v>237</v>
      </c>
      <c r="C42" s="148" t="s">
        <v>113</v>
      </c>
      <c r="D42" s="148" t="s">
        <v>0</v>
      </c>
      <c r="E42" s="222"/>
      <c r="F42" s="223">
        <v>13</v>
      </c>
      <c r="G42" s="151" t="s">
        <v>0</v>
      </c>
      <c r="H4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42" s="176" t="str">
        <f>IF(Sklop1[[#This Row],[ZAHTEVANA SHEMA KAKOVOSTI]]&lt;&gt;"",Sklop1[[#This Row],[Preračunana masa/volumen/kos na enoto kg]],"")</f>
        <v/>
      </c>
      <c r="J42" s="177"/>
      <c r="K42" s="178"/>
      <c r="L42" s="178"/>
      <c r="M42" s="349" t="s">
        <v>113</v>
      </c>
      <c r="N42" s="132"/>
      <c r="O42" s="350" t="s">
        <v>113</v>
      </c>
      <c r="P42" s="89"/>
      <c r="Q42" s="82">
        <f>+Sklop1[[#This Row],[cena/enota brez DDV v EUR]]*Sklop1[[#This Row],[Stopnja DDV (%)]]</f>
        <v>0</v>
      </c>
      <c r="R42" s="82">
        <f>+Sklop1[[#This Row],[cena/enota brez DDV v EUR]]+Sklop1[[#This Row],[Davek (EUR)]]</f>
        <v>0</v>
      </c>
      <c r="S42" s="82">
        <f>+Sklop1[[#This Row],[cena/enota brez DDV v EUR]]*Sklop1[[#This Row],[Okvirna količina]]</f>
        <v>0</v>
      </c>
      <c r="T42" s="82">
        <f>+Sklop1[[#This Row],[Končna cena/enoto mere (EUR) z DDV]]*Sklop1[[#This Row],[Okvirna količina]]</f>
        <v>0</v>
      </c>
      <c r="U42" s="92"/>
    </row>
    <row r="43" spans="1:21" s="55" customFormat="1" ht="12">
      <c r="A43" s="184" t="s">
        <v>29</v>
      </c>
      <c r="B43" s="208" t="s">
        <v>226</v>
      </c>
      <c r="C43" s="148" t="s">
        <v>113</v>
      </c>
      <c r="D43" s="148" t="s">
        <v>0</v>
      </c>
      <c r="E43" s="222"/>
      <c r="F43" s="223">
        <v>11</v>
      </c>
      <c r="G43" s="151" t="s">
        <v>0</v>
      </c>
      <c r="H4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</v>
      </c>
      <c r="I43" s="176" t="str">
        <f>IF(Sklop1[[#This Row],[ZAHTEVANA SHEMA KAKOVOSTI]]&lt;&gt;"",Sklop1[[#This Row],[Preračunana masa/volumen/kos na enoto kg]],"")</f>
        <v/>
      </c>
      <c r="J43" s="177"/>
      <c r="K43" s="178"/>
      <c r="L43" s="178"/>
      <c r="M43" s="349" t="s">
        <v>113</v>
      </c>
      <c r="N43" s="132"/>
      <c r="O43" s="350" t="s">
        <v>113</v>
      </c>
      <c r="P43" s="89"/>
      <c r="Q43" s="82">
        <f>+Sklop1[[#This Row],[cena/enota brez DDV v EUR]]*Sklop1[[#This Row],[Stopnja DDV (%)]]</f>
        <v>0</v>
      </c>
      <c r="R43" s="82">
        <f>+Sklop1[[#This Row],[cena/enota brez DDV v EUR]]+Sklop1[[#This Row],[Davek (EUR)]]</f>
        <v>0</v>
      </c>
      <c r="S43" s="82">
        <f>+Sklop1[[#This Row],[cena/enota brez DDV v EUR]]*Sklop1[[#This Row],[Okvirna količina]]</f>
        <v>0</v>
      </c>
      <c r="T43" s="82">
        <f>+Sklop1[[#This Row],[Končna cena/enoto mere (EUR) z DDV]]*Sklop1[[#This Row],[Okvirna količina]]</f>
        <v>0</v>
      </c>
      <c r="U43" s="92"/>
    </row>
    <row r="44" spans="1:21" s="55" customFormat="1" ht="36">
      <c r="A44" s="184" t="s">
        <v>30</v>
      </c>
      <c r="B44" s="208" t="s">
        <v>227</v>
      </c>
      <c r="C44" s="148" t="s">
        <v>113</v>
      </c>
      <c r="D44" s="148" t="s">
        <v>0</v>
      </c>
      <c r="E44" s="222"/>
      <c r="F44" s="223">
        <v>3</v>
      </c>
      <c r="G44" s="151" t="s">
        <v>0</v>
      </c>
      <c r="H4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176" t="str">
        <f>IF(Sklop1[[#This Row],[ZAHTEVANA SHEMA KAKOVOSTI]]&lt;&gt;"",Sklop1[[#This Row],[Preračunana masa/volumen/kos na enoto kg]],"")</f>
        <v/>
      </c>
      <c r="J44" s="177"/>
      <c r="K44" s="178"/>
      <c r="L44" s="178"/>
      <c r="M44" s="349" t="s">
        <v>113</v>
      </c>
      <c r="N44" s="132"/>
      <c r="O44" s="350" t="s">
        <v>113</v>
      </c>
      <c r="P44" s="89"/>
      <c r="Q44" s="82">
        <f>+Sklop1[[#This Row],[cena/enota brez DDV v EUR]]*Sklop1[[#This Row],[Stopnja DDV (%)]]</f>
        <v>0</v>
      </c>
      <c r="R44" s="82">
        <f>+Sklop1[[#This Row],[cena/enota brez DDV v EUR]]+Sklop1[[#This Row],[Davek (EUR)]]</f>
        <v>0</v>
      </c>
      <c r="S44" s="82">
        <f>+Sklop1[[#This Row],[cena/enota brez DDV v EUR]]*Sklop1[[#This Row],[Okvirna količina]]</f>
        <v>0</v>
      </c>
      <c r="T44" s="82">
        <f>+Sklop1[[#This Row],[Končna cena/enoto mere (EUR) z DDV]]*Sklop1[[#This Row],[Okvirna količina]]</f>
        <v>0</v>
      </c>
      <c r="U44" s="92"/>
    </row>
    <row r="45" spans="1:21" s="55" customFormat="1" ht="24">
      <c r="A45" s="184" t="s">
        <v>31</v>
      </c>
      <c r="B45" s="208" t="s">
        <v>238</v>
      </c>
      <c r="C45" s="148" t="s">
        <v>113</v>
      </c>
      <c r="D45" s="148" t="s">
        <v>0</v>
      </c>
      <c r="E45" s="222"/>
      <c r="F45" s="223">
        <v>167</v>
      </c>
      <c r="G45" s="151" t="s">
        <v>0</v>
      </c>
      <c r="H4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167</v>
      </c>
      <c r="I45" s="176" t="str">
        <f>IF(Sklop1[[#This Row],[ZAHTEVANA SHEMA KAKOVOSTI]]&lt;&gt;"",Sklop1[[#This Row],[Preračunana masa/volumen/kos na enoto kg]],"")</f>
        <v/>
      </c>
      <c r="J45" s="177"/>
      <c r="K45" s="178"/>
      <c r="L45" s="178"/>
      <c r="M45" s="349" t="s">
        <v>113</v>
      </c>
      <c r="N45" s="132"/>
      <c r="O45" s="350" t="s">
        <v>113</v>
      </c>
      <c r="P45" s="89"/>
      <c r="Q45" s="82">
        <f>+Sklop1[[#This Row],[cena/enota brez DDV v EUR]]*Sklop1[[#This Row],[Stopnja DDV (%)]]</f>
        <v>0</v>
      </c>
      <c r="R45" s="82">
        <f>+Sklop1[[#This Row],[cena/enota brez DDV v EUR]]+Sklop1[[#This Row],[Davek (EUR)]]</f>
        <v>0</v>
      </c>
      <c r="S45" s="82">
        <f>+Sklop1[[#This Row],[cena/enota brez DDV v EUR]]*Sklop1[[#This Row],[Okvirna količina]]</f>
        <v>0</v>
      </c>
      <c r="T45" s="82">
        <f>+Sklop1[[#This Row],[Končna cena/enoto mere (EUR) z DDV]]*Sklop1[[#This Row],[Okvirna količina]]</f>
        <v>0</v>
      </c>
      <c r="U45" s="92"/>
    </row>
    <row r="46" spans="1:21" s="55" customFormat="1" ht="12">
      <c r="A46" s="184" t="s">
        <v>32</v>
      </c>
      <c r="B46" s="208" t="s">
        <v>812</v>
      </c>
      <c r="C46" s="148" t="s">
        <v>113</v>
      </c>
      <c r="D46" s="148" t="s">
        <v>0</v>
      </c>
      <c r="E46" s="222"/>
      <c r="F46" s="223">
        <v>75</v>
      </c>
      <c r="G46" s="151" t="s">
        <v>0</v>
      </c>
      <c r="H4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176" t="str">
        <f>IF(Sklop1[[#This Row],[ZAHTEVANA SHEMA KAKOVOSTI]]&lt;&gt;"",Sklop1[[#This Row],[Preračunana masa/volumen/kos na enoto kg]],"")</f>
        <v/>
      </c>
      <c r="J46" s="177"/>
      <c r="K46" s="178"/>
      <c r="L46" s="178"/>
      <c r="M46" s="349" t="s">
        <v>113</v>
      </c>
      <c r="N46" s="132"/>
      <c r="O46" s="350" t="s">
        <v>113</v>
      </c>
      <c r="P46" s="89"/>
      <c r="Q46" s="82">
        <f>+Sklop1[[#This Row],[cena/enota brez DDV v EUR]]*Sklop1[[#This Row],[Stopnja DDV (%)]]</f>
        <v>0</v>
      </c>
      <c r="R46" s="82">
        <f>+Sklop1[[#This Row],[cena/enota brez DDV v EUR]]+Sklop1[[#This Row],[Davek (EUR)]]</f>
        <v>0</v>
      </c>
      <c r="S46" s="82">
        <f>+Sklop1[[#This Row],[cena/enota brez DDV v EUR]]*Sklop1[[#This Row],[Okvirna količina]]</f>
        <v>0</v>
      </c>
      <c r="T46" s="82">
        <f>+Sklop1[[#This Row],[Končna cena/enoto mere (EUR) z DDV]]*Sklop1[[#This Row],[Okvirna količina]]</f>
        <v>0</v>
      </c>
      <c r="U46" s="92"/>
    </row>
    <row r="47" spans="1:21" s="55" customFormat="1" ht="12">
      <c r="A47" s="184" t="s">
        <v>33</v>
      </c>
      <c r="B47" s="208" t="s">
        <v>228</v>
      </c>
      <c r="C47" s="148" t="s">
        <v>113</v>
      </c>
      <c r="D47" s="148" t="s">
        <v>0</v>
      </c>
      <c r="E47" s="222"/>
      <c r="F47" s="223">
        <v>3</v>
      </c>
      <c r="G47" s="151" t="s">
        <v>0</v>
      </c>
      <c r="H47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7" s="176" t="str">
        <f>IF(Sklop1[[#This Row],[ZAHTEVANA SHEMA KAKOVOSTI]]&lt;&gt;"",Sklop1[[#This Row],[Preračunana masa/volumen/kos na enoto kg]],"")</f>
        <v/>
      </c>
      <c r="J47" s="177"/>
      <c r="K47" s="178"/>
      <c r="L47" s="178"/>
      <c r="M47" s="349" t="s">
        <v>113</v>
      </c>
      <c r="N47" s="132"/>
      <c r="O47" s="350" t="s">
        <v>113</v>
      </c>
      <c r="P47" s="89"/>
      <c r="Q47" s="82">
        <f>+Sklop1[[#This Row],[cena/enota brez DDV v EUR]]*Sklop1[[#This Row],[Stopnja DDV (%)]]</f>
        <v>0</v>
      </c>
      <c r="R47" s="82">
        <f>+Sklop1[[#This Row],[cena/enota brez DDV v EUR]]+Sklop1[[#This Row],[Davek (EUR)]]</f>
        <v>0</v>
      </c>
      <c r="S47" s="82">
        <f>+Sklop1[[#This Row],[cena/enota brez DDV v EUR]]*Sklop1[[#This Row],[Okvirna količina]]</f>
        <v>0</v>
      </c>
      <c r="T47" s="82">
        <f>+Sklop1[[#This Row],[Končna cena/enoto mere (EUR) z DDV]]*Sklop1[[#This Row],[Okvirna količina]]</f>
        <v>0</v>
      </c>
      <c r="U47" s="92"/>
    </row>
    <row r="48" spans="1:21" s="55" customFormat="1" ht="36">
      <c r="A48" s="184" t="s">
        <v>34</v>
      </c>
      <c r="B48" s="208" t="s">
        <v>229</v>
      </c>
      <c r="C48" s="148" t="s">
        <v>113</v>
      </c>
      <c r="D48" s="148" t="s">
        <v>0</v>
      </c>
      <c r="E48" s="222"/>
      <c r="F48" s="223">
        <v>203</v>
      </c>
      <c r="G48" s="151" t="s">
        <v>0</v>
      </c>
      <c r="H48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203</v>
      </c>
      <c r="I48" s="176" t="str">
        <f>IF(Sklop1[[#This Row],[ZAHTEVANA SHEMA KAKOVOSTI]]&lt;&gt;"",Sklop1[[#This Row],[Preračunana masa/volumen/kos na enoto kg]],"")</f>
        <v/>
      </c>
      <c r="J48" s="177"/>
      <c r="K48" s="178"/>
      <c r="L48" s="178"/>
      <c r="M48" s="349" t="s">
        <v>113</v>
      </c>
      <c r="N48" s="132"/>
      <c r="O48" s="350" t="s">
        <v>113</v>
      </c>
      <c r="P48" s="89"/>
      <c r="Q48" s="82">
        <f>+Sklop1[[#This Row],[cena/enota brez DDV v EUR]]*Sklop1[[#This Row],[Stopnja DDV (%)]]</f>
        <v>0</v>
      </c>
      <c r="R48" s="82">
        <f>+Sklop1[[#This Row],[cena/enota brez DDV v EUR]]+Sklop1[[#This Row],[Davek (EUR)]]</f>
        <v>0</v>
      </c>
      <c r="S48" s="82">
        <f>+Sklop1[[#This Row],[cena/enota brez DDV v EUR]]*Sklop1[[#This Row],[Okvirna količina]]</f>
        <v>0</v>
      </c>
      <c r="T48" s="82">
        <f>+Sklop1[[#This Row],[Končna cena/enoto mere (EUR) z DDV]]*Sklop1[[#This Row],[Okvirna količina]]</f>
        <v>0</v>
      </c>
      <c r="U48" s="92"/>
    </row>
    <row r="49" spans="1:21" s="55" customFormat="1" ht="24">
      <c r="A49" s="184" t="s">
        <v>35</v>
      </c>
      <c r="B49" s="208" t="s">
        <v>808</v>
      </c>
      <c r="C49" s="148" t="s">
        <v>113</v>
      </c>
      <c r="D49" s="148" t="s">
        <v>0</v>
      </c>
      <c r="E49" s="222"/>
      <c r="F49" s="223">
        <v>100</v>
      </c>
      <c r="G49" s="151" t="s">
        <v>0</v>
      </c>
      <c r="H49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76" t="str">
        <f>IF(Sklop1[[#This Row],[ZAHTEVANA SHEMA KAKOVOSTI]]&lt;&gt;"",Sklop1[[#This Row],[Preračunana masa/volumen/kos na enoto kg]],"")</f>
        <v/>
      </c>
      <c r="J49" s="177"/>
      <c r="K49" s="178"/>
      <c r="L49" s="178"/>
      <c r="M49" s="349" t="s">
        <v>113</v>
      </c>
      <c r="N49" s="132"/>
      <c r="O49" s="350" t="s">
        <v>113</v>
      </c>
      <c r="P49" s="89"/>
      <c r="Q49" s="82">
        <f>+Sklop1[[#This Row],[cena/enota brez DDV v EUR]]*Sklop1[[#This Row],[Stopnja DDV (%)]]</f>
        <v>0</v>
      </c>
      <c r="R49" s="82">
        <f>+Sklop1[[#This Row],[cena/enota brez DDV v EUR]]+Sklop1[[#This Row],[Davek (EUR)]]</f>
        <v>0</v>
      </c>
      <c r="S49" s="82">
        <f>+Sklop1[[#This Row],[cena/enota brez DDV v EUR]]*Sklop1[[#This Row],[Okvirna količina]]</f>
        <v>0</v>
      </c>
      <c r="T49" s="82">
        <f>+Sklop1[[#This Row],[Končna cena/enoto mere (EUR) z DDV]]*Sklop1[[#This Row],[Okvirna količina]]</f>
        <v>0</v>
      </c>
      <c r="U49" s="92"/>
    </row>
    <row r="50" spans="1:21" s="55" customFormat="1" ht="36">
      <c r="A50" s="184" t="s">
        <v>36</v>
      </c>
      <c r="B50" s="320" t="s">
        <v>809</v>
      </c>
      <c r="C50" s="148" t="s">
        <v>113</v>
      </c>
      <c r="D50" s="148" t="s">
        <v>0</v>
      </c>
      <c r="E50" s="222"/>
      <c r="F50" s="223">
        <v>4</v>
      </c>
      <c r="G50" s="151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50" s="284" t="str">
        <f>IF(Sklop1[[#This Row],[ZAHTEVANA SHEMA KAKOVOSTI]]&lt;&gt;"",Sklop1[[#This Row],[Preračunana masa/volumen/kos na enoto kg]],"")</f>
        <v/>
      </c>
      <c r="J50" s="285"/>
      <c r="K50" s="317"/>
      <c r="L50" s="317"/>
      <c r="M50" s="349" t="s">
        <v>113</v>
      </c>
      <c r="N50" s="132"/>
      <c r="O50" s="350" t="s">
        <v>113</v>
      </c>
      <c r="P50" s="89"/>
      <c r="Q50" s="82">
        <f>+Sklop1[[#This Row],[cena/enota brez DDV v EUR]]*Sklop1[[#This Row],[Stopnja DDV (%)]]</f>
        <v>0</v>
      </c>
      <c r="R50" s="82">
        <f>+Sklop1[[#This Row],[cena/enota brez DDV v EUR]]+Sklop1[[#This Row],[Davek (EUR)]]</f>
        <v>0</v>
      </c>
      <c r="S50" s="82">
        <f>+Sklop1[[#This Row],[cena/enota brez DDV v EUR]]*Sklop1[[#This Row],[Okvirna količina]]</f>
        <v>0</v>
      </c>
      <c r="T50" s="82">
        <f>+Sklop1[[#This Row],[Končna cena/enoto mere (EUR) z DDV]]*Sklop1[[#This Row],[Okvirna količina]]</f>
        <v>0</v>
      </c>
      <c r="U50" s="92"/>
    </row>
    <row r="51" spans="1:21" s="55" customFormat="1" ht="24">
      <c r="A51" s="184" t="s">
        <v>37</v>
      </c>
      <c r="B51" s="320" t="s">
        <v>813</v>
      </c>
      <c r="C51" s="148" t="s">
        <v>113</v>
      </c>
      <c r="D51" s="148" t="s">
        <v>0</v>
      </c>
      <c r="E51" s="222"/>
      <c r="F51" s="223">
        <v>65</v>
      </c>
      <c r="G51" s="151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51" s="284" t="str">
        <f>IF(Sklop1[[#This Row],[ZAHTEVANA SHEMA KAKOVOSTI]]&lt;&gt;"",Sklop1[[#This Row],[Preračunana masa/volumen/kos na enoto kg]],"")</f>
        <v/>
      </c>
      <c r="J51" s="285"/>
      <c r="K51" s="317"/>
      <c r="L51" s="317"/>
      <c r="M51" s="349" t="s">
        <v>113</v>
      </c>
      <c r="N51" s="132"/>
      <c r="O51" s="350" t="s">
        <v>113</v>
      </c>
      <c r="P51" s="89"/>
      <c r="Q51" s="82">
        <f>+Sklop1[[#This Row],[cena/enota brez DDV v EUR]]*Sklop1[[#This Row],[Stopnja DDV (%)]]</f>
        <v>0</v>
      </c>
      <c r="R51" s="82">
        <f>+Sklop1[[#This Row],[cena/enota brez DDV v EUR]]+Sklop1[[#This Row],[Davek (EUR)]]</f>
        <v>0</v>
      </c>
      <c r="S51" s="82">
        <f>+Sklop1[[#This Row],[cena/enota brez DDV v EUR]]*Sklop1[[#This Row],[Okvirna količina]]</f>
        <v>0</v>
      </c>
      <c r="T51" s="82">
        <f>+Sklop1[[#This Row],[Končna cena/enoto mere (EUR) z DDV]]*Sklop1[[#This Row],[Okvirna količina]]</f>
        <v>0</v>
      </c>
      <c r="U51" s="92"/>
    </row>
    <row r="52" spans="1:21" s="55" customFormat="1" ht="12">
      <c r="A52" s="184" t="s">
        <v>38</v>
      </c>
      <c r="B52" s="208" t="s">
        <v>708</v>
      </c>
      <c r="C52" s="148" t="s">
        <v>113</v>
      </c>
      <c r="D52" s="148" t="s">
        <v>0</v>
      </c>
      <c r="E52" s="222" t="s">
        <v>188</v>
      </c>
      <c r="F52" s="223">
        <v>36</v>
      </c>
      <c r="G52" s="151" t="s">
        <v>0</v>
      </c>
      <c r="H52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52" s="176">
        <f>IF(Sklop1[[#This Row],[ZAHTEVANA SHEMA KAKOVOSTI]]&lt;&gt;"",Sklop1[[#This Row],[Preračunana masa/volumen/kos na enoto kg]],"")</f>
        <v>36</v>
      </c>
      <c r="J52" s="177"/>
      <c r="K52" s="178"/>
      <c r="L52" s="178"/>
      <c r="M52" s="349" t="s">
        <v>113</v>
      </c>
      <c r="N52" s="132"/>
      <c r="O52" s="350" t="s">
        <v>113</v>
      </c>
      <c r="P52" s="89"/>
      <c r="Q52" s="82">
        <f>+Sklop1[[#This Row],[cena/enota brez DDV v EUR]]*Sklop1[[#This Row],[Stopnja DDV (%)]]</f>
        <v>0</v>
      </c>
      <c r="R52" s="82">
        <f>+Sklop1[[#This Row],[cena/enota brez DDV v EUR]]+Sklop1[[#This Row],[Davek (EUR)]]</f>
        <v>0</v>
      </c>
      <c r="S52" s="82">
        <f>+Sklop1[[#This Row],[cena/enota brez DDV v EUR]]*Sklop1[[#This Row],[Okvirna količina]]</f>
        <v>0</v>
      </c>
      <c r="T52" s="82">
        <f>+Sklop1[[#This Row],[Končna cena/enoto mere (EUR) z DDV]]*Sklop1[[#This Row],[Okvirna količina]]</f>
        <v>0</v>
      </c>
      <c r="U52" s="92"/>
    </row>
    <row r="53" spans="1:21" s="55" customFormat="1" ht="36">
      <c r="A53" s="184" t="s">
        <v>39</v>
      </c>
      <c r="B53" s="208" t="s">
        <v>709</v>
      </c>
      <c r="C53" s="148" t="s">
        <v>113</v>
      </c>
      <c r="D53" s="148" t="s">
        <v>0</v>
      </c>
      <c r="E53" s="222" t="s">
        <v>188</v>
      </c>
      <c r="F53" s="223">
        <v>296</v>
      </c>
      <c r="G53" s="151" t="s">
        <v>0</v>
      </c>
      <c r="H53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296</v>
      </c>
      <c r="I53" s="176">
        <f>IF(Sklop1[[#This Row],[ZAHTEVANA SHEMA KAKOVOSTI]]&lt;&gt;"",Sklop1[[#This Row],[Preračunana masa/volumen/kos na enoto kg]],"")</f>
        <v>296</v>
      </c>
      <c r="J53" s="177"/>
      <c r="K53" s="178"/>
      <c r="L53" s="178"/>
      <c r="M53" s="349" t="s">
        <v>113</v>
      </c>
      <c r="N53" s="132"/>
      <c r="O53" s="350" t="s">
        <v>113</v>
      </c>
      <c r="P53" s="89"/>
      <c r="Q53" s="82">
        <f>+Sklop1[[#This Row],[cena/enota brez DDV v EUR]]*Sklop1[[#This Row],[Stopnja DDV (%)]]</f>
        <v>0</v>
      </c>
      <c r="R53" s="82">
        <f>+Sklop1[[#This Row],[cena/enota brez DDV v EUR]]+Sklop1[[#This Row],[Davek (EUR)]]</f>
        <v>0</v>
      </c>
      <c r="S53" s="82">
        <f>+Sklop1[[#This Row],[cena/enota brez DDV v EUR]]*Sklop1[[#This Row],[Okvirna količina]]</f>
        <v>0</v>
      </c>
      <c r="T53" s="82">
        <f>+Sklop1[[#This Row],[Končna cena/enoto mere (EUR) z DDV]]*Sklop1[[#This Row],[Okvirna količina]]</f>
        <v>0</v>
      </c>
      <c r="U53" s="92"/>
    </row>
    <row r="54" spans="1:21" s="55" customFormat="1" ht="12">
      <c r="A54" s="184" t="s">
        <v>40</v>
      </c>
      <c r="B54" s="208" t="s">
        <v>239</v>
      </c>
      <c r="C54" s="148" t="s">
        <v>113</v>
      </c>
      <c r="D54" s="148" t="s">
        <v>0</v>
      </c>
      <c r="E54" s="222"/>
      <c r="F54" s="223">
        <v>27</v>
      </c>
      <c r="G54" s="151" t="s">
        <v>0</v>
      </c>
      <c r="H54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76" t="str">
        <f>IF(Sklop1[[#This Row],[ZAHTEVANA SHEMA KAKOVOSTI]]&lt;&gt;"",Sklop1[[#This Row],[Preračunana masa/volumen/kos na enoto kg]],"")</f>
        <v/>
      </c>
      <c r="J54" s="177"/>
      <c r="K54" s="178"/>
      <c r="L54" s="178"/>
      <c r="M54" s="349" t="s">
        <v>113</v>
      </c>
      <c r="N54" s="132"/>
      <c r="O54" s="350" t="s">
        <v>113</v>
      </c>
      <c r="P54" s="89"/>
      <c r="Q54" s="82">
        <f>+Sklop1[[#This Row],[cena/enota brez DDV v EUR]]*Sklop1[[#This Row],[Stopnja DDV (%)]]</f>
        <v>0</v>
      </c>
      <c r="R54" s="82">
        <f>+Sklop1[[#This Row],[cena/enota brez DDV v EUR]]+Sklop1[[#This Row],[Davek (EUR)]]</f>
        <v>0</v>
      </c>
      <c r="S54" s="82">
        <f>+Sklop1[[#This Row],[cena/enota brez DDV v EUR]]*Sklop1[[#This Row],[Okvirna količina]]</f>
        <v>0</v>
      </c>
      <c r="T54" s="82">
        <f>+Sklop1[[#This Row],[Končna cena/enoto mere (EUR) z DDV]]*Sklop1[[#This Row],[Okvirna količina]]</f>
        <v>0</v>
      </c>
      <c r="U54" s="92"/>
    </row>
    <row r="55" spans="1:21" s="55" customFormat="1" ht="12">
      <c r="A55" s="184" t="s">
        <v>41</v>
      </c>
      <c r="B55" s="208" t="s">
        <v>230</v>
      </c>
      <c r="C55" s="148" t="s">
        <v>113</v>
      </c>
      <c r="D55" s="148" t="s">
        <v>0</v>
      </c>
      <c r="E55" s="222"/>
      <c r="F55" s="223">
        <v>1</v>
      </c>
      <c r="G55" s="151" t="s">
        <v>0</v>
      </c>
      <c r="H55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5" s="176" t="str">
        <f>IF(Sklop1[[#This Row],[ZAHTEVANA SHEMA KAKOVOSTI]]&lt;&gt;"",Sklop1[[#This Row],[Preračunana masa/volumen/kos na enoto kg]],"")</f>
        <v/>
      </c>
      <c r="J55" s="177"/>
      <c r="K55" s="178"/>
      <c r="L55" s="178"/>
      <c r="M55" s="349" t="s">
        <v>113</v>
      </c>
      <c r="N55" s="132"/>
      <c r="O55" s="350" t="s">
        <v>113</v>
      </c>
      <c r="P55" s="89"/>
      <c r="Q55" s="82">
        <f>+Sklop1[[#This Row],[cena/enota brez DDV v EUR]]*Sklop1[[#This Row],[Stopnja DDV (%)]]</f>
        <v>0</v>
      </c>
      <c r="R55" s="82">
        <f>+Sklop1[[#This Row],[cena/enota brez DDV v EUR]]+Sklop1[[#This Row],[Davek (EUR)]]</f>
        <v>0</v>
      </c>
      <c r="S55" s="82">
        <f>+Sklop1[[#This Row],[cena/enota brez DDV v EUR]]*Sklop1[[#This Row],[Okvirna količina]]</f>
        <v>0</v>
      </c>
      <c r="T55" s="82">
        <f>+Sklop1[[#This Row],[Končna cena/enoto mere (EUR) z DDV]]*Sklop1[[#This Row],[Okvirna količina]]</f>
        <v>0</v>
      </c>
      <c r="U55" s="92"/>
    </row>
    <row r="56" spans="1:21" s="55" customFormat="1" ht="12">
      <c r="A56" s="184" t="s">
        <v>42</v>
      </c>
      <c r="B56" s="208" t="s">
        <v>231</v>
      </c>
      <c r="C56" s="148" t="s">
        <v>113</v>
      </c>
      <c r="D56" s="148" t="s">
        <v>0</v>
      </c>
      <c r="E56" s="222"/>
      <c r="F56" s="223">
        <v>15</v>
      </c>
      <c r="G56" s="151" t="s">
        <v>0</v>
      </c>
      <c r="H5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6" s="176" t="str">
        <f>IF(Sklop1[[#This Row],[ZAHTEVANA SHEMA KAKOVOSTI]]&lt;&gt;"",Sklop1[[#This Row],[Preračunana masa/volumen/kos na enoto kg]],"")</f>
        <v/>
      </c>
      <c r="J56" s="177"/>
      <c r="K56" s="178"/>
      <c r="L56" s="178"/>
      <c r="M56" s="349" t="s">
        <v>113</v>
      </c>
      <c r="N56" s="132"/>
      <c r="O56" s="350" t="s">
        <v>113</v>
      </c>
      <c r="P56" s="89"/>
      <c r="Q56" s="82">
        <f>+Sklop1[[#This Row],[cena/enota brez DDV v EUR]]*Sklop1[[#This Row],[Stopnja DDV (%)]]</f>
        <v>0</v>
      </c>
      <c r="R56" s="82">
        <f>+Sklop1[[#This Row],[cena/enota brez DDV v EUR]]+Sklop1[[#This Row],[Davek (EUR)]]</f>
        <v>0</v>
      </c>
      <c r="S56" s="82">
        <f>+Sklop1[[#This Row],[cena/enota brez DDV v EUR]]*Sklop1[[#This Row],[Okvirna količina]]</f>
        <v>0</v>
      </c>
      <c r="T56" s="82">
        <f>+Sklop1[[#This Row],[Končna cena/enoto mere (EUR) z DDV]]*Sklop1[[#This Row],[Okvirna količina]]</f>
        <v>0</v>
      </c>
      <c r="U56" s="92"/>
    </row>
    <row r="57" spans="1:21">
      <c r="A57" s="537" t="s">
        <v>134</v>
      </c>
      <c r="B57" s="538"/>
      <c r="C57" s="539"/>
      <c r="D57" s="539"/>
      <c r="E57" s="540"/>
      <c r="F57" s="541"/>
      <c r="G57" s="542"/>
      <c r="H57" s="543">
        <f>SUBTOTAL(109,Sklop1[Preračunana masa/volumen/kos na enoto kg])</f>
        <v>2844.3599999999997</v>
      </c>
      <c r="I57" s="543">
        <f>SUBTOTAL(109,Sklop1[Živila iz shem kakovosti (kg)])</f>
        <v>1372</v>
      </c>
      <c r="J57" s="541"/>
      <c r="K57" s="544"/>
      <c r="L57" s="544"/>
      <c r="M57" s="545"/>
      <c r="N57" s="546"/>
      <c r="O57" s="546"/>
      <c r="P57" s="546"/>
      <c r="Q57" s="547"/>
      <c r="R57" s="541"/>
      <c r="S57" s="547">
        <f>SUBTOTAL(109,Sklop1[Vrednost za okvirno količino (EUR) brez DDV])</f>
        <v>0</v>
      </c>
      <c r="T57" s="547">
        <f>SUBTOTAL(109,Sklop1[Vrednost za okvirno količino (EUR) z DDV])</f>
        <v>0</v>
      </c>
      <c r="U57" s="548">
        <f>SUBTOTAL(103,Sklop1[Shema kakovosti
(nacionalne, evropske)
])</f>
        <v>0</v>
      </c>
    </row>
    <row r="58" spans="1:21" s="348" customFormat="1">
      <c r="A58" s="630"/>
      <c r="B58" s="631"/>
      <c r="C58" s="632"/>
      <c r="D58" s="632"/>
      <c r="E58" s="633"/>
      <c r="F58" s="634"/>
      <c r="G58" s="635"/>
      <c r="H58" s="636"/>
      <c r="I58" s="636"/>
      <c r="J58" s="634"/>
      <c r="K58" s="637"/>
      <c r="L58" s="637"/>
      <c r="M58" s="638"/>
      <c r="N58" s="639"/>
      <c r="O58" s="639"/>
      <c r="P58" s="639"/>
      <c r="Q58" s="640"/>
      <c r="R58" s="634"/>
      <c r="S58" s="640"/>
      <c r="T58" s="640"/>
      <c r="U58" s="641"/>
    </row>
    <row r="59" spans="1:21">
      <c r="A59" s="48" t="s">
        <v>130</v>
      </c>
      <c r="B59" s="16"/>
      <c r="C59" s="28"/>
      <c r="D59" s="28"/>
      <c r="E59" s="101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101"/>
    </row>
    <row r="61" spans="1:21">
      <c r="A61" s="96" t="s">
        <v>181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109" t="s">
        <v>174</v>
      </c>
      <c r="B62" s="27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664"/>
      <c r="B63" s="664"/>
      <c r="C63" s="664"/>
      <c r="D63" s="664"/>
      <c r="E63" s="664"/>
      <c r="F63" s="664"/>
      <c r="G63" s="664"/>
      <c r="H63" s="664"/>
      <c r="I63" s="664"/>
      <c r="J63" s="664"/>
      <c r="K63" s="664"/>
      <c r="L63" s="664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>
      <c r="B282" s="16"/>
      <c r="C282" s="28"/>
      <c r="D282" s="28"/>
      <c r="E282" s="101"/>
    </row>
    <row r="283" spans="1:21">
      <c r="B283" s="16"/>
      <c r="C283" s="28"/>
      <c r="D283" s="28"/>
      <c r="E283" s="101"/>
    </row>
    <row r="284" spans="1:21">
      <c r="B284" s="16"/>
      <c r="C284" s="28"/>
      <c r="D284" s="28"/>
      <c r="E284" s="101"/>
    </row>
    <row r="285" spans="1:21">
      <c r="B285" s="16"/>
      <c r="C285" s="28"/>
      <c r="D285" s="28"/>
      <c r="E285" s="101"/>
    </row>
    <row r="286" spans="1:21">
      <c r="B286" s="16"/>
      <c r="C286" s="28"/>
      <c r="D286" s="28"/>
      <c r="E286" s="101"/>
    </row>
    <row r="287" spans="1:21">
      <c r="B287" s="16"/>
      <c r="C287" s="28"/>
      <c r="D287" s="28"/>
      <c r="E287" s="101"/>
    </row>
    <row r="288" spans="1:21">
      <c r="B288" s="16"/>
      <c r="C288" s="28"/>
      <c r="D288" s="28"/>
      <c r="E288" s="101"/>
    </row>
    <row r="289" spans="2:5">
      <c r="B289" s="16"/>
      <c r="C289" s="28"/>
      <c r="D289" s="28"/>
      <c r="E289" s="101"/>
    </row>
  </sheetData>
  <sheetProtection insertRows="0" deleteRows="0"/>
  <protectedRanges>
    <protectedRange sqref="U62:U1048576 J62:P1048576 J1:P61 U1:U61" name="Obseg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7"/>
  <sheetViews>
    <sheetView topLeftCell="A13" zoomScaleNormal="100" zoomScaleSheetLayoutView="90" workbookViewId="0">
      <selection activeCell="Z35" sqref="Z35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  <c r="K6" s="105"/>
      <c r="U6" s="7"/>
    </row>
    <row r="7" spans="1:21" s="3" customFormat="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  <c r="K7" s="105"/>
      <c r="U7" s="7"/>
    </row>
    <row r="8" spans="1:21" s="3" customFormat="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  <c r="K8" s="105"/>
      <c r="U8" s="7"/>
    </row>
    <row r="9" spans="1:21" s="3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pred_rekapitulacija'!B15</f>
        <v>BIO MESO IN MESNI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>
      <c r="A16" s="78" t="s">
        <v>1</v>
      </c>
      <c r="B16" s="188" t="s">
        <v>791</v>
      </c>
      <c r="C16" s="76" t="s">
        <v>113</v>
      </c>
      <c r="D16" s="76" t="s">
        <v>0</v>
      </c>
      <c r="E16" s="100"/>
      <c r="F16" s="79">
        <v>45</v>
      </c>
      <c r="G16" s="232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6" s="79" t="str">
        <f>IF(Sklop2[[#This Row],[ZAHTEVANA SHEMA KAKOVOSTI]]&lt;&gt;"",Sklop2[[#This Row],[Preračunana masa/volumen/kos na enoto kg]],"")</f>
        <v/>
      </c>
      <c r="J16" s="87"/>
      <c r="K16" s="146"/>
      <c r="L16" s="146"/>
      <c r="M16" s="653" t="s">
        <v>113</v>
      </c>
      <c r="N16" s="286"/>
      <c r="O16" s="653" t="s">
        <v>113</v>
      </c>
      <c r="P16" s="651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5" t="s">
        <v>113</v>
      </c>
    </row>
    <row r="17" spans="1:21" s="55" customFormat="1">
      <c r="A17" s="78" t="s">
        <v>3</v>
      </c>
      <c r="B17" s="188" t="s">
        <v>240</v>
      </c>
      <c r="C17" s="76" t="s">
        <v>113</v>
      </c>
      <c r="D17" s="76" t="s">
        <v>0</v>
      </c>
      <c r="E17" s="411"/>
      <c r="F17" s="284">
        <v>34</v>
      </c>
      <c r="G17" s="552" t="s">
        <v>0</v>
      </c>
      <c r="H17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17" s="79" t="str">
        <f>IF(Sklop2[[#This Row],[ZAHTEVANA SHEMA KAKOVOSTI]]&lt;&gt;"",Sklop2[[#This Row],[Preračunana masa/volumen/kos na enoto kg]],"")</f>
        <v/>
      </c>
      <c r="J17" s="88"/>
      <c r="K17" s="146"/>
      <c r="L17" s="146"/>
      <c r="M17" s="653" t="s">
        <v>113</v>
      </c>
      <c r="N17" s="286"/>
      <c r="O17" s="653" t="s">
        <v>113</v>
      </c>
      <c r="P17" s="652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45" t="s">
        <v>113</v>
      </c>
    </row>
    <row r="18" spans="1:21" s="55" customFormat="1">
      <c r="A18" s="78" t="s">
        <v>4</v>
      </c>
      <c r="B18" s="188" t="s">
        <v>792</v>
      </c>
      <c r="C18" s="76" t="s">
        <v>113</v>
      </c>
      <c r="D18" s="76" t="s">
        <v>0</v>
      </c>
      <c r="E18" s="429"/>
      <c r="F18" s="398">
        <v>65</v>
      </c>
      <c r="G18" s="555" t="s">
        <v>0</v>
      </c>
      <c r="H18" s="3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18" s="398" t="str">
        <f>IF(Sklop2[[#This Row],[ZAHTEVANA SHEMA KAKOVOSTI]]&lt;&gt;"",Sklop2[[#This Row],[Preračunana masa/volumen/kos na enoto kg]],"")</f>
        <v/>
      </c>
      <c r="J18" s="399"/>
      <c r="K18" s="417"/>
      <c r="L18" s="553"/>
      <c r="M18" s="653" t="s">
        <v>113</v>
      </c>
      <c r="N18" s="286"/>
      <c r="O18" s="653" t="s">
        <v>113</v>
      </c>
      <c r="P18" s="554"/>
      <c r="Q18" s="404">
        <f>+Sklop2[[#This Row],[cena/enota brez DDV v EUR]]*Sklop2[[#This Row],[Stopnja DDV (%)]]</f>
        <v>0</v>
      </c>
      <c r="R18" s="404">
        <f>+Sklop2[[#This Row],[cena/enota brez DDV v EUR]]+Sklop2[[#This Row],[Davek (EUR)]]</f>
        <v>0</v>
      </c>
      <c r="S18" s="404">
        <f>+Sklop2[[#This Row],[cena/enota brez DDV v EUR]]*Sklop2[[#This Row],[Okvirna količina]]</f>
        <v>0</v>
      </c>
      <c r="T18" s="404">
        <f>+Sklop2[[#This Row],[Končna cena/enoto mere (EUR) z DDV]]*Sklop2[[#This Row],[Okvirna količina]]</f>
        <v>0</v>
      </c>
      <c r="U18" s="440"/>
    </row>
    <row r="19" spans="1:21" s="55" customFormat="1">
      <c r="A19" s="78" t="s">
        <v>5</v>
      </c>
      <c r="B19" s="188" t="s">
        <v>241</v>
      </c>
      <c r="C19" s="76" t="s">
        <v>113</v>
      </c>
      <c r="D19" s="76" t="s">
        <v>0</v>
      </c>
      <c r="E19" s="411"/>
      <c r="F19" s="284">
        <v>60</v>
      </c>
      <c r="G19" s="552" t="s">
        <v>0</v>
      </c>
      <c r="H19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9" s="113" t="str">
        <f>IF(Sklop2[[#This Row],[ZAHTEVANA SHEMA KAKOVOSTI]]&lt;&gt;"",Sklop2[[#This Row],[Preračunana masa/volumen/kos na enoto kg]],"")</f>
        <v/>
      </c>
      <c r="J19" s="126"/>
      <c r="K19" s="146"/>
      <c r="L19" s="146"/>
      <c r="M19" s="653" t="s">
        <v>113</v>
      </c>
      <c r="N19" s="286"/>
      <c r="O19" s="653" t="s">
        <v>113</v>
      </c>
      <c r="P19" s="652"/>
      <c r="Q19" s="142">
        <f>+Sklop2[[#This Row],[cena/enota brez DDV v EUR]]*Sklop2[[#This Row],[Stopnja DDV (%)]]</f>
        <v>0</v>
      </c>
      <c r="R19" s="142">
        <f>+Sklop2[[#This Row],[cena/enota brez DDV v EUR]]+Sklop2[[#This Row],[Davek (EUR)]]</f>
        <v>0</v>
      </c>
      <c r="S19" s="142">
        <f>+Sklop2[[#This Row],[cena/enota brez DDV v EUR]]*Sklop2[[#This Row],[Okvirna količina]]</f>
        <v>0</v>
      </c>
      <c r="T19" s="142">
        <f>+Sklop2[[#This Row],[Končna cena/enoto mere (EUR) z DDV]]*Sklop2[[#This Row],[Okvirna količina]]</f>
        <v>0</v>
      </c>
      <c r="U19" s="145" t="s">
        <v>113</v>
      </c>
    </row>
    <row r="20" spans="1:21" s="55" customFormat="1" ht="38.25">
      <c r="A20" s="78" t="s">
        <v>6</v>
      </c>
      <c r="B20" s="188" t="s">
        <v>242</v>
      </c>
      <c r="C20" s="76" t="s">
        <v>113</v>
      </c>
      <c r="D20" s="76" t="s">
        <v>0</v>
      </c>
      <c r="E20" s="144"/>
      <c r="F20" s="113">
        <v>114</v>
      </c>
      <c r="G20" s="232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114</v>
      </c>
      <c r="I20" s="113" t="str">
        <f>IF(Sklop2[[#This Row],[ZAHTEVANA SHEMA KAKOVOSTI]]&lt;&gt;"",Sklop2[[#This Row],[Preračunana masa/volumen/kos na enoto kg]],"")</f>
        <v/>
      </c>
      <c r="J20" s="126"/>
      <c r="K20" s="146"/>
      <c r="L20" s="146"/>
      <c r="M20" s="653" t="s">
        <v>113</v>
      </c>
      <c r="N20" s="286"/>
      <c r="O20" s="653" t="s">
        <v>113</v>
      </c>
      <c r="P20" s="652"/>
      <c r="Q20" s="142">
        <f>+Sklop2[[#This Row],[cena/enota brez DDV v EUR]]*Sklop2[[#This Row],[Stopnja DDV (%)]]</f>
        <v>0</v>
      </c>
      <c r="R20" s="142">
        <f>+Sklop2[[#This Row],[cena/enota brez DDV v EUR]]+Sklop2[[#This Row],[Davek (EUR)]]</f>
        <v>0</v>
      </c>
      <c r="S20" s="142">
        <f>+Sklop2[[#This Row],[cena/enota brez DDV v EUR]]*Sklop2[[#This Row],[Okvirna količina]]</f>
        <v>0</v>
      </c>
      <c r="T20" s="142">
        <f>+Sklop2[[#This Row],[Končna cena/enoto mere (EUR) z DDV]]*Sklop2[[#This Row],[Okvirna količina]]</f>
        <v>0</v>
      </c>
      <c r="U20" s="145" t="s">
        <v>113</v>
      </c>
    </row>
    <row r="21" spans="1:21" s="55" customFormat="1" ht="38.25">
      <c r="A21" s="78" t="s">
        <v>7</v>
      </c>
      <c r="B21" s="188" t="s">
        <v>243</v>
      </c>
      <c r="C21" s="76" t="s">
        <v>113</v>
      </c>
      <c r="D21" s="270" t="s">
        <v>0</v>
      </c>
      <c r="E21" s="411"/>
      <c r="F21" s="284">
        <v>5</v>
      </c>
      <c r="G21" s="552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1" s="113" t="str">
        <f>IF(Sklop2[[#This Row],[ZAHTEVANA SHEMA KAKOVOSTI]]&lt;&gt;"",Sklop2[[#This Row],[Preračunana masa/volumen/kos na enoto kg]],"")</f>
        <v/>
      </c>
      <c r="J21" s="126"/>
      <c r="K21" s="146"/>
      <c r="L21" s="146"/>
      <c r="M21" s="653" t="s">
        <v>113</v>
      </c>
      <c r="N21" s="286"/>
      <c r="O21" s="653" t="s">
        <v>113</v>
      </c>
      <c r="P21" s="652"/>
      <c r="Q21" s="142">
        <f>+Sklop2[[#This Row],[cena/enota brez DDV v EUR]]*Sklop2[[#This Row],[Stopnja DDV (%)]]</f>
        <v>0</v>
      </c>
      <c r="R21" s="142">
        <f>+Sklop2[[#This Row],[cena/enota brez DDV v EUR]]+Sklop2[[#This Row],[Davek (EUR)]]</f>
        <v>0</v>
      </c>
      <c r="S21" s="142">
        <f>+Sklop2[[#This Row],[cena/enota brez DDV v EUR]]*Sklop2[[#This Row],[Okvirna količina]]</f>
        <v>0</v>
      </c>
      <c r="T21" s="142">
        <f>+Sklop2[[#This Row],[Končna cena/enoto mere (EUR) z DDV]]*Sklop2[[#This Row],[Okvirna količina]]</f>
        <v>0</v>
      </c>
      <c r="U21" s="145" t="s">
        <v>113</v>
      </c>
    </row>
    <row r="22" spans="1:21" s="55" customFormat="1" ht="25.5">
      <c r="A22" s="78" t="s">
        <v>8</v>
      </c>
      <c r="B22" s="188" t="s">
        <v>814</v>
      </c>
      <c r="C22" s="76" t="s">
        <v>113</v>
      </c>
      <c r="D22" s="270" t="s">
        <v>0</v>
      </c>
      <c r="E22" s="411"/>
      <c r="F22" s="284">
        <v>145</v>
      </c>
      <c r="G22" s="552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145</v>
      </c>
      <c r="I22" s="113" t="str">
        <f>IF(Sklop2[[#This Row],[ZAHTEVANA SHEMA KAKOVOSTI]]&lt;&gt;"",Sklop2[[#This Row],[Preračunana masa/volumen/kos na enoto kg]],"")</f>
        <v/>
      </c>
      <c r="J22" s="126"/>
      <c r="K22" s="146"/>
      <c r="L22" s="146"/>
      <c r="M22" s="653" t="s">
        <v>113</v>
      </c>
      <c r="N22" s="286"/>
      <c r="O22" s="653" t="s">
        <v>113</v>
      </c>
      <c r="P22" s="652"/>
      <c r="Q22" s="142">
        <f>+Sklop2[[#This Row],[cena/enota brez DDV v EUR]]*Sklop2[[#This Row],[Stopnja DDV (%)]]</f>
        <v>0</v>
      </c>
      <c r="R22" s="142">
        <f>+Sklop2[[#This Row],[cena/enota brez DDV v EUR]]+Sklop2[[#This Row],[Davek (EUR)]]</f>
        <v>0</v>
      </c>
      <c r="S22" s="142">
        <f>+Sklop2[[#This Row],[cena/enota brez DDV v EUR]]*Sklop2[[#This Row],[Okvirna količina]]</f>
        <v>0</v>
      </c>
      <c r="T22" s="142">
        <f>+Sklop2[[#This Row],[Končna cena/enoto mere (EUR) z DDV]]*Sklop2[[#This Row],[Okvirna količina]]</f>
        <v>0</v>
      </c>
      <c r="U22" s="145" t="s">
        <v>113</v>
      </c>
    </row>
    <row r="23" spans="1:21" s="55" customFormat="1">
      <c r="A23" s="78" t="s">
        <v>9</v>
      </c>
      <c r="B23" s="428" t="s">
        <v>794</v>
      </c>
      <c r="C23" s="76" t="s">
        <v>113</v>
      </c>
      <c r="D23" s="270" t="s">
        <v>0</v>
      </c>
      <c r="E23" s="429"/>
      <c r="F23" s="398">
        <v>13</v>
      </c>
      <c r="G23" s="555" t="s">
        <v>0</v>
      </c>
      <c r="H23" s="39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</v>
      </c>
      <c r="I23" s="398" t="str">
        <f>IF(Sklop2[[#This Row],[ZAHTEVANA SHEMA KAKOVOSTI]]&lt;&gt;"",Sklop2[[#This Row],[Preračunana masa/volumen/kos na enoto kg]],"")</f>
        <v/>
      </c>
      <c r="J23" s="399"/>
      <c r="K23" s="417"/>
      <c r="L23" s="553"/>
      <c r="M23" s="653" t="s">
        <v>113</v>
      </c>
      <c r="N23" s="286"/>
      <c r="O23" s="653" t="s">
        <v>113</v>
      </c>
      <c r="P23" s="554"/>
      <c r="Q23" s="404">
        <f>+Sklop2[[#This Row],[cena/enota brez DDV v EUR]]*Sklop2[[#This Row],[Stopnja DDV (%)]]</f>
        <v>0</v>
      </c>
      <c r="R23" s="404">
        <f>+Sklop2[[#This Row],[cena/enota brez DDV v EUR]]+Sklop2[[#This Row],[Davek (EUR)]]</f>
        <v>0</v>
      </c>
      <c r="S23" s="404">
        <f>+Sklop2[[#This Row],[cena/enota brez DDV v EUR]]*Sklop2[[#This Row],[Okvirna količina]]</f>
        <v>0</v>
      </c>
      <c r="T23" s="404">
        <f>+Sklop2[[#This Row],[Končna cena/enoto mere (EUR) z DDV]]*Sklop2[[#This Row],[Okvirna količina]]</f>
        <v>0</v>
      </c>
      <c r="U23" s="440"/>
    </row>
    <row r="24" spans="1:21" s="55" customFormat="1">
      <c r="A24" s="78" t="s">
        <v>10</v>
      </c>
      <c r="B24" s="188" t="s">
        <v>793</v>
      </c>
      <c r="C24" s="76" t="s">
        <v>113</v>
      </c>
      <c r="D24" s="76" t="s">
        <v>0</v>
      </c>
      <c r="E24" s="213"/>
      <c r="F24" s="212">
        <v>34</v>
      </c>
      <c r="G24" s="232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</v>
      </c>
      <c r="I24" s="113" t="str">
        <f>IF(Sklop2[[#This Row],[ZAHTEVANA SHEMA KAKOVOSTI]]&lt;&gt;"",Sklop2[[#This Row],[Preračunana masa/volumen/kos na enoto kg]],"")</f>
        <v/>
      </c>
      <c r="J24" s="126"/>
      <c r="K24" s="146"/>
      <c r="L24" s="146"/>
      <c r="M24" s="653" t="s">
        <v>113</v>
      </c>
      <c r="N24" s="286"/>
      <c r="O24" s="653" t="s">
        <v>113</v>
      </c>
      <c r="P24" s="652"/>
      <c r="Q24" s="142">
        <f>+Sklop2[[#This Row],[cena/enota brez DDV v EUR]]*Sklop2[[#This Row],[Stopnja DDV (%)]]</f>
        <v>0</v>
      </c>
      <c r="R24" s="142">
        <f>+Sklop2[[#This Row],[cena/enota brez DDV v EUR]]+Sklop2[[#This Row],[Davek (EUR)]]</f>
        <v>0</v>
      </c>
      <c r="S24" s="142">
        <f>+Sklop2[[#This Row],[cena/enota brez DDV v EUR]]*Sklop2[[#This Row],[Okvirna količina]]</f>
        <v>0</v>
      </c>
      <c r="T24" s="142">
        <f>+Sklop2[[#This Row],[Končna cena/enoto mere (EUR) z DDV]]*Sklop2[[#This Row],[Okvirna količina]]</f>
        <v>0</v>
      </c>
      <c r="U24" s="145" t="s">
        <v>113</v>
      </c>
    </row>
    <row r="25" spans="1:21" s="55" customFormat="1" ht="27.75" customHeight="1">
      <c r="A25" s="78" t="s">
        <v>11</v>
      </c>
      <c r="B25" s="188" t="s">
        <v>244</v>
      </c>
      <c r="C25" s="76" t="s">
        <v>113</v>
      </c>
      <c r="D25" s="76" t="s">
        <v>0</v>
      </c>
      <c r="E25" s="213"/>
      <c r="F25" s="212">
        <v>64</v>
      </c>
      <c r="G25" s="232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25" s="113" t="str">
        <f>IF(Sklop2[[#This Row],[ZAHTEVANA SHEMA KAKOVOSTI]]&lt;&gt;"",Sklop2[[#This Row],[Preračunana masa/volumen/kos na enoto kg]],"")</f>
        <v/>
      </c>
      <c r="J25" s="126"/>
      <c r="K25" s="146"/>
      <c r="L25" s="146"/>
      <c r="M25" s="653" t="s">
        <v>113</v>
      </c>
      <c r="N25" s="286"/>
      <c r="O25" s="653" t="s">
        <v>113</v>
      </c>
      <c r="P25" s="652"/>
      <c r="Q25" s="142">
        <f>+Sklop2[[#This Row],[cena/enota brez DDV v EUR]]*Sklop2[[#This Row],[Stopnja DDV (%)]]</f>
        <v>0</v>
      </c>
      <c r="R25" s="142">
        <f>+Sklop2[[#This Row],[cena/enota brez DDV v EUR]]+Sklop2[[#This Row],[Davek (EUR)]]</f>
        <v>0</v>
      </c>
      <c r="S25" s="142">
        <f>+Sklop2[[#This Row],[cena/enota brez DDV v EUR]]*Sklop2[[#This Row],[Okvirna količina]]</f>
        <v>0</v>
      </c>
      <c r="T25" s="142">
        <f>+Sklop2[[#This Row],[Končna cena/enoto mere (EUR) z DDV]]*Sklop2[[#This Row],[Okvirna količina]]</f>
        <v>0</v>
      </c>
      <c r="U25" s="145" t="s">
        <v>113</v>
      </c>
    </row>
    <row r="26" spans="1:21" ht="27" customHeight="1">
      <c r="A26" s="537" t="s">
        <v>134</v>
      </c>
      <c r="B26" s="538"/>
      <c r="C26" s="539"/>
      <c r="D26" s="539"/>
      <c r="E26" s="540"/>
      <c r="F26" s="541"/>
      <c r="G26" s="542"/>
      <c r="H26" s="543">
        <f>SUBTOTAL(109,Sklop2[Preračunana masa/volumen/kos na enoto kg])</f>
        <v>579</v>
      </c>
      <c r="I26" s="543">
        <f>SUBTOTAL(109,Sklop2[Živila iz shem kakovosti (kg)])</f>
        <v>0</v>
      </c>
      <c r="J26" s="541"/>
      <c r="K26" s="544"/>
      <c r="L26" s="544"/>
      <c r="M26" s="545"/>
      <c r="N26" s="546"/>
      <c r="O26" s="546"/>
      <c r="P26" s="546"/>
      <c r="Q26" s="547"/>
      <c r="R26" s="541"/>
      <c r="S26" s="547">
        <f>SUBTOTAL(109,Sklop2[Vrednost za okvirno količino (EUR) brez DDV])</f>
        <v>0</v>
      </c>
      <c r="T26" s="547">
        <f>SUBTOTAL(109,Sklop2[Vrednost za okvirno količino (EUR) z DDV])</f>
        <v>0</v>
      </c>
      <c r="U26" s="548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132</v>
      </c>
      <c r="B29" s="16"/>
      <c r="C29" s="28"/>
      <c r="D29" s="28"/>
      <c r="E29" s="101"/>
    </row>
    <row r="30" spans="1:21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675" t="s">
        <v>189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54"/>
      <c r="N31" s="29"/>
      <c r="O31" s="29"/>
      <c r="P31" s="29"/>
      <c r="Q31" s="29"/>
      <c r="R31" s="29"/>
    </row>
    <row r="32" spans="1:21" ht="12.75" customHeight="1">
      <c r="A32" s="664"/>
      <c r="B32" s="664"/>
      <c r="C32" s="664"/>
      <c r="D32" s="664"/>
      <c r="E32" s="664"/>
      <c r="F32" s="664"/>
      <c r="G32" s="664"/>
      <c r="H32" s="664"/>
      <c r="I32" s="664"/>
      <c r="J32" s="664"/>
      <c r="K32" s="664"/>
      <c r="L32" s="664"/>
      <c r="N32" s="29"/>
      <c r="O32" s="230" t="s">
        <v>67</v>
      </c>
      <c r="P32" s="29"/>
      <c r="Q32" s="29"/>
      <c r="R32" s="29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 ht="15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2:U1048576 J36:P1048576 U1:U30 J1:P27" name="Obseg1"/>
    <protectedRange sqref="P32 J33:P35 J32:N32 J28:P30" name="Obseg1_3"/>
    <protectedRange sqref="M31:P31 U31" name="Obseg1_1_1"/>
    <protectedRange sqref="J31:L31" name="Obseg1_2_1"/>
  </protectedRanges>
  <mergeCells count="9">
    <mergeCell ref="A32:L32"/>
    <mergeCell ref="B13:K13"/>
    <mergeCell ref="C2:J2"/>
    <mergeCell ref="C3:J3"/>
    <mergeCell ref="C6:J6"/>
    <mergeCell ref="C7:J7"/>
    <mergeCell ref="C8:J8"/>
    <mergeCell ref="C9:J9"/>
    <mergeCell ref="A31:L3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10" zoomScale="96" zoomScaleNormal="96" zoomScaleSheetLayoutView="100" workbookViewId="0">
      <selection activeCell="P27" sqref="P27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pred_rekapitulacija'!B16</f>
        <v>PERUTNINA IN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60" customFormat="1" ht="19.899999999999999" customHeight="1">
      <c r="A16" s="78" t="s">
        <v>1</v>
      </c>
      <c r="B16" s="407" t="s">
        <v>720</v>
      </c>
      <c r="C16" s="270" t="s">
        <v>113</v>
      </c>
      <c r="D16" s="270" t="s">
        <v>0</v>
      </c>
      <c r="E16" s="411"/>
      <c r="F16" s="284">
        <v>40</v>
      </c>
      <c r="G16" s="321" t="s">
        <v>0</v>
      </c>
      <c r="H16" s="2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6" s="408" t="str">
        <f>IF(Sklop3[[#This Row],[ZAHTEVANA SHEMA KAKOVOSTI]]&lt;&gt;"",Sklop3[[#This Row],[Preračunana masa/volumen/kos na enoto kg]],"")</f>
        <v/>
      </c>
      <c r="J16" s="409"/>
      <c r="K16" s="410"/>
      <c r="L16" s="410"/>
      <c r="M16" s="349" t="s">
        <v>113</v>
      </c>
      <c r="N16" s="229"/>
      <c r="O16" s="350" t="s">
        <v>113</v>
      </c>
      <c r="P16" s="322"/>
      <c r="Q16" s="288">
        <f>+Sklop3[[#This Row],[cena/enota brez DDV v EUR]]*Sklop3[[#This Row],[Stopnja DDV (%)]]</f>
        <v>0</v>
      </c>
      <c r="R16" s="288">
        <f>+Sklop3[[#This Row],[cena/enota brez DDV v EUR]]+Sklop3[[#This Row],[Davek (EUR)]]</f>
        <v>0</v>
      </c>
      <c r="S16" s="288">
        <f>+Sklop3[[#This Row],[cena/enota brez DDV v EUR]]*Sklop3[[#This Row],[Okvirna količina]]</f>
        <v>0</v>
      </c>
      <c r="T16" s="288">
        <f>+Sklop3[[#This Row],[Končna cena/enoto mere (EUR) z DDV]]*Sklop3[[#This Row],[Okvirna količina]]</f>
        <v>0</v>
      </c>
      <c r="U16" s="333"/>
    </row>
    <row r="17" spans="1:21" s="55" customFormat="1" ht="48">
      <c r="A17" s="78" t="s">
        <v>3</v>
      </c>
      <c r="B17" s="205" t="s">
        <v>565</v>
      </c>
      <c r="C17" s="76" t="s">
        <v>113</v>
      </c>
      <c r="D17" s="141" t="s">
        <v>0</v>
      </c>
      <c r="E17" s="200" t="s">
        <v>783</v>
      </c>
      <c r="F17" s="195">
        <v>22</v>
      </c>
      <c r="G17" s="193" t="s">
        <v>0</v>
      </c>
      <c r="H17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7" s="226">
        <f>IF(Sklop3[[#This Row],[ZAHTEVANA SHEMA KAKOVOSTI]]&lt;&gt;"",Sklop3[[#This Row],[Preračunana masa/volumen/kos na enoto kg]],"")</f>
        <v>22</v>
      </c>
      <c r="J17" s="227"/>
      <c r="K17" s="228"/>
      <c r="L17" s="228"/>
      <c r="M17" s="349" t="s">
        <v>113</v>
      </c>
      <c r="N17" s="229"/>
      <c r="O17" s="350" t="s">
        <v>113</v>
      </c>
      <c r="P17" s="197"/>
      <c r="Q17" s="189">
        <f>+Sklop3[[#This Row],[cena/enota brez DDV v EUR]]*Sklop3[[#This Row],[Stopnja DDV (%)]]</f>
        <v>0</v>
      </c>
      <c r="R17" s="189">
        <f>+Sklop3[[#This Row],[cena/enota brez DDV v EUR]]+Sklop3[[#This Row],[Davek (EUR)]]</f>
        <v>0</v>
      </c>
      <c r="S17" s="189">
        <f>+Sklop3[[#This Row],[cena/enota brez DDV v EUR]]*Sklop3[[#This Row],[Okvirna količina]]</f>
        <v>0</v>
      </c>
      <c r="T17" s="189">
        <f>+Sklop3[[#This Row],[Končna cena/enoto mere (EUR) z DDV]]*Sklop3[[#This Row],[Okvirna količina]]</f>
        <v>0</v>
      </c>
      <c r="U17" s="198"/>
    </row>
    <row r="18" spans="1:21" s="55" customFormat="1" ht="48">
      <c r="A18" s="78" t="s">
        <v>4</v>
      </c>
      <c r="B18" s="191" t="s">
        <v>245</v>
      </c>
      <c r="C18" s="76" t="s">
        <v>113</v>
      </c>
      <c r="D18" s="141" t="s">
        <v>0</v>
      </c>
      <c r="E18" s="200" t="s">
        <v>783</v>
      </c>
      <c r="F18" s="195">
        <v>22</v>
      </c>
      <c r="G18" s="193" t="s">
        <v>0</v>
      </c>
      <c r="H18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8" s="226">
        <f>IF(Sklop3[[#This Row],[ZAHTEVANA SHEMA KAKOVOSTI]]&lt;&gt;"",Sklop3[[#This Row],[Preračunana masa/volumen/kos na enoto kg]],"")</f>
        <v>22</v>
      </c>
      <c r="J18" s="227"/>
      <c r="K18" s="228"/>
      <c r="L18" s="228"/>
      <c r="M18" s="349" t="s">
        <v>113</v>
      </c>
      <c r="N18" s="229"/>
      <c r="O18" s="350" t="s">
        <v>113</v>
      </c>
      <c r="P18" s="197"/>
      <c r="Q18" s="189">
        <f>+Sklop3[[#This Row],[cena/enota brez DDV v EUR]]*Sklop3[[#This Row],[Stopnja DDV (%)]]</f>
        <v>0</v>
      </c>
      <c r="R18" s="189">
        <f>+Sklop3[[#This Row],[cena/enota brez DDV v EUR]]+Sklop3[[#This Row],[Davek (EUR)]]</f>
        <v>0</v>
      </c>
      <c r="S18" s="189">
        <f>+Sklop3[[#This Row],[cena/enota brez DDV v EUR]]*Sklop3[[#This Row],[Okvirna količina]]</f>
        <v>0</v>
      </c>
      <c r="T18" s="189">
        <f>+Sklop3[[#This Row],[Končna cena/enoto mere (EUR) z DDV]]*Sklop3[[#This Row],[Okvirna količina]]</f>
        <v>0</v>
      </c>
      <c r="U18" s="198"/>
    </row>
    <row r="19" spans="1:21" s="55" customFormat="1" ht="12">
      <c r="A19" s="78" t="s">
        <v>5</v>
      </c>
      <c r="B19" s="191" t="s">
        <v>246</v>
      </c>
      <c r="C19" s="76" t="s">
        <v>113</v>
      </c>
      <c r="D19" s="141" t="s">
        <v>0</v>
      </c>
      <c r="E19" s="200" t="s">
        <v>783</v>
      </c>
      <c r="F19" s="195">
        <v>6</v>
      </c>
      <c r="G19" s="193" t="s">
        <v>0</v>
      </c>
      <c r="H19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9" s="226">
        <f>IF(Sklop3[[#This Row],[ZAHTEVANA SHEMA KAKOVOSTI]]&lt;&gt;"",Sklop3[[#This Row],[Preračunana masa/volumen/kos na enoto kg]],"")</f>
        <v>6</v>
      </c>
      <c r="J19" s="227"/>
      <c r="K19" s="228"/>
      <c r="L19" s="228"/>
      <c r="M19" s="349" t="s">
        <v>113</v>
      </c>
      <c r="N19" s="229"/>
      <c r="O19" s="350" t="s">
        <v>113</v>
      </c>
      <c r="P19" s="197"/>
      <c r="Q19" s="189">
        <f>+Sklop3[[#This Row],[cena/enota brez DDV v EUR]]*Sklop3[[#This Row],[Stopnja DDV (%)]]</f>
        <v>0</v>
      </c>
      <c r="R19" s="189">
        <f>+Sklop3[[#This Row],[cena/enota brez DDV v EUR]]+Sklop3[[#This Row],[Davek (EUR)]]</f>
        <v>0</v>
      </c>
      <c r="S19" s="189">
        <f>+Sklop3[[#This Row],[cena/enota brez DDV v EUR]]*Sklop3[[#This Row],[Okvirna količina]]</f>
        <v>0</v>
      </c>
      <c r="T19" s="189">
        <f>+Sklop3[[#This Row],[Končna cena/enoto mere (EUR) z DDV]]*Sklop3[[#This Row],[Okvirna količina]]</f>
        <v>0</v>
      </c>
      <c r="U19" s="198"/>
    </row>
    <row r="20" spans="1:21" s="55" customFormat="1" ht="24">
      <c r="A20" s="78" t="s">
        <v>6</v>
      </c>
      <c r="B20" s="191" t="s">
        <v>247</v>
      </c>
      <c r="C20" s="76" t="s">
        <v>113</v>
      </c>
      <c r="D20" s="141" t="s">
        <v>0</v>
      </c>
      <c r="E20" s="200" t="s">
        <v>783</v>
      </c>
      <c r="F20" s="195">
        <v>675</v>
      </c>
      <c r="G20" s="193" t="s">
        <v>0</v>
      </c>
      <c r="H20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675</v>
      </c>
      <c r="I20" s="226">
        <f>IF(Sklop3[[#This Row],[ZAHTEVANA SHEMA KAKOVOSTI]]&lt;&gt;"",Sklop3[[#This Row],[Preračunana masa/volumen/kos na enoto kg]],"")</f>
        <v>675</v>
      </c>
      <c r="J20" s="227"/>
      <c r="K20" s="228"/>
      <c r="L20" s="228"/>
      <c r="M20" s="349" t="s">
        <v>113</v>
      </c>
      <c r="N20" s="229"/>
      <c r="O20" s="350" t="s">
        <v>113</v>
      </c>
      <c r="P20" s="197"/>
      <c r="Q20" s="189">
        <f>+Sklop3[[#This Row],[cena/enota brez DDV v EUR]]*Sklop3[[#This Row],[Stopnja DDV (%)]]</f>
        <v>0</v>
      </c>
      <c r="R20" s="189">
        <f>+Sklop3[[#This Row],[cena/enota brez DDV v EUR]]+Sklop3[[#This Row],[Davek (EUR)]]</f>
        <v>0</v>
      </c>
      <c r="S20" s="189">
        <f>+Sklop3[[#This Row],[cena/enota brez DDV v EUR]]*Sklop3[[#This Row],[Okvirna količina]]</f>
        <v>0</v>
      </c>
      <c r="T20" s="189">
        <f>+Sklop3[[#This Row],[Končna cena/enoto mere (EUR) z DDV]]*Sklop3[[#This Row],[Okvirna količina]]</f>
        <v>0</v>
      </c>
      <c r="U20" s="198"/>
    </row>
    <row r="21" spans="1:21" s="55" customFormat="1" ht="24">
      <c r="A21" s="78" t="s">
        <v>7</v>
      </c>
      <c r="B21" s="191" t="s">
        <v>248</v>
      </c>
      <c r="C21" s="76" t="s">
        <v>113</v>
      </c>
      <c r="D21" s="141" t="s">
        <v>0</v>
      </c>
      <c r="E21" s="200" t="s">
        <v>783</v>
      </c>
      <c r="F21" s="195">
        <v>220</v>
      </c>
      <c r="G21" s="193" t="s">
        <v>0</v>
      </c>
      <c r="H21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1" s="226">
        <f>IF(Sklop3[[#This Row],[ZAHTEVANA SHEMA KAKOVOSTI]]&lt;&gt;"",Sklop3[[#This Row],[Preračunana masa/volumen/kos na enoto kg]],"")</f>
        <v>220</v>
      </c>
      <c r="J21" s="227"/>
      <c r="K21" s="228"/>
      <c r="L21" s="228"/>
      <c r="M21" s="349" t="s">
        <v>113</v>
      </c>
      <c r="N21" s="229"/>
      <c r="O21" s="350" t="s">
        <v>113</v>
      </c>
      <c r="P21" s="197"/>
      <c r="Q21" s="189">
        <f>+Sklop3[[#This Row],[cena/enota brez DDV v EUR]]*Sklop3[[#This Row],[Stopnja DDV (%)]]</f>
        <v>0</v>
      </c>
      <c r="R21" s="189">
        <f>+Sklop3[[#This Row],[cena/enota brez DDV v EUR]]+Sklop3[[#This Row],[Davek (EUR)]]</f>
        <v>0</v>
      </c>
      <c r="S21" s="189">
        <f>+Sklop3[[#This Row],[cena/enota brez DDV v EUR]]*Sklop3[[#This Row],[Okvirna količina]]</f>
        <v>0</v>
      </c>
      <c r="T21" s="189">
        <f>+Sklop3[[#This Row],[Končna cena/enoto mere (EUR) z DDV]]*Sklop3[[#This Row],[Okvirna količina]]</f>
        <v>0</v>
      </c>
      <c r="U21" s="198"/>
    </row>
    <row r="22" spans="1:21" s="55" customFormat="1" ht="24">
      <c r="A22" s="78" t="s">
        <v>8</v>
      </c>
      <c r="B22" s="205" t="s">
        <v>901</v>
      </c>
      <c r="C22" s="76" t="s">
        <v>113</v>
      </c>
      <c r="D22" s="141" t="s">
        <v>0</v>
      </c>
      <c r="E22" s="200" t="s">
        <v>783</v>
      </c>
      <c r="F22" s="195">
        <v>2</v>
      </c>
      <c r="G22" s="193" t="s">
        <v>0</v>
      </c>
      <c r="H22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226">
        <f>IF(Sklop3[[#This Row],[ZAHTEVANA SHEMA KAKOVOSTI]]&lt;&gt;"",Sklop3[[#This Row],[Preračunana masa/volumen/kos na enoto kg]],"")</f>
        <v>2</v>
      </c>
      <c r="J22" s="227"/>
      <c r="K22" s="228"/>
      <c r="L22" s="228"/>
      <c r="M22" s="349" t="s">
        <v>113</v>
      </c>
      <c r="N22" s="229"/>
      <c r="O22" s="350" t="s">
        <v>113</v>
      </c>
      <c r="P22" s="197"/>
      <c r="Q22" s="189">
        <f>+Sklop3[[#This Row],[cena/enota brez DDV v EUR]]*Sklop3[[#This Row],[Stopnja DDV (%)]]</f>
        <v>0</v>
      </c>
      <c r="R22" s="189">
        <f>+Sklop3[[#This Row],[cena/enota brez DDV v EUR]]+Sklop3[[#This Row],[Davek (EUR)]]</f>
        <v>0</v>
      </c>
      <c r="S22" s="189">
        <f>+Sklop3[[#This Row],[cena/enota brez DDV v EUR]]*Sklop3[[#This Row],[Okvirna količina]]</f>
        <v>0</v>
      </c>
      <c r="T22" s="189">
        <f>+Sklop3[[#This Row],[Končna cena/enoto mere (EUR) z DDV]]*Sklop3[[#This Row],[Okvirna količina]]</f>
        <v>0</v>
      </c>
      <c r="U22" s="198"/>
    </row>
    <row r="23" spans="1:21" s="55" customFormat="1" ht="24">
      <c r="A23" s="78" t="s">
        <v>9</v>
      </c>
      <c r="B23" s="191" t="s">
        <v>249</v>
      </c>
      <c r="C23" s="76" t="s">
        <v>113</v>
      </c>
      <c r="D23" s="141" t="s">
        <v>0</v>
      </c>
      <c r="E23" s="201"/>
      <c r="F23" s="195">
        <v>164</v>
      </c>
      <c r="G23" s="193" t="s">
        <v>0</v>
      </c>
      <c r="H23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164</v>
      </c>
      <c r="I23" s="226" t="str">
        <f>IF(Sklop3[[#This Row],[ZAHTEVANA SHEMA KAKOVOSTI]]&lt;&gt;"",Sklop3[[#This Row],[Preračunana masa/volumen/kos na enoto kg]],"")</f>
        <v/>
      </c>
      <c r="J23" s="227"/>
      <c r="K23" s="228"/>
      <c r="L23" s="228"/>
      <c r="M23" s="349" t="s">
        <v>113</v>
      </c>
      <c r="N23" s="229"/>
      <c r="O23" s="350" t="s">
        <v>113</v>
      </c>
      <c r="P23" s="197"/>
      <c r="Q23" s="189">
        <f>+Sklop3[[#This Row],[cena/enota brez DDV v EUR]]*Sklop3[[#This Row],[Stopnja DDV (%)]]</f>
        <v>0</v>
      </c>
      <c r="R23" s="189">
        <f>+Sklop3[[#This Row],[cena/enota brez DDV v EUR]]+Sklop3[[#This Row],[Davek (EUR)]]</f>
        <v>0</v>
      </c>
      <c r="S23" s="189">
        <f>+Sklop3[[#This Row],[cena/enota brez DDV v EUR]]*Sklop3[[#This Row],[Okvirna količina]]</f>
        <v>0</v>
      </c>
      <c r="T23" s="189">
        <f>+Sklop3[[#This Row],[Končna cena/enoto mere (EUR) z DDV]]*Sklop3[[#This Row],[Okvirna količina]]</f>
        <v>0</v>
      </c>
      <c r="U23" s="198"/>
    </row>
    <row r="24" spans="1:21" s="55" customFormat="1" ht="12">
      <c r="A24" s="78" t="s">
        <v>10</v>
      </c>
      <c r="B24" s="191" t="s">
        <v>250</v>
      </c>
      <c r="C24" s="76" t="s">
        <v>113</v>
      </c>
      <c r="D24" s="141" t="s">
        <v>0</v>
      </c>
      <c r="E24" s="201"/>
      <c r="F24" s="195">
        <v>5</v>
      </c>
      <c r="G24" s="193" t="s">
        <v>196</v>
      </c>
      <c r="H24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4" s="226" t="str">
        <f>IF(Sklop3[[#This Row],[ZAHTEVANA SHEMA KAKOVOSTI]]&lt;&gt;"",Sklop3[[#This Row],[Preračunana masa/volumen/kos na enoto kg]],"")</f>
        <v/>
      </c>
      <c r="J24" s="227"/>
      <c r="K24" s="228"/>
      <c r="L24" s="228"/>
      <c r="M24" s="349" t="s">
        <v>113</v>
      </c>
      <c r="N24" s="229"/>
      <c r="O24" s="350" t="s">
        <v>113</v>
      </c>
      <c r="P24" s="197"/>
      <c r="Q24" s="189">
        <f>+Sklop3[[#This Row],[cena/enota brez DDV v EUR]]*Sklop3[[#This Row],[Stopnja DDV (%)]]</f>
        <v>0</v>
      </c>
      <c r="R24" s="189">
        <f>+Sklop3[[#This Row],[cena/enota brez DDV v EUR]]+Sklop3[[#This Row],[Davek (EUR)]]</f>
        <v>0</v>
      </c>
      <c r="S24" s="189">
        <f>+Sklop3[[#This Row],[cena/enota brez DDV v EUR]]*Sklop3[[#This Row],[Okvirna količina]]</f>
        <v>0</v>
      </c>
      <c r="T24" s="189">
        <f>+Sklop3[[#This Row],[Končna cena/enoto mere (EUR) z DDV]]*Sklop3[[#This Row],[Okvirna količina]]</f>
        <v>0</v>
      </c>
      <c r="U24" s="198"/>
    </row>
    <row r="25" spans="1:21" s="55" customFormat="1" ht="48">
      <c r="A25" s="78" t="s">
        <v>11</v>
      </c>
      <c r="B25" s="191" t="s">
        <v>251</v>
      </c>
      <c r="C25" s="76" t="s">
        <v>113</v>
      </c>
      <c r="D25" s="141" t="s">
        <v>0</v>
      </c>
      <c r="E25" s="200" t="s">
        <v>783</v>
      </c>
      <c r="F25" s="195">
        <v>81</v>
      </c>
      <c r="G25" s="193" t="s">
        <v>0</v>
      </c>
      <c r="H25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</v>
      </c>
      <c r="I25" s="226">
        <f>IF(Sklop3[[#This Row],[ZAHTEVANA SHEMA KAKOVOSTI]]&lt;&gt;"",Sklop3[[#This Row],[Preračunana masa/volumen/kos na enoto kg]],"")</f>
        <v>81</v>
      </c>
      <c r="J25" s="227"/>
      <c r="K25" s="228"/>
      <c r="L25" s="228"/>
      <c r="M25" s="349" t="s">
        <v>113</v>
      </c>
      <c r="N25" s="229"/>
      <c r="O25" s="350" t="s">
        <v>113</v>
      </c>
      <c r="P25" s="197"/>
      <c r="Q25" s="189">
        <f>+Sklop3[[#This Row],[cena/enota brez DDV v EUR]]*Sklop3[[#This Row],[Stopnja DDV (%)]]</f>
        <v>0</v>
      </c>
      <c r="R25" s="189">
        <f>+Sklop3[[#This Row],[cena/enota brez DDV v EUR]]+Sklop3[[#This Row],[Davek (EUR)]]</f>
        <v>0</v>
      </c>
      <c r="S25" s="189">
        <f>+Sklop3[[#This Row],[cena/enota brez DDV v EUR]]*Sklop3[[#This Row],[Okvirna količina]]</f>
        <v>0</v>
      </c>
      <c r="T25" s="189">
        <f>+Sklop3[[#This Row],[Končna cena/enoto mere (EUR) z DDV]]*Sklop3[[#This Row],[Okvirna količina]]</f>
        <v>0</v>
      </c>
      <c r="U25" s="198"/>
    </row>
    <row r="26" spans="1:21" s="55" customFormat="1" ht="48">
      <c r="A26" s="78" t="s">
        <v>12</v>
      </c>
      <c r="B26" s="523" t="s">
        <v>252</v>
      </c>
      <c r="C26" s="270" t="s">
        <v>113</v>
      </c>
      <c r="D26" s="270" t="s">
        <v>0</v>
      </c>
      <c r="E26" s="200" t="s">
        <v>783</v>
      </c>
      <c r="F26" s="277">
        <v>17</v>
      </c>
      <c r="G26" s="291" t="s">
        <v>0</v>
      </c>
      <c r="H26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</v>
      </c>
      <c r="I26" s="408">
        <f>IF(Sklop3[[#This Row],[ZAHTEVANA SHEMA KAKOVOSTI]]&lt;&gt;"",Sklop3[[#This Row],[Preračunana masa/volumen/kos na enoto kg]],"")</f>
        <v>17</v>
      </c>
      <c r="J26" s="524"/>
      <c r="K26" s="525"/>
      <c r="L26" s="525"/>
      <c r="M26" s="526" t="s">
        <v>113</v>
      </c>
      <c r="N26" s="527"/>
      <c r="O26" s="528" t="s">
        <v>113</v>
      </c>
      <c r="P26" s="282"/>
      <c r="Q26" s="281">
        <f>+Sklop3[[#This Row],[cena/enota brez DDV v EUR]]*Sklop3[[#This Row],[Stopnja DDV (%)]]</f>
        <v>0</v>
      </c>
      <c r="R26" s="281">
        <f>+Sklop3[[#This Row],[cena/enota brez DDV v EUR]]+Sklop3[[#This Row],[Davek (EUR)]]</f>
        <v>0</v>
      </c>
      <c r="S26" s="281">
        <f>+Sklop3[[#This Row],[cena/enota brez DDV v EUR]]*Sklop3[[#This Row],[Okvirna količina]]</f>
        <v>0</v>
      </c>
      <c r="T26" s="281">
        <f>+Sklop3[[#This Row],[Končna cena/enoto mere (EUR) z DDV]]*Sklop3[[#This Row],[Okvirna količina]]</f>
        <v>0</v>
      </c>
      <c r="U26" s="529"/>
    </row>
    <row r="27" spans="1:21" s="55" customFormat="1" ht="48">
      <c r="A27" s="78" t="s">
        <v>13</v>
      </c>
      <c r="B27" s="556" t="s">
        <v>253</v>
      </c>
      <c r="C27" s="76" t="s">
        <v>113</v>
      </c>
      <c r="D27" s="270" t="s">
        <v>0</v>
      </c>
      <c r="E27" s="200" t="s">
        <v>783</v>
      </c>
      <c r="F27" s="277">
        <v>34</v>
      </c>
      <c r="G27" s="291" t="s">
        <v>0</v>
      </c>
      <c r="H27" s="2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</v>
      </c>
      <c r="I27" s="226">
        <f>IF(Sklop3[[#This Row],[ZAHTEVANA SHEMA KAKOVOSTI]]&lt;&gt;"",Sklop3[[#This Row],[Preračunana masa/volumen/kos na enoto kg]],"")</f>
        <v>34</v>
      </c>
      <c r="J27" s="227"/>
      <c r="K27" s="228"/>
      <c r="L27" s="228"/>
      <c r="M27" s="349" t="s">
        <v>113</v>
      </c>
      <c r="N27" s="229"/>
      <c r="O27" s="350" t="s">
        <v>113</v>
      </c>
      <c r="P27" s="197"/>
      <c r="Q27" s="189">
        <f>+Sklop3[[#This Row],[cena/enota brez DDV v EUR]]*Sklop3[[#This Row],[Stopnja DDV (%)]]</f>
        <v>0</v>
      </c>
      <c r="R27" s="189">
        <f>+Sklop3[[#This Row],[cena/enota brez DDV v EUR]]+Sklop3[[#This Row],[Davek (EUR)]]</f>
        <v>0</v>
      </c>
      <c r="S27" s="189">
        <f>+Sklop3[[#This Row],[cena/enota brez DDV v EUR]]*Sklop3[[#This Row],[Okvirna količina]]</f>
        <v>0</v>
      </c>
      <c r="T27" s="189">
        <f>+Sklop3[[#This Row],[Končna cena/enoto mere (EUR) z DDV]]*Sklop3[[#This Row],[Okvirna količina]]</f>
        <v>0</v>
      </c>
      <c r="U27" s="198"/>
    </row>
    <row r="28" spans="1:21" s="55" customFormat="1" ht="48">
      <c r="A28" s="78" t="s">
        <v>14</v>
      </c>
      <c r="B28" s="557" t="s">
        <v>254</v>
      </c>
      <c r="C28" s="76" t="s">
        <v>113</v>
      </c>
      <c r="D28" s="141" t="s">
        <v>0</v>
      </c>
      <c r="E28" s="200" t="s">
        <v>783</v>
      </c>
      <c r="F28" s="195">
        <v>2</v>
      </c>
      <c r="G28" s="193" t="s">
        <v>0</v>
      </c>
      <c r="H28" s="19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8" s="226">
        <f>IF(Sklop3[[#This Row],[ZAHTEVANA SHEMA KAKOVOSTI]]&lt;&gt;"",Sklop3[[#This Row],[Preračunana masa/volumen/kos na enoto kg]],"")</f>
        <v>2</v>
      </c>
      <c r="J28" s="227"/>
      <c r="K28" s="228"/>
      <c r="L28" s="228"/>
      <c r="M28" s="349" t="s">
        <v>113</v>
      </c>
      <c r="N28" s="229"/>
      <c r="O28" s="350" t="s">
        <v>113</v>
      </c>
      <c r="P28" s="197"/>
      <c r="Q28" s="189">
        <f>+Sklop3[[#This Row],[cena/enota brez DDV v EUR]]*Sklop3[[#This Row],[Stopnja DDV (%)]]</f>
        <v>0</v>
      </c>
      <c r="R28" s="189">
        <f>+Sklop3[[#This Row],[cena/enota brez DDV v EUR]]+Sklop3[[#This Row],[Davek (EUR)]]</f>
        <v>0</v>
      </c>
      <c r="S28" s="189">
        <f>+Sklop3[[#This Row],[cena/enota brez DDV v EUR]]*Sklop3[[#This Row],[Okvirna količina]]</f>
        <v>0</v>
      </c>
      <c r="T28" s="189">
        <f>+Sklop3[[#This Row],[Končna cena/enoto mere (EUR) z DDV]]*Sklop3[[#This Row],[Okvirna količina]]</f>
        <v>0</v>
      </c>
      <c r="U28" s="198"/>
    </row>
    <row r="29" spans="1:21">
      <c r="A29" s="537" t="s">
        <v>134</v>
      </c>
      <c r="B29" s="538"/>
      <c r="C29" s="539"/>
      <c r="D29" s="539"/>
      <c r="E29" s="540"/>
      <c r="F29" s="541"/>
      <c r="G29" s="542"/>
      <c r="H29" s="543">
        <f>SUBTOTAL(109,Sklop3[Preračunana masa/volumen/kos na enoto kg])</f>
        <v>1290</v>
      </c>
      <c r="I29" s="543">
        <f>SUBTOTAL(109,Sklop3[Živila iz shem kakovosti (kg)])</f>
        <v>1081</v>
      </c>
      <c r="J29" s="541"/>
      <c r="K29" s="544"/>
      <c r="L29" s="544"/>
      <c r="M29" s="545"/>
      <c r="N29" s="546"/>
      <c r="O29" s="546"/>
      <c r="P29" s="546"/>
      <c r="Q29" s="547"/>
      <c r="R29" s="541"/>
      <c r="S29" s="547">
        <f>SUBTOTAL(109,Sklop3[Vrednost za okvirno količino (EUR) brez DDV])</f>
        <v>0</v>
      </c>
      <c r="T29" s="547">
        <f>SUBTOTAL(109,Sklop3[Vrednost za okvirno količino (EUR) z DDV])</f>
        <v>0</v>
      </c>
      <c r="U29" s="548">
        <f>SUBTOTAL(103,Sklop3[Shema kakovosti
(nacionalne, evropske)
])</f>
        <v>0</v>
      </c>
    </row>
    <row r="30" spans="1:21">
      <c r="A30" s="48"/>
      <c r="B30" s="16"/>
      <c r="C30" s="28"/>
      <c r="D30" s="28"/>
      <c r="E30" s="101"/>
      <c r="Q30" s="48"/>
      <c r="R30" s="48"/>
      <c r="S30" s="48"/>
      <c r="T30" s="48"/>
    </row>
    <row r="31" spans="1:21">
      <c r="A31" s="48" t="s">
        <v>130</v>
      </c>
      <c r="B31" s="16"/>
      <c r="C31" s="28"/>
      <c r="D31" s="28"/>
      <c r="E31" s="101"/>
    </row>
    <row r="32" spans="1:21">
      <c r="A32" s="11" t="s">
        <v>132</v>
      </c>
      <c r="B32" s="16"/>
      <c r="C32" s="28"/>
      <c r="D32" s="28"/>
      <c r="E32" s="101"/>
      <c r="M32" s="54"/>
      <c r="N32" s="29"/>
      <c r="O32" s="29"/>
      <c r="P32" s="29"/>
      <c r="Q32" s="29"/>
      <c r="R32" s="29"/>
    </row>
    <row r="33" spans="1:22">
      <c r="A33" s="96" t="s">
        <v>181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 t="s">
        <v>174</v>
      </c>
      <c r="B34" s="27"/>
      <c r="F34" s="68"/>
      <c r="G34" s="68"/>
      <c r="H34" s="29"/>
      <c r="I34" s="29"/>
      <c r="J34" s="29"/>
      <c r="K34" s="29"/>
      <c r="L34" s="54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 ht="12.75" customHeight="1">
      <c r="A35" s="664"/>
      <c r="B35" s="664"/>
      <c r="C35" s="664"/>
      <c r="D35" s="664"/>
      <c r="E35" s="664"/>
      <c r="F35" s="664"/>
      <c r="G35" s="664"/>
      <c r="H35" s="664"/>
      <c r="I35" s="664"/>
      <c r="J35" s="664"/>
      <c r="K35" s="664"/>
      <c r="L35" s="664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10"/>
      <c r="N36" s="110"/>
      <c r="O36" s="110"/>
      <c r="P36" s="110"/>
      <c r="Q36" s="110"/>
      <c r="R36" s="110"/>
      <c r="S36" s="110"/>
      <c r="T36" s="110"/>
      <c r="U36" s="110"/>
      <c r="V36" s="110"/>
    </row>
    <row r="37" spans="1:22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37:U1048576 J37:P1048576 M31:P32 U1:U32 J1:P30" name="Obseg1"/>
    <protectedRange sqref="M33:P36 U33:U36" name="Obseg1_1"/>
    <protectedRange sqref="J34:L36 J31:L33" name="Obseg1_3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9" zoomScaleNormal="100" zoomScaleSheetLayoutView="100" workbookViewId="0">
      <selection activeCell="M43" sqref="M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pred_rekapitulacija'!B17</f>
        <v>RIBE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7.25" customHeight="1">
      <c r="A16" s="78" t="s">
        <v>1</v>
      </c>
      <c r="B16" s="205" t="s">
        <v>816</v>
      </c>
      <c r="C16" s="76" t="s">
        <v>113</v>
      </c>
      <c r="D16" s="76" t="s">
        <v>0</v>
      </c>
      <c r="E16" s="200"/>
      <c r="F16" s="207">
        <v>45</v>
      </c>
      <c r="G16" s="574" t="s">
        <v>0</v>
      </c>
      <c r="H16" s="2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6" s="207" t="str">
        <f>IF(Sklop4[[#This Row],[ZAHTEVANA SHEMA KAKOVOSTI]]&lt;&gt;"",Sklop4[[#This Row],[Preračunana masa/volumen/kos na enoto kg]],"")</f>
        <v/>
      </c>
      <c r="J16" s="576"/>
      <c r="K16" s="251"/>
      <c r="L16" s="251"/>
      <c r="M16" s="461"/>
      <c r="N16" s="250"/>
      <c r="O16" s="476"/>
      <c r="P16" s="238"/>
      <c r="Q16" s="237">
        <f>+Sklop4[[#This Row],[cena/enota brez DDV v EUR]]*Sklop4[[#This Row],[Stopnja DDV (%)]]</f>
        <v>0</v>
      </c>
      <c r="R16" s="237">
        <f>+Sklop4[[#This Row],[cena/enota brez DDV v EUR]]+Sklop4[[#This Row],[Davek (EUR)]]</f>
        <v>0</v>
      </c>
      <c r="S16" s="237">
        <f>+Sklop4[[#This Row],[cena/enota brez DDV v EUR]]*Sklop4[[#This Row],[Okvirna količina]]</f>
        <v>0</v>
      </c>
      <c r="T16" s="237">
        <f>+Sklop4[[#This Row],[Končna cena/enoto mere (EUR) z DDV]]*Sklop4[[#This Row],[Okvirna količina]]</f>
        <v>0</v>
      </c>
      <c r="U16" s="216"/>
    </row>
    <row r="17" spans="1:22" s="55" customFormat="1" ht="12">
      <c r="A17" s="78" t="s">
        <v>3</v>
      </c>
      <c r="B17" s="571" t="s">
        <v>817</v>
      </c>
      <c r="C17" s="446" t="s">
        <v>113</v>
      </c>
      <c r="D17" s="446" t="s">
        <v>0</v>
      </c>
      <c r="E17" s="572"/>
      <c r="F17" s="573">
        <v>37</v>
      </c>
      <c r="G17" s="575" t="s">
        <v>0</v>
      </c>
      <c r="H17" s="4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</v>
      </c>
      <c r="I17" s="573" t="str">
        <f>IF(Sklop4[[#This Row],[ZAHTEVANA SHEMA KAKOVOSTI]]&lt;&gt;"",Sklop4[[#This Row],[Preračunana masa/volumen/kos na enoto kg]],"")</f>
        <v/>
      </c>
      <c r="J17" s="578"/>
      <c r="K17" s="579"/>
      <c r="L17" s="579"/>
      <c r="M17" s="451"/>
      <c r="N17" s="580"/>
      <c r="O17" s="482"/>
      <c r="P17" s="581"/>
      <c r="Q17" s="582">
        <f>+Sklop4[[#This Row],[cena/enota brez DDV v EUR]]*Sklop4[[#This Row],[Stopnja DDV (%)]]</f>
        <v>0</v>
      </c>
      <c r="R17" s="582">
        <f>+Sklop4[[#This Row],[cena/enota brez DDV v EUR]]+Sklop4[[#This Row],[Davek (EUR)]]</f>
        <v>0</v>
      </c>
      <c r="S17" s="582">
        <f>+Sklop4[[#This Row],[cena/enota brez DDV v EUR]]*Sklop4[[#This Row],[Okvirna količina]]</f>
        <v>0</v>
      </c>
      <c r="T17" s="582">
        <f>+Sklop4[[#This Row],[Končna cena/enoto mere (EUR) z DDV]]*Sklop4[[#This Row],[Okvirna količina]]</f>
        <v>0</v>
      </c>
      <c r="U17" s="583"/>
    </row>
    <row r="18" spans="1:22" s="55" customFormat="1" ht="12">
      <c r="A18" s="78" t="s">
        <v>4</v>
      </c>
      <c r="B18" s="205" t="s">
        <v>256</v>
      </c>
      <c r="C18" s="76" t="s">
        <v>113</v>
      </c>
      <c r="D18" s="76" t="s">
        <v>0</v>
      </c>
      <c r="E18" s="201"/>
      <c r="F18" s="195">
        <v>295</v>
      </c>
      <c r="G18" s="206" t="s">
        <v>0</v>
      </c>
      <c r="H18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295</v>
      </c>
      <c r="I18" s="195" t="str">
        <f>IF(Sklop4[[#This Row],[ZAHTEVANA SHEMA KAKOVOSTI]]&lt;&gt;"",Sklop4[[#This Row],[Preračunana masa/volumen/kos na enoto kg]],"")</f>
        <v/>
      </c>
      <c r="J18" s="202"/>
      <c r="K18" s="196"/>
      <c r="L18" s="196"/>
      <c r="M18" s="146"/>
      <c r="N18" s="203"/>
      <c r="O18" s="146"/>
      <c r="P18" s="197"/>
      <c r="Q18" s="189">
        <f>+Sklop4[[#This Row],[cena/enota brez DDV v EUR]]*Sklop4[[#This Row],[Stopnja DDV (%)]]</f>
        <v>0</v>
      </c>
      <c r="R18" s="189">
        <f>+Sklop4[[#This Row],[cena/enota brez DDV v EUR]]+Sklop4[[#This Row],[Davek (EUR)]]</f>
        <v>0</v>
      </c>
      <c r="S18" s="189">
        <f>+Sklop4[[#This Row],[cena/enota brez DDV v EUR]]*Sklop4[[#This Row],[Okvirna količina]]</f>
        <v>0</v>
      </c>
      <c r="T18" s="189">
        <f>+Sklop4[[#This Row],[Končna cena/enoto mere (EUR) z DDV]]*Sklop4[[#This Row],[Okvirna količina]]</f>
        <v>0</v>
      </c>
      <c r="U18" s="204"/>
    </row>
    <row r="19" spans="1:22" s="55" customFormat="1" ht="12">
      <c r="A19" s="78" t="s">
        <v>5</v>
      </c>
      <c r="B19" s="562" t="s">
        <v>826</v>
      </c>
      <c r="C19" s="415" t="s">
        <v>113</v>
      </c>
      <c r="D19" s="420" t="s">
        <v>0</v>
      </c>
      <c r="E19" s="429"/>
      <c r="F19" s="398">
        <v>45</v>
      </c>
      <c r="G19" s="421" t="s">
        <v>0</v>
      </c>
      <c r="H19" s="39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9" s="398" t="str">
        <f>IF(Sklop4[[#This Row],[ZAHTEVANA SHEMA KAKOVOSTI]]&lt;&gt;"",Sklop4[[#This Row],[Preračunana masa/volumen/kos na enoto kg]],"")</f>
        <v/>
      </c>
      <c r="J19" s="422"/>
      <c r="K19" s="417"/>
      <c r="L19" s="417"/>
      <c r="M19" s="401"/>
      <c r="N19" s="402"/>
      <c r="O19" s="402"/>
      <c r="P19" s="403"/>
      <c r="Q19" s="404">
        <f>+Sklop4[[#This Row],[cena/enota brez DDV v EUR]]*Sklop4[[#This Row],[Stopnja DDV (%)]]</f>
        <v>0</v>
      </c>
      <c r="R19" s="404">
        <f>+Sklop4[[#This Row],[cena/enota brez DDV v EUR]]+Sklop4[[#This Row],[Davek (EUR)]]</f>
        <v>0</v>
      </c>
      <c r="S19" s="404">
        <f>+Sklop4[[#This Row],[cena/enota brez DDV v EUR]]*Sklop4[[#This Row],[Okvirna količina]]</f>
        <v>0</v>
      </c>
      <c r="T19" s="404">
        <f>+Sklop4[[#This Row],[Končna cena/enoto mere (EUR) z DDV]]*Sklop4[[#This Row],[Okvirna količina]]</f>
        <v>0</v>
      </c>
      <c r="U19" s="423"/>
    </row>
    <row r="20" spans="1:22" s="55" customFormat="1" ht="12">
      <c r="A20" s="78" t="s">
        <v>6</v>
      </c>
      <c r="B20" s="205" t="s">
        <v>255</v>
      </c>
      <c r="C20" s="76" t="s">
        <v>113</v>
      </c>
      <c r="D20" s="76" t="s">
        <v>0</v>
      </c>
      <c r="E20" s="201"/>
      <c r="F20" s="195">
        <v>125</v>
      </c>
      <c r="G20" s="206" t="s">
        <v>0</v>
      </c>
      <c r="H20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20" s="195" t="str">
        <f>IF(Sklop4[[#This Row],[ZAHTEVANA SHEMA KAKOVOSTI]]&lt;&gt;"",Sklop4[[#This Row],[Preračunana masa/volumen/kos na enoto kg]],"")</f>
        <v/>
      </c>
      <c r="J20" s="202"/>
      <c r="K20" s="196"/>
      <c r="L20" s="196"/>
      <c r="M20" s="146"/>
      <c r="N20" s="203"/>
      <c r="O20" s="146"/>
      <c r="P20" s="197"/>
      <c r="Q20" s="189">
        <f>+Sklop4[[#This Row],[cena/enota brez DDV v EUR]]*Sklop4[[#This Row],[Stopnja DDV (%)]]</f>
        <v>0</v>
      </c>
      <c r="R20" s="189">
        <f>+Sklop4[[#This Row],[cena/enota brez DDV v EUR]]+Sklop4[[#This Row],[Davek (EUR)]]</f>
        <v>0</v>
      </c>
      <c r="S20" s="189">
        <f>+Sklop4[[#This Row],[cena/enota brez DDV v EUR]]*Sklop4[[#This Row],[Okvirna količina]]</f>
        <v>0</v>
      </c>
      <c r="T20" s="189">
        <f>+Sklop4[[#This Row],[Končna cena/enoto mere (EUR) z DDV]]*Sklop4[[#This Row],[Okvirna količina]]</f>
        <v>0</v>
      </c>
      <c r="U20" s="204"/>
    </row>
    <row r="21" spans="1:22" s="55" customFormat="1" ht="12">
      <c r="A21" s="78" t="s">
        <v>7</v>
      </c>
      <c r="B21" s="407" t="s">
        <v>815</v>
      </c>
      <c r="C21" s="76" t="s">
        <v>113</v>
      </c>
      <c r="D21" s="315" t="s">
        <v>0</v>
      </c>
      <c r="E21" s="275"/>
      <c r="F21" s="277">
        <v>140</v>
      </c>
      <c r="G21" s="291" t="s">
        <v>196</v>
      </c>
      <c r="H2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1" s="277" t="str">
        <f>IF(Sklop4[[#This Row],[ZAHTEVANA SHEMA KAKOVOSTI]]&lt;&gt;"",Sklop4[[#This Row],[Preračunana masa/volumen/kos na enoto kg]],"")</f>
        <v/>
      </c>
      <c r="J21" s="577"/>
      <c r="K21" s="520"/>
      <c r="L21" s="520"/>
      <c r="M21" s="436"/>
      <c r="N21" s="293"/>
      <c r="O21" s="436"/>
      <c r="P21" s="282"/>
      <c r="Q21" s="281">
        <f>+Sklop4[[#This Row],[cena/enota brez DDV v EUR]]*Sklop4[[#This Row],[Stopnja DDV (%)]]</f>
        <v>0</v>
      </c>
      <c r="R21" s="281">
        <f>+Sklop4[[#This Row],[cena/enota brez DDV v EUR]]+Sklop4[[#This Row],[Davek (EUR)]]</f>
        <v>0</v>
      </c>
      <c r="S21" s="281">
        <f>+Sklop4[[#This Row],[cena/enota brez DDV v EUR]]*Sklop4[[#This Row],[Okvirna količina]]</f>
        <v>0</v>
      </c>
      <c r="T21" s="281">
        <f>+Sklop4[[#This Row],[Končna cena/enoto mere (EUR) z DDV]]*Sklop4[[#This Row],[Okvirna količina]]</f>
        <v>0</v>
      </c>
      <c r="U21" s="335"/>
    </row>
    <row r="22" spans="1:22" s="55" customFormat="1" ht="12">
      <c r="A22" s="78" t="s">
        <v>8</v>
      </c>
      <c r="B22" s="407" t="s">
        <v>257</v>
      </c>
      <c r="C22" s="270" t="s">
        <v>113</v>
      </c>
      <c r="D22" s="315" t="s">
        <v>0</v>
      </c>
      <c r="E22" s="275"/>
      <c r="F22" s="277">
        <v>90</v>
      </c>
      <c r="G22" s="291" t="s">
        <v>0</v>
      </c>
      <c r="H22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2" s="277" t="str">
        <f>IF(Sklop4[[#This Row],[ZAHTEVANA SHEMA KAKOVOSTI]]&lt;&gt;"",Sklop4[[#This Row],[Preračunana masa/volumen/kos na enoto kg]],"")</f>
        <v/>
      </c>
      <c r="J22" s="577"/>
      <c r="K22" s="520"/>
      <c r="L22" s="520"/>
      <c r="M22" s="436"/>
      <c r="N22" s="293"/>
      <c r="O22" s="436"/>
      <c r="P22" s="282"/>
      <c r="Q22" s="281">
        <f>+Sklop4[[#This Row],[cena/enota brez DDV v EUR]]*Sklop4[[#This Row],[Stopnja DDV (%)]]</f>
        <v>0</v>
      </c>
      <c r="R22" s="281">
        <f>+Sklop4[[#This Row],[cena/enota brez DDV v EUR]]+Sklop4[[#This Row],[Davek (EUR)]]</f>
        <v>0</v>
      </c>
      <c r="S22" s="281">
        <f>+Sklop4[[#This Row],[cena/enota brez DDV v EUR]]*Sklop4[[#This Row],[Okvirna količina]]</f>
        <v>0</v>
      </c>
      <c r="T22" s="281">
        <f>+Sklop4[[#This Row],[Končna cena/enoto mere (EUR) z DDV]]*Sklop4[[#This Row],[Okvirna količina]]</f>
        <v>0</v>
      </c>
      <c r="U22" s="335"/>
    </row>
    <row r="23" spans="1:22" s="55" customFormat="1" ht="12">
      <c r="A23" s="78" t="s">
        <v>9</v>
      </c>
      <c r="B23" s="205" t="s">
        <v>258</v>
      </c>
      <c r="C23" s="76" t="s">
        <v>113</v>
      </c>
      <c r="D23" s="76" t="s">
        <v>0</v>
      </c>
      <c r="E23" s="201"/>
      <c r="F23" s="195">
        <v>54</v>
      </c>
      <c r="G23" s="206" t="s">
        <v>0</v>
      </c>
      <c r="H2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</v>
      </c>
      <c r="I23" s="195" t="str">
        <f>IF(Sklop4[[#This Row],[ZAHTEVANA SHEMA KAKOVOSTI]]&lt;&gt;"",Sklop4[[#This Row],[Preračunana masa/volumen/kos na enoto kg]],"")</f>
        <v/>
      </c>
      <c r="J23" s="202"/>
      <c r="K23" s="196"/>
      <c r="L23" s="196"/>
      <c r="M23" s="146"/>
      <c r="N23" s="203"/>
      <c r="O23" s="146"/>
      <c r="P23" s="197"/>
      <c r="Q23" s="189">
        <f>+Sklop4[[#This Row],[cena/enota brez DDV v EUR]]*Sklop4[[#This Row],[Stopnja DDV (%)]]</f>
        <v>0</v>
      </c>
      <c r="R23" s="189">
        <f>+Sklop4[[#This Row],[cena/enota brez DDV v EUR]]+Sklop4[[#This Row],[Davek (EUR)]]</f>
        <v>0</v>
      </c>
      <c r="S23" s="189">
        <f>+Sklop4[[#This Row],[cena/enota brez DDV v EUR]]*Sklop4[[#This Row],[Okvirna količina]]</f>
        <v>0</v>
      </c>
      <c r="T23" s="189">
        <f>+Sklop4[[#This Row],[Končna cena/enoto mere (EUR) z DDV]]*Sklop4[[#This Row],[Okvirna količina]]</f>
        <v>0</v>
      </c>
      <c r="U23" s="204"/>
    </row>
    <row r="24" spans="1:22" s="55" customFormat="1" ht="12">
      <c r="A24" s="78" t="s">
        <v>10</v>
      </c>
      <c r="B24" s="205" t="s">
        <v>259</v>
      </c>
      <c r="C24" s="76" t="s">
        <v>113</v>
      </c>
      <c r="D24" s="76" t="s">
        <v>0</v>
      </c>
      <c r="E24" s="201"/>
      <c r="F24" s="195">
        <v>90</v>
      </c>
      <c r="G24" s="206" t="s">
        <v>0</v>
      </c>
      <c r="H2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4" s="195" t="str">
        <f>IF(Sklop4[[#This Row],[ZAHTEVANA SHEMA KAKOVOSTI]]&lt;&gt;"",Sklop4[[#This Row],[Preračunana masa/volumen/kos na enoto kg]],"")</f>
        <v/>
      </c>
      <c r="J24" s="202"/>
      <c r="K24" s="196"/>
      <c r="L24" s="196"/>
      <c r="M24" s="146"/>
      <c r="N24" s="203"/>
      <c r="O24" s="146"/>
      <c r="P24" s="197"/>
      <c r="Q24" s="189">
        <f>+Sklop4[[#This Row],[cena/enota brez DDV v EUR]]*Sklop4[[#This Row],[Stopnja DDV (%)]]</f>
        <v>0</v>
      </c>
      <c r="R24" s="189">
        <f>+Sklop4[[#This Row],[cena/enota brez DDV v EUR]]+Sklop4[[#This Row],[Davek (EUR)]]</f>
        <v>0</v>
      </c>
      <c r="S24" s="189">
        <f>+Sklop4[[#This Row],[cena/enota brez DDV v EUR]]*Sklop4[[#This Row],[Okvirna količina]]</f>
        <v>0</v>
      </c>
      <c r="T24" s="189">
        <f>+Sklop4[[#This Row],[Končna cena/enoto mere (EUR) z DDV]]*Sklop4[[#This Row],[Okvirna količina]]</f>
        <v>0</v>
      </c>
      <c r="U24" s="204"/>
    </row>
    <row r="25" spans="1:22" ht="27" customHeight="1">
      <c r="A25" s="537" t="s">
        <v>134</v>
      </c>
      <c r="B25" s="538"/>
      <c r="C25" s="539"/>
      <c r="D25" s="539"/>
      <c r="E25" s="540"/>
      <c r="F25" s="541"/>
      <c r="G25" s="542"/>
      <c r="H25" s="543">
        <f>SUBTOTAL(109,Sklop4[Preračunana masa/volumen/kos na enoto kg])</f>
        <v>921</v>
      </c>
      <c r="I25" s="543">
        <f>SUBTOTAL(109,Sklop4[Živila iz shem kakovosti (kg)])</f>
        <v>0</v>
      </c>
      <c r="J25" s="541"/>
      <c r="K25" s="544"/>
      <c r="L25" s="544"/>
      <c r="M25" s="545"/>
      <c r="N25" s="546"/>
      <c r="O25" s="546"/>
      <c r="P25" s="546"/>
      <c r="Q25" s="547"/>
      <c r="R25" s="541"/>
      <c r="S25" s="547">
        <f>SUBTOTAL(109,Sklop4[Vrednost za okvirno količino (EUR) brez DDV])</f>
        <v>0</v>
      </c>
      <c r="T25" s="547">
        <f>SUBTOTAL(109,Sklop4[Vrednost za okvirno količino (EUR) z DDV])</f>
        <v>0</v>
      </c>
      <c r="U25" s="548">
        <f>SUBTOTAL(103,Sklop4[Shema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130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132</v>
      </c>
      <c r="B28" s="16"/>
      <c r="C28" s="28"/>
      <c r="D28" s="28"/>
      <c r="E28" s="101"/>
    </row>
    <row r="29" spans="1:22">
      <c r="A29" s="96" t="s">
        <v>181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675" t="s">
        <v>174</v>
      </c>
      <c r="B30" s="675"/>
      <c r="C30" s="675"/>
      <c r="D30" s="675"/>
      <c r="E30" s="675"/>
      <c r="F30" s="675"/>
      <c r="G30" s="675"/>
      <c r="H30" s="675"/>
      <c r="I30" s="675"/>
      <c r="J30" s="675"/>
      <c r="K30" s="675"/>
      <c r="L30" s="675"/>
      <c r="M30" s="675"/>
      <c r="N30" s="675"/>
      <c r="O30" s="675"/>
      <c r="P30" s="675"/>
      <c r="Q30" s="675"/>
      <c r="R30" s="675"/>
      <c r="S30" s="675"/>
      <c r="T30" s="675"/>
      <c r="U30" s="675"/>
      <c r="V30" s="675"/>
    </row>
    <row r="31" spans="1:22" ht="13.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6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1:U1048576 J32:P1048576 M31:P31 J1:P29 U1:U29" name="Obseg1"/>
    <protectedRange sqref="U30 J30:P30" name="Obseg1_1"/>
    <protectedRange sqref="J31:L31" name="Obseg1_3_1"/>
  </protectedRanges>
  <mergeCells count="8">
    <mergeCell ref="A30:V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opLeftCell="A7" zoomScale="91" zoomScaleNormal="91" zoomScaleSheetLayoutView="100" workbookViewId="0">
      <selection activeCell="O20" sqref="O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pred_rekapitulacija'!B18</f>
        <v>MLEKO IN MLEČNI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53" t="s">
        <v>566</v>
      </c>
      <c r="C16" s="270" t="s">
        <v>113</v>
      </c>
      <c r="D16" s="270" t="s">
        <v>0</v>
      </c>
      <c r="E16" s="411"/>
      <c r="F16" s="270">
        <v>16</v>
      </c>
      <c r="G16" s="412" t="s">
        <v>0</v>
      </c>
      <c r="H1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16" s="284" t="str">
        <f>IF(Sklop5[[#This Row],[ZAHTEVANA SHEMA KAKOVOSTI]]&lt;&gt;"",Sklop5[[#This Row],[Preračunana masa/volumen/kos na enoto kg]],"")</f>
        <v/>
      </c>
      <c r="J16" s="126"/>
      <c r="K16" s="127"/>
      <c r="L16" s="324"/>
      <c r="M16" s="131"/>
      <c r="N16" s="135"/>
      <c r="O16" s="132"/>
      <c r="P16" s="143"/>
      <c r="Q16" s="142">
        <f>+Sklop5[[#This Row],[cena/enota brez DDV v EUR]]*Sklop5[[#This Row],[Stopnja DDV (%)]]</f>
        <v>0</v>
      </c>
      <c r="R16" s="142">
        <f>+Sklop5[[#This Row],[cena/enota brez DDV v EUR]]+Sklop5[[#This Row],[Davek (EUR)]]</f>
        <v>0</v>
      </c>
      <c r="S16" s="142">
        <f>+Sklop5[[#This Row],[cena/enota brez DDV v EUR]]*Sklop5[[#This Row],[Okvirna količina]]</f>
        <v>0</v>
      </c>
      <c r="T16" s="128">
        <f>+Sklop5[[#This Row],[Končna cena/enoto mere (EUR) z DDV]]*Sklop5[[#This Row],[Okvirna količina]]</f>
        <v>0</v>
      </c>
      <c r="U16" s="129"/>
    </row>
    <row r="17" spans="1:21" s="55" customFormat="1" ht="24">
      <c r="A17" s="78" t="s">
        <v>3</v>
      </c>
      <c r="B17" s="253" t="s">
        <v>880</v>
      </c>
      <c r="C17" s="270">
        <v>500</v>
      </c>
      <c r="D17" s="270" t="s">
        <v>110</v>
      </c>
      <c r="E17" s="411" t="s">
        <v>188</v>
      </c>
      <c r="F17" s="413">
        <v>45</v>
      </c>
      <c r="G17" s="412" t="s">
        <v>194</v>
      </c>
      <c r="H1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I17" s="284">
        <f>IF(Sklop5[[#This Row],[ZAHTEVANA SHEMA KAKOVOSTI]]&lt;&gt;"",Sklop5[[#This Row],[Preračunana masa/volumen/kos na enoto kg]],"")</f>
        <v>22.5</v>
      </c>
      <c r="J17" s="177"/>
      <c r="K17" s="178"/>
      <c r="L17" s="325"/>
      <c r="M17" s="131"/>
      <c r="N17" s="221"/>
      <c r="O17" s="132"/>
      <c r="P17" s="180"/>
      <c r="Q17" s="179">
        <f>+Sklop5[[#This Row],[cena/enota brez DDV v EUR]]*Sklop5[[#This Row],[Stopnja DDV (%)]]</f>
        <v>0</v>
      </c>
      <c r="R17" s="179">
        <f>+Sklop5[[#This Row],[cena/enota brez DDV v EUR]]+Sklop5[[#This Row],[Davek (EUR)]]</f>
        <v>0</v>
      </c>
      <c r="S17" s="179">
        <f>+Sklop5[[#This Row],[cena/enota brez DDV v EUR]]*Sklop5[[#This Row],[Okvirna količina]]</f>
        <v>0</v>
      </c>
      <c r="T17" s="210">
        <f>+Sklop5[[#This Row],[Končna cena/enoto mere (EUR) z DDV]]*Sklop5[[#This Row],[Okvirna količina]]</f>
        <v>0</v>
      </c>
      <c r="U17" s="211"/>
    </row>
    <row r="18" spans="1:21" s="55" customFormat="1" ht="22.5" customHeight="1">
      <c r="A18" s="78" t="s">
        <v>4</v>
      </c>
      <c r="B18" s="253" t="s">
        <v>881</v>
      </c>
      <c r="C18" s="270">
        <v>180</v>
      </c>
      <c r="D18" s="270" t="s">
        <v>110</v>
      </c>
      <c r="E18" s="411" t="s">
        <v>188</v>
      </c>
      <c r="F18" s="413">
        <v>30</v>
      </c>
      <c r="G18" s="412" t="s">
        <v>194</v>
      </c>
      <c r="H1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5.3999999999999995</v>
      </c>
      <c r="I18" s="284">
        <f>IF(Sklop5[[#This Row],[ZAHTEVANA SHEMA KAKOVOSTI]]&lt;&gt;"",Sklop5[[#This Row],[Preračunana masa/volumen/kos na enoto kg]],"")</f>
        <v>5.3999999999999995</v>
      </c>
      <c r="J18" s="177"/>
      <c r="K18" s="178"/>
      <c r="L18" s="325"/>
      <c r="M18" s="131"/>
      <c r="N18" s="221"/>
      <c r="O18" s="132"/>
      <c r="P18" s="180"/>
      <c r="Q18" s="179">
        <f>+Sklop5[[#This Row],[cena/enota brez DDV v EUR]]*Sklop5[[#This Row],[Stopnja DDV (%)]]</f>
        <v>0</v>
      </c>
      <c r="R18" s="179">
        <f>+Sklop5[[#This Row],[cena/enota brez DDV v EUR]]+Sklop5[[#This Row],[Davek (EUR)]]</f>
        <v>0</v>
      </c>
      <c r="S18" s="179">
        <f>+Sklop5[[#This Row],[cena/enota brez DDV v EUR]]*Sklop5[[#This Row],[Okvirna količina]]</f>
        <v>0</v>
      </c>
      <c r="T18" s="210">
        <f>+Sklop5[[#This Row],[Končna cena/enoto mere (EUR) z DDV]]*Sklop5[[#This Row],[Okvirna količina]]</f>
        <v>0</v>
      </c>
      <c r="U18" s="211"/>
    </row>
    <row r="19" spans="1:21" s="55" customFormat="1" ht="22.5" customHeight="1">
      <c r="A19" s="78" t="s">
        <v>5</v>
      </c>
      <c r="B19" s="253" t="s">
        <v>882</v>
      </c>
      <c r="C19" s="270">
        <v>500</v>
      </c>
      <c r="D19" s="270" t="s">
        <v>110</v>
      </c>
      <c r="E19" s="411" t="s">
        <v>188</v>
      </c>
      <c r="F19" s="413">
        <v>8</v>
      </c>
      <c r="G19" s="412" t="s">
        <v>194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19" s="284">
        <f>IF(Sklop5[[#This Row],[ZAHTEVANA SHEMA KAKOVOSTI]]&lt;&gt;"",Sklop5[[#This Row],[Preračunana masa/volumen/kos na enoto kg]],"")</f>
        <v>4</v>
      </c>
      <c r="J19" s="177"/>
      <c r="K19" s="178"/>
      <c r="L19" s="325"/>
      <c r="M19" s="131"/>
      <c r="N19" s="221"/>
      <c r="O19" s="132"/>
      <c r="P19" s="180"/>
      <c r="Q19" s="179">
        <f>+Sklop5[[#This Row],[cena/enota brez DDV v EUR]]*Sklop5[[#This Row],[Stopnja DDV (%)]]</f>
        <v>0</v>
      </c>
      <c r="R19" s="179">
        <f>+Sklop5[[#This Row],[cena/enota brez DDV v EUR]]+Sklop5[[#This Row],[Davek (EUR)]]</f>
        <v>0</v>
      </c>
      <c r="S19" s="179">
        <f>+Sklop5[[#This Row],[cena/enota brez DDV v EUR]]*Sklop5[[#This Row],[Okvirna količina]]</f>
        <v>0</v>
      </c>
      <c r="T19" s="210">
        <f>+Sklop5[[#This Row],[Končna cena/enoto mere (EUR) z DDV]]*Sklop5[[#This Row],[Okvirna količina]]</f>
        <v>0</v>
      </c>
      <c r="U19" s="211"/>
    </row>
    <row r="20" spans="1:21" s="55" customFormat="1" ht="22.5" customHeight="1">
      <c r="A20" s="78" t="s">
        <v>6</v>
      </c>
      <c r="B20" s="253" t="s">
        <v>883</v>
      </c>
      <c r="C20" s="270">
        <v>200</v>
      </c>
      <c r="D20" s="270" t="s">
        <v>111</v>
      </c>
      <c r="E20" s="411" t="s">
        <v>188</v>
      </c>
      <c r="F20" s="413">
        <v>15</v>
      </c>
      <c r="G20" s="414" t="s">
        <v>194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20" s="284">
        <f>IF(Sklop5[[#This Row],[ZAHTEVANA SHEMA KAKOVOSTI]]&lt;&gt;"",Sklop5[[#This Row],[Preračunana masa/volumen/kos na enoto kg]],"")</f>
        <v>3</v>
      </c>
      <c r="J20" s="285"/>
      <c r="K20" s="317"/>
      <c r="L20" s="317"/>
      <c r="M20" s="318"/>
      <c r="N20" s="288"/>
      <c r="O20" s="288"/>
      <c r="P20" s="287"/>
      <c r="Q20" s="288">
        <f>+Sklop5[[#This Row],[cena/enota brez DDV v EUR]]*Sklop5[[#This Row],[Stopnja DDV (%)]]</f>
        <v>0</v>
      </c>
      <c r="R20" s="288">
        <f>+Sklop5[[#This Row],[cena/enota brez DDV v EUR]]+Sklop5[[#This Row],[Davek (EUR)]]</f>
        <v>0</v>
      </c>
      <c r="S20" s="288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319"/>
    </row>
    <row r="21" spans="1:21" s="55" customFormat="1" ht="22.5" customHeight="1">
      <c r="A21" s="78" t="s">
        <v>7</v>
      </c>
      <c r="B21" s="407" t="s">
        <v>870</v>
      </c>
      <c r="C21" s="270">
        <v>150</v>
      </c>
      <c r="D21" s="270" t="s">
        <v>111</v>
      </c>
      <c r="E21" s="411" t="s">
        <v>188</v>
      </c>
      <c r="F21" s="413">
        <v>32</v>
      </c>
      <c r="G21" s="414" t="s">
        <v>194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21" s="284">
        <f>IF(Sklop5[[#This Row],[ZAHTEVANA SHEMA KAKOVOSTI]]&lt;&gt;"",Sklop5[[#This Row],[Preračunana masa/volumen/kos na enoto kg]],"")</f>
        <v>4.8</v>
      </c>
      <c r="J21" s="285"/>
      <c r="K21" s="317"/>
      <c r="L21" s="317"/>
      <c r="M21" s="318"/>
      <c r="N21" s="288"/>
      <c r="O21" s="288"/>
      <c r="P21" s="287"/>
      <c r="Q21" s="288">
        <f>+Sklop5[[#This Row],[cena/enota brez DDV v EUR]]*Sklop5[[#This Row],[Stopnja DDV (%)]]</f>
        <v>0</v>
      </c>
      <c r="R21" s="288">
        <f>+Sklop5[[#This Row],[cena/enota brez DDV v EUR]]+Sklop5[[#This Row],[Davek (EUR)]]</f>
        <v>0</v>
      </c>
      <c r="S21" s="288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319"/>
    </row>
    <row r="22" spans="1:21" s="55" customFormat="1" ht="22.5" customHeight="1">
      <c r="A22" s="78" t="s">
        <v>8</v>
      </c>
      <c r="B22" s="407" t="s">
        <v>871</v>
      </c>
      <c r="C22" s="415">
        <v>200</v>
      </c>
      <c r="D22" s="415" t="s">
        <v>111</v>
      </c>
      <c r="E22" s="429" t="s">
        <v>188</v>
      </c>
      <c r="F22" s="430">
        <v>24</v>
      </c>
      <c r="G22" s="563" t="s">
        <v>194</v>
      </c>
      <c r="H22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4.8000000000000007</v>
      </c>
      <c r="I22" s="398">
        <f>IF(Sklop5[[#This Row],[ZAHTEVANA SHEMA KAKOVOSTI]]&lt;&gt;"",Sklop5[[#This Row],[Preračunana masa/volumen/kos na enoto kg]],"")</f>
        <v>4.8000000000000007</v>
      </c>
      <c r="J22" s="399"/>
      <c r="K22" s="400"/>
      <c r="L22" s="400"/>
      <c r="M22" s="401"/>
      <c r="N22" s="404"/>
      <c r="O22" s="404"/>
      <c r="P22" s="403"/>
      <c r="Q22" s="404">
        <f>+Sklop5[[#This Row],[cena/enota brez DDV v EUR]]*Sklop5[[#This Row],[Stopnja DDV (%)]]</f>
        <v>0</v>
      </c>
      <c r="R22" s="404">
        <f>+Sklop5[[#This Row],[cena/enota brez DDV v EUR]]+Sklop5[[#This Row],[Davek (EUR)]]</f>
        <v>0</v>
      </c>
      <c r="S22" s="404">
        <f>+Sklop5[[#This Row],[cena/enota brez DDV v EUR]]*Sklop5[[#This Row],[Okvirna količina]]</f>
        <v>0</v>
      </c>
      <c r="T22" s="405">
        <f>+Sklop5[[#This Row],[Končna cena/enoto mere (EUR) z DDV]]*Sklop5[[#This Row],[Okvirna količina]]</f>
        <v>0</v>
      </c>
      <c r="U22" s="426"/>
    </row>
    <row r="23" spans="1:21" s="55" customFormat="1" ht="36">
      <c r="A23" s="78" t="s">
        <v>9</v>
      </c>
      <c r="B23" s="536" t="s">
        <v>567</v>
      </c>
      <c r="C23" s="270">
        <v>1000</v>
      </c>
      <c r="D23" s="270" t="s">
        <v>111</v>
      </c>
      <c r="E23" s="411" t="s">
        <v>188</v>
      </c>
      <c r="F23" s="413">
        <v>271</v>
      </c>
      <c r="G23" s="412" t="s">
        <v>194</v>
      </c>
      <c r="H2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271</v>
      </c>
      <c r="I23" s="284">
        <f>IF(Sklop5[[#This Row],[ZAHTEVANA SHEMA KAKOVOSTI]]&lt;&gt;"",Sklop5[[#This Row],[Preračunana masa/volumen/kos na enoto kg]],"")</f>
        <v>271</v>
      </c>
      <c r="J23" s="285"/>
      <c r="K23" s="317"/>
      <c r="L23" s="331"/>
      <c r="M23" s="510"/>
      <c r="N23" s="286"/>
      <c r="O23" s="286"/>
      <c r="P23" s="287"/>
      <c r="Q23" s="288">
        <f>+Sklop5[[#This Row],[cena/enota brez DDV v EUR]]*Sklop5[[#This Row],[Stopnja DDV (%)]]</f>
        <v>0</v>
      </c>
      <c r="R23" s="288">
        <f>+Sklop5[[#This Row],[cena/enota brez DDV v EUR]]+Sklop5[[#This Row],[Davek (EUR)]]</f>
        <v>0</v>
      </c>
      <c r="S23" s="288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319"/>
    </row>
    <row r="24" spans="1:21" s="55" customFormat="1" ht="60">
      <c r="A24" s="78" t="s">
        <v>10</v>
      </c>
      <c r="B24" s="253" t="s">
        <v>872</v>
      </c>
      <c r="C24" s="270">
        <v>140</v>
      </c>
      <c r="D24" s="270" t="s">
        <v>110</v>
      </c>
      <c r="E24" s="411" t="s">
        <v>188</v>
      </c>
      <c r="F24" s="413">
        <v>70</v>
      </c>
      <c r="G24" s="412" t="s">
        <v>194</v>
      </c>
      <c r="H2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9.8000000000000007</v>
      </c>
      <c r="I24" s="284">
        <f>IF(Sklop5[[#This Row],[ZAHTEVANA SHEMA KAKOVOSTI]]&lt;&gt;"",Sklop5[[#This Row],[Preračunana masa/volumen/kos na enoto kg]],"")</f>
        <v>9.8000000000000007</v>
      </c>
      <c r="J24" s="177"/>
      <c r="K24" s="178"/>
      <c r="L24" s="325"/>
      <c r="M24" s="131"/>
      <c r="N24" s="221"/>
      <c r="O24" s="132"/>
      <c r="P24" s="180"/>
      <c r="Q24" s="179">
        <f>+Sklop5[[#This Row],[cena/enota brez DDV v EUR]]*Sklop5[[#This Row],[Stopnja DDV (%)]]</f>
        <v>0</v>
      </c>
      <c r="R24" s="179">
        <f>+Sklop5[[#This Row],[cena/enota brez DDV v EUR]]+Sklop5[[#This Row],[Davek (EUR)]]</f>
        <v>0</v>
      </c>
      <c r="S24" s="179">
        <f>+Sklop5[[#This Row],[cena/enota brez DDV v EUR]]*Sklop5[[#This Row],[Okvirna količina]]</f>
        <v>0</v>
      </c>
      <c r="T24" s="210">
        <f>+Sklop5[[#This Row],[Končna cena/enoto mere (EUR) z DDV]]*Sklop5[[#This Row],[Okvirna količina]]</f>
        <v>0</v>
      </c>
      <c r="U24" s="211"/>
    </row>
    <row r="25" spans="1:21" s="55" customFormat="1" ht="36">
      <c r="A25" s="78" t="s">
        <v>11</v>
      </c>
      <c r="B25" s="536" t="s">
        <v>873</v>
      </c>
      <c r="C25" s="270">
        <v>1000</v>
      </c>
      <c r="D25" s="270" t="s">
        <v>111</v>
      </c>
      <c r="E25" s="411" t="s">
        <v>188</v>
      </c>
      <c r="F25" s="413">
        <v>305</v>
      </c>
      <c r="G25" s="412" t="s">
        <v>194</v>
      </c>
      <c r="H2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305</v>
      </c>
      <c r="I25" s="284">
        <f>IF(Sklop5[[#This Row],[ZAHTEVANA SHEMA KAKOVOSTI]]&lt;&gt;"",Sklop5[[#This Row],[Preračunana masa/volumen/kos na enoto kg]],"")</f>
        <v>305</v>
      </c>
      <c r="J25" s="285"/>
      <c r="K25" s="317"/>
      <c r="L25" s="331"/>
      <c r="M25" s="510"/>
      <c r="N25" s="286"/>
      <c r="O25" s="286"/>
      <c r="P25" s="287"/>
      <c r="Q25" s="288">
        <f>+Sklop5[[#This Row],[cena/enota brez DDV v EUR]]*Sklop5[[#This Row],[Stopnja DDV (%)]]</f>
        <v>0</v>
      </c>
      <c r="R25" s="288">
        <f>+Sklop5[[#This Row],[cena/enota brez DDV v EUR]]+Sklop5[[#This Row],[Davek (EUR)]]</f>
        <v>0</v>
      </c>
      <c r="S25" s="288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319"/>
    </row>
    <row r="26" spans="1:21" s="55" customFormat="1" ht="12">
      <c r="A26" s="78" t="s">
        <v>12</v>
      </c>
      <c r="B26" s="407" t="s">
        <v>869</v>
      </c>
      <c r="C26" s="270">
        <v>150</v>
      </c>
      <c r="D26" s="270" t="s">
        <v>111</v>
      </c>
      <c r="E26" s="411"/>
      <c r="F26" s="413">
        <v>645</v>
      </c>
      <c r="G26" s="414" t="s">
        <v>194</v>
      </c>
      <c r="H2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96.75</v>
      </c>
      <c r="I26" s="284" t="str">
        <f>IF(Sklop5[[#This Row],[ZAHTEVANA SHEMA KAKOVOSTI]]&lt;&gt;"",Sklop5[[#This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+Sklop5[[#This Row],[cena/enota brez DDV v EUR]]*Sklop5[[#This Row],[Stopnja DDV (%)]]</f>
        <v>0</v>
      </c>
      <c r="R26" s="288">
        <f>+Sklop5[[#This Row],[cena/enota brez DDV v EUR]]+Sklop5[[#This Row],[Davek (EUR)]]</f>
        <v>0</v>
      </c>
      <c r="S26" s="288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319"/>
    </row>
    <row r="27" spans="1:21" s="55" customFormat="1" ht="12">
      <c r="A27" s="78" t="s">
        <v>13</v>
      </c>
      <c r="B27" s="205" t="s">
        <v>802</v>
      </c>
      <c r="C27" s="415">
        <v>1</v>
      </c>
      <c r="D27" s="415" t="s">
        <v>74</v>
      </c>
      <c r="E27" s="429"/>
      <c r="F27" s="430">
        <v>12</v>
      </c>
      <c r="G27" s="563" t="s">
        <v>74</v>
      </c>
      <c r="H27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7" s="398" t="str">
        <f>IF(Sklop5[[#This Row],[ZAHTEVANA SHEMA KAKOVOSTI]]&lt;&gt;"",Sklop5[[#This Row],[Preračunana masa/volumen/kos na enoto kg]],"")</f>
        <v/>
      </c>
      <c r="J27" s="488"/>
      <c r="K27" s="489"/>
      <c r="L27" s="489"/>
      <c r="M27" s="501"/>
      <c r="N27" s="491"/>
      <c r="O27" s="504"/>
      <c r="P27" s="492"/>
      <c r="Q27" s="491">
        <f>+Sklop5[[#This Row],[cena/enota brez DDV v EUR]]*Sklop5[[#This Row],[Stopnja DDV (%)]]</f>
        <v>0</v>
      </c>
      <c r="R27" s="491">
        <f>+Sklop5[[#This Row],[cena/enota brez DDV v EUR]]+Sklop5[[#This Row],[Davek (EUR)]]</f>
        <v>0</v>
      </c>
      <c r="S27" s="491">
        <f>+Sklop5[[#This Row],[cena/enota brez DDV v EUR]]*Sklop5[[#This Row],[Okvirna količina]]</f>
        <v>0</v>
      </c>
      <c r="T27" s="493">
        <f>+Sklop5[[#This Row],[Končna cena/enoto mere (EUR) z DDV]]*Sklop5[[#This Row],[Okvirna količina]]</f>
        <v>0</v>
      </c>
      <c r="U27" s="494"/>
    </row>
    <row r="28" spans="1:21" s="55" customFormat="1" ht="12">
      <c r="A28" s="78" t="s">
        <v>14</v>
      </c>
      <c r="B28" s="253" t="s">
        <v>568</v>
      </c>
      <c r="C28" s="270" t="s">
        <v>863</v>
      </c>
      <c r="D28" s="270" t="s">
        <v>110</v>
      </c>
      <c r="E28" s="411" t="s">
        <v>188</v>
      </c>
      <c r="F28" s="413">
        <v>2</v>
      </c>
      <c r="G28" s="412" t="s">
        <v>0</v>
      </c>
      <c r="H2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28" s="284">
        <f>IF(Sklop5[[#This Row],[ZAHTEVANA SHEMA KAKOVOSTI]]&lt;&gt;"",Sklop5[[#This Row],[Preračunana masa/volumen/kos na enoto kg]],"")</f>
        <v>2</v>
      </c>
      <c r="J28" s="177"/>
      <c r="K28" s="178"/>
      <c r="L28" s="325"/>
      <c r="M28" s="131"/>
      <c r="N28" s="221"/>
      <c r="O28" s="132"/>
      <c r="P28" s="180"/>
      <c r="Q28" s="179">
        <f>+Sklop5[[#This Row],[cena/enota brez DDV v EUR]]*Sklop5[[#This Row],[Stopnja DDV (%)]]</f>
        <v>0</v>
      </c>
      <c r="R28" s="179">
        <f>+Sklop5[[#This Row],[cena/enota brez DDV v EUR]]+Sklop5[[#This Row],[Davek (EUR)]]</f>
        <v>0</v>
      </c>
      <c r="S28" s="179">
        <f>+Sklop5[[#This Row],[cena/enota brez DDV v EUR]]*Sklop5[[#This Row],[Okvirna količina]]</f>
        <v>0</v>
      </c>
      <c r="T28" s="210">
        <f>+Sklop5[[#This Row],[Končna cena/enoto mere (EUR) z DDV]]*Sklop5[[#This Row],[Okvirna količina]]</f>
        <v>0</v>
      </c>
      <c r="U28" s="211"/>
    </row>
    <row r="29" spans="1:21" s="55" customFormat="1" ht="12">
      <c r="A29" s="78" t="s">
        <v>15</v>
      </c>
      <c r="B29" s="253" t="s">
        <v>568</v>
      </c>
      <c r="C29" s="270" t="s">
        <v>864</v>
      </c>
      <c r="D29" s="270" t="s">
        <v>110</v>
      </c>
      <c r="E29" s="411" t="s">
        <v>188</v>
      </c>
      <c r="F29" s="413">
        <v>46</v>
      </c>
      <c r="G29" s="412" t="s">
        <v>0</v>
      </c>
      <c r="H2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</v>
      </c>
      <c r="I29" s="284">
        <f>IF(Sklop5[[#This Row],[ZAHTEVANA SHEMA KAKOVOSTI]]&lt;&gt;"",Sklop5[[#This Row],[Preračunana masa/volumen/kos na enoto kg]],"")</f>
        <v>46</v>
      </c>
      <c r="J29" s="177"/>
      <c r="K29" s="178"/>
      <c r="L29" s="325"/>
      <c r="M29" s="131"/>
      <c r="N29" s="221"/>
      <c r="O29" s="132"/>
      <c r="P29" s="180"/>
      <c r="Q29" s="179">
        <f>+Sklop5[[#This Row],[cena/enota brez DDV v EUR]]*Sklop5[[#This Row],[Stopnja DDV (%)]]</f>
        <v>0</v>
      </c>
      <c r="R29" s="179">
        <f>+Sklop5[[#This Row],[cena/enota brez DDV v EUR]]+Sklop5[[#This Row],[Davek (EUR)]]</f>
        <v>0</v>
      </c>
      <c r="S29" s="179">
        <f>+Sklop5[[#This Row],[cena/enota brez DDV v EUR]]*Sklop5[[#This Row],[Okvirna količina]]</f>
        <v>0</v>
      </c>
      <c r="T29" s="210">
        <f>+Sklop5[[#This Row],[Končna cena/enoto mere (EUR) z DDV]]*Sklop5[[#This Row],[Okvirna količina]]</f>
        <v>0</v>
      </c>
      <c r="U29" s="211"/>
    </row>
    <row r="30" spans="1:21" s="55" customFormat="1" ht="12">
      <c r="A30" s="78" t="s">
        <v>16</v>
      </c>
      <c r="B30" s="253" t="s">
        <v>568</v>
      </c>
      <c r="C30" s="270">
        <v>250</v>
      </c>
      <c r="D30" s="270" t="s">
        <v>110</v>
      </c>
      <c r="E30" s="411" t="s">
        <v>188</v>
      </c>
      <c r="F30" s="413">
        <v>52</v>
      </c>
      <c r="G30" s="414" t="s">
        <v>194</v>
      </c>
      <c r="H3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30" s="284">
        <f>IF(Sklop5[[#This Row],[ZAHTEVANA SHEMA KAKOVOSTI]]&lt;&gt;"",Sklop5[[#This Row],[Preračunana masa/volumen/kos na enoto kg]],"")</f>
        <v>13</v>
      </c>
      <c r="J30" s="285"/>
      <c r="K30" s="317"/>
      <c r="L30" s="317"/>
      <c r="M30" s="318"/>
      <c r="N30" s="288"/>
      <c r="O30" s="288"/>
      <c r="P30" s="287"/>
      <c r="Q30" s="288">
        <f>+Sklop5[[#This Row],[cena/enota brez DDV v EUR]]*Sklop5[[#This Row],[Stopnja DDV (%)]]</f>
        <v>0</v>
      </c>
      <c r="R30" s="288">
        <f>+Sklop5[[#This Row],[cena/enota brez DDV v EUR]]+Sklop5[[#This Row],[Davek (EUR)]]</f>
        <v>0</v>
      </c>
      <c r="S30" s="288">
        <f>+Sklop5[[#This Row],[cena/enota brez DDV v EUR]]*Sklop5[[#This Row],[Okvirna količina]]</f>
        <v>0</v>
      </c>
      <c r="T30" s="289">
        <f>+Sklop5[[#This Row],[Končna cena/enoto mere (EUR) z DDV]]*Sklop5[[#This Row],[Okvirna količina]]</f>
        <v>0</v>
      </c>
      <c r="U30" s="319"/>
    </row>
    <row r="31" spans="1:21" s="55" customFormat="1" ht="12">
      <c r="A31" s="78" t="s">
        <v>17</v>
      </c>
      <c r="B31" s="628" t="s">
        <v>884</v>
      </c>
      <c r="C31" s="270">
        <v>250</v>
      </c>
      <c r="D31" s="270" t="s">
        <v>110</v>
      </c>
      <c r="E31" s="411" t="s">
        <v>188</v>
      </c>
      <c r="F31" s="413">
        <v>1042</v>
      </c>
      <c r="G31" s="412" t="s">
        <v>194</v>
      </c>
      <c r="H3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260.5</v>
      </c>
      <c r="I31" s="284">
        <f>IF(Sklop5[[#This Row],[ZAHTEVANA SHEMA KAKOVOSTI]]&lt;&gt;"",Sklop5[[#This Row],[Preračunana masa/volumen/kos na enoto kg]],"")</f>
        <v>260.5</v>
      </c>
      <c r="J31" s="177"/>
      <c r="K31" s="178"/>
      <c r="L31" s="325"/>
      <c r="M31" s="131"/>
      <c r="N31" s="221"/>
      <c r="O31" s="132"/>
      <c r="P31" s="180"/>
      <c r="Q31" s="179">
        <f>+Sklop5[[#This Row],[cena/enota brez DDV v EUR]]*Sklop5[[#This Row],[Stopnja DDV (%)]]</f>
        <v>0</v>
      </c>
      <c r="R31" s="179">
        <f>+Sklop5[[#This Row],[cena/enota brez DDV v EUR]]+Sklop5[[#This Row],[Davek (EUR)]]</f>
        <v>0</v>
      </c>
      <c r="S31" s="179">
        <f>+Sklop5[[#This Row],[cena/enota brez DDV v EUR]]*Sklop5[[#This Row],[Okvirna količina]]</f>
        <v>0</v>
      </c>
      <c r="T31" s="210">
        <f>+Sklop5[[#This Row],[Končna cena/enoto mere (EUR) z DDV]]*Sklop5[[#This Row],[Okvirna količina]]</f>
        <v>0</v>
      </c>
      <c r="U31" s="211"/>
    </row>
    <row r="32" spans="1:21" s="55" customFormat="1" ht="12">
      <c r="A32" s="78" t="s">
        <v>18</v>
      </c>
      <c r="B32" s="253" t="s">
        <v>818</v>
      </c>
      <c r="C32" s="270">
        <v>200</v>
      </c>
      <c r="D32" s="270" t="s">
        <v>111</v>
      </c>
      <c r="E32" s="411" t="s">
        <v>188</v>
      </c>
      <c r="F32" s="413">
        <v>552</v>
      </c>
      <c r="G32" s="414" t="s">
        <v>194</v>
      </c>
      <c r="H3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110.4</v>
      </c>
      <c r="I32" s="284">
        <f>IF(Sklop5[[#This Row],[ZAHTEVANA SHEMA KAKOVOSTI]]&lt;&gt;"",Sklop5[[#This Row],[Preračunana masa/volumen/kos na enoto kg]],"")</f>
        <v>110.4</v>
      </c>
      <c r="J32" s="177"/>
      <c r="K32" s="178"/>
      <c r="L32" s="178"/>
      <c r="M32" s="512"/>
      <c r="N32" s="179"/>
      <c r="O32" s="82"/>
      <c r="P32" s="180"/>
      <c r="Q32" s="179">
        <f>+Sklop5[[#This Row],[cena/enota brez DDV v EUR]]*Sklop5[[#This Row],[Stopnja DDV (%)]]</f>
        <v>0</v>
      </c>
      <c r="R32" s="179">
        <f>+Sklop5[[#This Row],[cena/enota brez DDV v EUR]]+Sklop5[[#This Row],[Davek (EUR)]]</f>
        <v>0</v>
      </c>
      <c r="S32" s="179">
        <f>+Sklop5[[#This Row],[cena/enota brez DDV v EUR]]*Sklop5[[#This Row],[Okvirna količina]]</f>
        <v>0</v>
      </c>
      <c r="T32" s="210">
        <f>+Sklop5[[#This Row],[Končna cena/enoto mere (EUR) z DDV]]*Sklop5[[#This Row],[Okvirna količina]]</f>
        <v>0</v>
      </c>
      <c r="U32" s="211"/>
    </row>
    <row r="33" spans="1:21" s="55" customFormat="1" ht="24">
      <c r="A33" s="78" t="s">
        <v>19</v>
      </c>
      <c r="B33" s="314" t="s">
        <v>879</v>
      </c>
      <c r="C33" s="415">
        <v>200</v>
      </c>
      <c r="D33" s="415" t="s">
        <v>111</v>
      </c>
      <c r="E33" s="429" t="s">
        <v>188</v>
      </c>
      <c r="F33" s="430">
        <v>164</v>
      </c>
      <c r="G33" s="414" t="s">
        <v>194</v>
      </c>
      <c r="H33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32.800000000000004</v>
      </c>
      <c r="I33" s="398">
        <f>IF(Sklop5[[#This Row],[ZAHTEVANA SHEMA KAKOVOSTI]]&lt;&gt;"",Sklop5[[#This Row],[Preračunana masa/volumen/kos na enoto kg]],"")</f>
        <v>32.800000000000004</v>
      </c>
      <c r="J33" s="399"/>
      <c r="K33" s="400"/>
      <c r="L33" s="400"/>
      <c r="M33" s="401"/>
      <c r="N33" s="404"/>
      <c r="O33" s="404"/>
      <c r="P33" s="403"/>
      <c r="Q33" s="404">
        <f>+Sklop5[[#This Row],[cena/enota brez DDV v EUR]]*Sklop5[[#This Row],[Stopnja DDV (%)]]</f>
        <v>0</v>
      </c>
      <c r="R33" s="404">
        <f>+Sklop5[[#This Row],[cena/enota brez DDV v EUR]]+Sklop5[[#This Row],[Davek (EUR)]]</f>
        <v>0</v>
      </c>
      <c r="S33" s="404">
        <f>+Sklop5[[#This Row],[cena/enota brez DDV v EUR]]*Sklop5[[#This Row],[Okvirna količina]]</f>
        <v>0</v>
      </c>
      <c r="T33" s="405">
        <f>+Sklop5[[#This Row],[Končna cena/enoto mere (EUR) z DDV]]*Sklop5[[#This Row],[Okvirna količina]]</f>
        <v>0</v>
      </c>
      <c r="U33" s="426"/>
    </row>
    <row r="34" spans="1:21" s="55" customFormat="1" ht="24">
      <c r="A34" s="78" t="s">
        <v>20</v>
      </c>
      <c r="B34" s="629" t="s">
        <v>885</v>
      </c>
      <c r="C34" s="270">
        <v>1</v>
      </c>
      <c r="D34" s="270" t="s">
        <v>74</v>
      </c>
      <c r="E34" s="411" t="s">
        <v>188</v>
      </c>
      <c r="F34" s="413">
        <v>10</v>
      </c>
      <c r="G34" s="412" t="s">
        <v>74</v>
      </c>
      <c r="H3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4" s="284">
        <f>IF(Sklop5[[#This Row],[ZAHTEVANA SHEMA KAKOVOSTI]]&lt;&gt;"",Sklop5[[#This Row],[Preračunana masa/volumen/kos na enoto kg]],"")</f>
        <v>10</v>
      </c>
      <c r="J34" s="177"/>
      <c r="K34" s="178"/>
      <c r="L34" s="325"/>
      <c r="M34" s="131"/>
      <c r="N34" s="221"/>
      <c r="O34" s="132"/>
      <c r="P34" s="180"/>
      <c r="Q34" s="179">
        <f>+Sklop5[[#This Row],[cena/enota brez DDV v EUR]]*Sklop5[[#This Row],[Stopnja DDV (%)]]</f>
        <v>0</v>
      </c>
      <c r="R34" s="179">
        <f>+Sklop5[[#This Row],[cena/enota brez DDV v EUR]]+Sklop5[[#This Row],[Davek (EUR)]]</f>
        <v>0</v>
      </c>
      <c r="S34" s="179">
        <f>+Sklop5[[#This Row],[cena/enota brez DDV v EUR]]*Sklop5[[#This Row],[Okvirna količina]]</f>
        <v>0</v>
      </c>
      <c r="T34" s="210">
        <f>+Sklop5[[#This Row],[Končna cena/enoto mere (EUR) z DDV]]*Sklop5[[#This Row],[Okvirna količina]]</f>
        <v>0</v>
      </c>
      <c r="U34" s="211"/>
    </row>
    <row r="35" spans="1:21" s="55" customFormat="1" ht="12">
      <c r="A35" s="78" t="s">
        <v>21</v>
      </c>
      <c r="B35" s="253" t="s">
        <v>569</v>
      </c>
      <c r="C35" s="270">
        <v>1</v>
      </c>
      <c r="D35" s="270" t="s">
        <v>74</v>
      </c>
      <c r="E35" s="411" t="s">
        <v>188</v>
      </c>
      <c r="F35" s="413">
        <v>112</v>
      </c>
      <c r="G35" s="412" t="s">
        <v>74</v>
      </c>
      <c r="H3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35" s="284">
        <f>IF(Sklop5[[#This Row],[ZAHTEVANA SHEMA KAKOVOSTI]]&lt;&gt;"",Sklop5[[#This Row],[Preračunana masa/volumen/kos na enoto kg]],"")</f>
        <v>112</v>
      </c>
      <c r="J35" s="285"/>
      <c r="K35" s="317"/>
      <c r="L35" s="331"/>
      <c r="M35" s="510"/>
      <c r="N35" s="286"/>
      <c r="O35" s="286"/>
      <c r="P35" s="287"/>
      <c r="Q35" s="288">
        <f>+Sklop5[[#This Row],[cena/enota brez DDV v EUR]]*Sklop5[[#This Row],[Stopnja DDV (%)]]</f>
        <v>0</v>
      </c>
      <c r="R35" s="288">
        <f>+Sklop5[[#This Row],[cena/enota brez DDV v EUR]]+Sklop5[[#This Row],[Davek (EUR)]]</f>
        <v>0</v>
      </c>
      <c r="S35" s="288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319"/>
    </row>
    <row r="36" spans="1:21" s="55" customFormat="1" ht="12">
      <c r="A36" s="78" t="s">
        <v>22</v>
      </c>
      <c r="B36" s="253" t="s">
        <v>569</v>
      </c>
      <c r="C36" s="270">
        <v>10</v>
      </c>
      <c r="D36" s="270" t="s">
        <v>74</v>
      </c>
      <c r="E36" s="411" t="s">
        <v>188</v>
      </c>
      <c r="F36" s="413">
        <v>513</v>
      </c>
      <c r="G36" s="412" t="s">
        <v>194</v>
      </c>
      <c r="H3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5130</v>
      </c>
      <c r="I36" s="284">
        <f>IF(Sklop5[[#This Row],[ZAHTEVANA SHEMA KAKOVOSTI]]&lt;&gt;"",Sklop5[[#This Row],[Preračunana masa/volumen/kos na enoto kg]],"")</f>
        <v>5130</v>
      </c>
      <c r="J36" s="285"/>
      <c r="K36" s="317"/>
      <c r="L36" s="331"/>
      <c r="M36" s="510"/>
      <c r="N36" s="286"/>
      <c r="O36" s="286"/>
      <c r="P36" s="287"/>
      <c r="Q36" s="288">
        <f>+Sklop5[[#This Row],[cena/enota brez DDV v EUR]]*Sklop5[[#This Row],[Stopnja DDV (%)]]</f>
        <v>0</v>
      </c>
      <c r="R36" s="288">
        <f>+Sklop5[[#This Row],[cena/enota brez DDV v EUR]]+Sklop5[[#This Row],[Davek (EUR)]]</f>
        <v>0</v>
      </c>
      <c r="S36" s="288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319"/>
    </row>
    <row r="37" spans="1:21" s="55" customFormat="1" ht="12">
      <c r="A37" s="78" t="s">
        <v>23</v>
      </c>
      <c r="B37" s="536" t="s">
        <v>570</v>
      </c>
      <c r="C37" s="274">
        <v>1</v>
      </c>
      <c r="D37" s="270" t="s">
        <v>74</v>
      </c>
      <c r="E37" s="411" t="s">
        <v>188</v>
      </c>
      <c r="F37" s="431">
        <v>686</v>
      </c>
      <c r="G37" s="432" t="s">
        <v>74</v>
      </c>
      <c r="H37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686</v>
      </c>
      <c r="I37" s="277">
        <f>IF(Sklop5[[#This Row],[ZAHTEVANA SHEMA KAKOVOSTI]]&lt;&gt;"",Sklop5[[#This Row],[Preračunana masa/volumen/kos na enoto kg]],"")</f>
        <v>686</v>
      </c>
      <c r="J37" s="278"/>
      <c r="K37" s="279"/>
      <c r="L37" s="520"/>
      <c r="M37" s="280"/>
      <c r="N37" s="293"/>
      <c r="O37" s="293"/>
      <c r="P37" s="282"/>
      <c r="Q37" s="281">
        <f>+Sklop5[[#This Row],[cena/enota brez DDV v EUR]]*Sklop5[[#This Row],[Stopnja DDV (%)]]</f>
        <v>0</v>
      </c>
      <c r="R37" s="281">
        <f>+Sklop5[[#This Row],[cena/enota brez DDV v EUR]]+Sklop5[[#This Row],[Davek (EUR)]]</f>
        <v>0</v>
      </c>
      <c r="S37" s="281">
        <f>+Sklop5[[#This Row],[cena/enota brez DDV v EUR]]*Sklop5[[#This Row],[Okvirna količina]]</f>
        <v>0</v>
      </c>
      <c r="T37" s="294">
        <f>+Sklop5[[#This Row],[Končna cena/enoto mere (EUR) z DDV]]*Sklop5[[#This Row],[Okvirna količina]]</f>
        <v>0</v>
      </c>
      <c r="U37" s="295"/>
    </row>
    <row r="38" spans="1:21" s="55" customFormat="1" ht="48">
      <c r="A38" s="78" t="s">
        <v>24</v>
      </c>
      <c r="B38" s="253" t="s">
        <v>874</v>
      </c>
      <c r="C38" s="274">
        <v>140</v>
      </c>
      <c r="D38" s="270" t="s">
        <v>110</v>
      </c>
      <c r="E38" s="411" t="s">
        <v>188</v>
      </c>
      <c r="F38" s="431">
        <v>168</v>
      </c>
      <c r="G38" s="414" t="s">
        <v>194</v>
      </c>
      <c r="H38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23.520000000000003</v>
      </c>
      <c r="I38" s="277">
        <f>IF(Sklop5[[#This Row],[ZAHTEVANA SHEMA KAKOVOSTI]]&lt;&gt;"",Sklop5[[#This Row],[Preračunana masa/volumen/kos na enoto kg]],"")</f>
        <v>23.520000000000003</v>
      </c>
      <c r="J38" s="241"/>
      <c r="K38" s="242"/>
      <c r="L38" s="242"/>
      <c r="M38" s="243"/>
      <c r="N38" s="189"/>
      <c r="O38" s="189"/>
      <c r="P38" s="197"/>
      <c r="Q38" s="189">
        <f>+Sklop5[[#This Row],[cena/enota brez DDV v EUR]]*Sklop5[[#This Row],[Stopnja DDV (%)]]</f>
        <v>0</v>
      </c>
      <c r="R38" s="189">
        <f>+Sklop5[[#This Row],[cena/enota brez DDV v EUR]]+Sklop5[[#This Row],[Davek (EUR)]]</f>
        <v>0</v>
      </c>
      <c r="S38" s="189">
        <f>+Sklop5[[#This Row],[cena/enota brez DDV v EUR]]*Sklop5[[#This Row],[Okvirna količina]]</f>
        <v>0</v>
      </c>
      <c r="T38" s="244">
        <f>+Sklop5[[#This Row],[Končna cena/enoto mere (EUR) z DDV]]*Sklop5[[#This Row],[Okvirna količina]]</f>
        <v>0</v>
      </c>
      <c r="U38" s="245"/>
    </row>
    <row r="39" spans="1:21" s="55" customFormat="1" ht="48">
      <c r="A39" s="78" t="s">
        <v>25</v>
      </c>
      <c r="B39" s="253" t="s">
        <v>874</v>
      </c>
      <c r="C39" s="270" t="s">
        <v>865</v>
      </c>
      <c r="D39" s="270" t="s">
        <v>110</v>
      </c>
      <c r="E39" s="411" t="s">
        <v>188</v>
      </c>
      <c r="F39" s="431">
        <v>8</v>
      </c>
      <c r="G39" s="432" t="s">
        <v>0</v>
      </c>
      <c r="H3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277">
        <f>IF(Sklop5[[#This Row],[ZAHTEVANA SHEMA KAKOVOSTI]]&lt;&gt;"",Sklop5[[#This Row],[Preračunana masa/volumen/kos na enoto kg]],"")</f>
        <v>8</v>
      </c>
      <c r="J39" s="241"/>
      <c r="K39" s="242"/>
      <c r="L39" s="242"/>
      <c r="M39" s="243"/>
      <c r="N39" s="189"/>
      <c r="O39" s="189"/>
      <c r="P39" s="197"/>
      <c r="Q39" s="189">
        <f>+Sklop5[[#This Row],[cena/enota brez DDV v EUR]]*Sklop5[[#This Row],[Stopnja DDV (%)]]</f>
        <v>0</v>
      </c>
      <c r="R39" s="189">
        <f>+Sklop5[[#This Row],[cena/enota brez DDV v EUR]]+Sklop5[[#This Row],[Davek (EUR)]]</f>
        <v>0</v>
      </c>
      <c r="S39" s="189">
        <f>+Sklop5[[#This Row],[cena/enota brez DDV v EUR]]*Sklop5[[#This Row],[Okvirna količina]]</f>
        <v>0</v>
      </c>
      <c r="T39" s="244">
        <f>+Sklop5[[#This Row],[Končna cena/enoto mere (EUR) z DDV]]*Sklop5[[#This Row],[Okvirna količina]]</f>
        <v>0</v>
      </c>
      <c r="U39" s="245"/>
    </row>
    <row r="40" spans="1:21" s="55" customFormat="1" ht="48">
      <c r="A40" s="78" t="s">
        <v>26</v>
      </c>
      <c r="B40" s="253" t="s">
        <v>874</v>
      </c>
      <c r="C40" s="415">
        <v>1000</v>
      </c>
      <c r="D40" s="415" t="s">
        <v>110</v>
      </c>
      <c r="E40" s="429" t="s">
        <v>188</v>
      </c>
      <c r="F40" s="430">
        <v>20</v>
      </c>
      <c r="G40" s="563" t="s">
        <v>0</v>
      </c>
      <c r="H40" s="39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0" s="398">
        <f>IF(Sklop5[[#This Row],[ZAHTEVANA SHEMA KAKOVOSTI]]&lt;&gt;"",Sklop5[[#This Row],[Preračunana masa/volumen/kos na enoto kg]],"")</f>
        <v>20</v>
      </c>
      <c r="J40" s="399"/>
      <c r="K40" s="400"/>
      <c r="L40" s="400"/>
      <c r="M40" s="401"/>
      <c r="N40" s="404"/>
      <c r="O40" s="404"/>
      <c r="P40" s="403"/>
      <c r="Q40" s="404">
        <f>+Sklop5[[#This Row],[cena/enota brez DDV v EUR]]*Sklop5[[#This Row],[Stopnja DDV (%)]]</f>
        <v>0</v>
      </c>
      <c r="R40" s="404">
        <f>+Sklop5[[#This Row],[cena/enota brez DDV v EUR]]+Sklop5[[#This Row],[Davek (EUR)]]</f>
        <v>0</v>
      </c>
      <c r="S40" s="404">
        <f>+Sklop5[[#This Row],[cena/enota brez DDV v EUR]]*Sklop5[[#This Row],[Okvirna količina]]</f>
        <v>0</v>
      </c>
      <c r="T40" s="405">
        <f>+Sklop5[[#This Row],[Končna cena/enoto mere (EUR) z DDV]]*Sklop5[[#This Row],[Okvirna količina]]</f>
        <v>0</v>
      </c>
      <c r="U40" s="426"/>
    </row>
    <row r="41" spans="1:21" s="55" customFormat="1" ht="36">
      <c r="A41" s="78" t="s">
        <v>27</v>
      </c>
      <c r="B41" s="629" t="s">
        <v>886</v>
      </c>
      <c r="C41" s="270" t="s">
        <v>866</v>
      </c>
      <c r="D41" s="270" t="s">
        <v>110</v>
      </c>
      <c r="E41" s="275"/>
      <c r="F41" s="431">
        <v>14</v>
      </c>
      <c r="G41" s="432" t="s">
        <v>0</v>
      </c>
      <c r="H41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</v>
      </c>
      <c r="I41" s="277" t="str">
        <f>IF(Sklop5[[#This Row],[ZAHTEVANA SHEMA KAKOVOSTI]]&lt;&gt;"",Sklop5[[#This Row],[Preračunana masa/volumen/kos na enoto kg]],"")</f>
        <v/>
      </c>
      <c r="J41" s="241"/>
      <c r="K41" s="242"/>
      <c r="L41" s="242"/>
      <c r="M41" s="243"/>
      <c r="N41" s="189"/>
      <c r="O41" s="189"/>
      <c r="P41" s="197"/>
      <c r="Q41" s="189">
        <f>+Sklop5[[#This Row],[cena/enota brez DDV v EUR]]*Sklop5[[#This Row],[Stopnja DDV (%)]]</f>
        <v>0</v>
      </c>
      <c r="R41" s="189">
        <f>+Sklop5[[#This Row],[cena/enota brez DDV v EUR]]+Sklop5[[#This Row],[Davek (EUR)]]</f>
        <v>0</v>
      </c>
      <c r="S41" s="189">
        <f>+Sklop5[[#This Row],[cena/enota brez DDV v EUR]]*Sklop5[[#This Row],[Okvirna količina]]</f>
        <v>0</v>
      </c>
      <c r="T41" s="244">
        <f>+Sklop5[[#This Row],[Končna cena/enoto mere (EUR) z DDV]]*Sklop5[[#This Row],[Okvirna količina]]</f>
        <v>0</v>
      </c>
      <c r="U41" s="245"/>
    </row>
    <row r="42" spans="1:21" s="55" customFormat="1" ht="36">
      <c r="A42" s="78" t="s">
        <v>28</v>
      </c>
      <c r="B42" s="629" t="s">
        <v>875</v>
      </c>
      <c r="C42" s="274">
        <v>1000</v>
      </c>
      <c r="D42" s="270" t="s">
        <v>110</v>
      </c>
      <c r="E42" s="275"/>
      <c r="F42" s="431">
        <v>113</v>
      </c>
      <c r="G42" s="432" t="s">
        <v>0</v>
      </c>
      <c r="H42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113</v>
      </c>
      <c r="I42" s="277" t="str">
        <f>IF(Sklop5[[#This Row],[ZAHTEVANA SHEMA KAKOVOSTI]]&lt;&gt;"",Sklop5[[#This Row],[Preračunana masa/volumen/kos na enoto kg]],"")</f>
        <v/>
      </c>
      <c r="J42" s="241"/>
      <c r="K42" s="242"/>
      <c r="L42" s="242"/>
      <c r="M42" s="243"/>
      <c r="N42" s="189"/>
      <c r="O42" s="189"/>
      <c r="P42" s="197"/>
      <c r="Q42" s="189">
        <f>+Sklop5[[#This Row],[cena/enota brez DDV v EUR]]*Sklop5[[#This Row],[Stopnja DDV (%)]]</f>
        <v>0</v>
      </c>
      <c r="R42" s="189">
        <f>+Sklop5[[#This Row],[cena/enota brez DDV v EUR]]+Sklop5[[#This Row],[Davek (EUR)]]</f>
        <v>0</v>
      </c>
      <c r="S42" s="189">
        <f>+Sklop5[[#This Row],[cena/enota brez DDV v EUR]]*Sklop5[[#This Row],[Okvirna količina]]</f>
        <v>0</v>
      </c>
      <c r="T42" s="244">
        <f>+Sklop5[[#This Row],[Končna cena/enoto mere (EUR) z DDV]]*Sklop5[[#This Row],[Okvirna količina]]</f>
        <v>0</v>
      </c>
      <c r="U42" s="245"/>
    </row>
    <row r="43" spans="1:21" s="55" customFormat="1" ht="60">
      <c r="A43" s="78" t="s">
        <v>29</v>
      </c>
      <c r="B43" s="629" t="s">
        <v>876</v>
      </c>
      <c r="C43" s="274">
        <v>1000</v>
      </c>
      <c r="D43" s="270" t="s">
        <v>110</v>
      </c>
      <c r="E43" s="275"/>
      <c r="F43" s="431">
        <v>81</v>
      </c>
      <c r="G43" s="432" t="s">
        <v>0</v>
      </c>
      <c r="H43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81</v>
      </c>
      <c r="I43" s="277" t="str">
        <f>IF(Sklop5[[#This Row],[ZAHTEVANA SHEMA KAKOVOSTI]]&lt;&gt;"",Sklop5[[#This Row],[Preračunana masa/volumen/kos na enoto kg]],"")</f>
        <v/>
      </c>
      <c r="J43" s="241"/>
      <c r="K43" s="242"/>
      <c r="L43" s="242"/>
      <c r="M43" s="243"/>
      <c r="N43" s="189"/>
      <c r="O43" s="189"/>
      <c r="P43" s="197"/>
      <c r="Q43" s="189">
        <f>+Sklop5[[#This Row],[cena/enota brez DDV v EUR]]*Sklop5[[#This Row],[Stopnja DDV (%)]]</f>
        <v>0</v>
      </c>
      <c r="R43" s="189">
        <f>+Sklop5[[#This Row],[cena/enota brez DDV v EUR]]+Sklop5[[#This Row],[Davek (EUR)]]</f>
        <v>0</v>
      </c>
      <c r="S43" s="189">
        <f>+Sklop5[[#This Row],[cena/enota brez DDV v EUR]]*Sklop5[[#This Row],[Okvirna količina]]</f>
        <v>0</v>
      </c>
      <c r="T43" s="244">
        <f>+Sklop5[[#This Row],[Končna cena/enoto mere (EUR) z DDV]]*Sklop5[[#This Row],[Okvirna količina]]</f>
        <v>0</v>
      </c>
      <c r="U43" s="245"/>
    </row>
    <row r="44" spans="1:21" s="55" customFormat="1" ht="48">
      <c r="A44" s="78" t="s">
        <v>30</v>
      </c>
      <c r="B44" s="629" t="s">
        <v>571</v>
      </c>
      <c r="C44" s="274">
        <v>1000</v>
      </c>
      <c r="D44" s="270" t="s">
        <v>110</v>
      </c>
      <c r="E44" s="275"/>
      <c r="F44" s="431">
        <v>4</v>
      </c>
      <c r="G44" s="432" t="s">
        <v>0</v>
      </c>
      <c r="H44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44" s="277" t="str">
        <f>IF(Sklop5[[#This Row],[ZAHTEVANA SHEMA KAKOVOSTI]]&lt;&gt;"",Sklop5[[#This Row],[Preračunana masa/volumen/kos na enoto kg]],"")</f>
        <v/>
      </c>
      <c r="J44" s="241"/>
      <c r="K44" s="242"/>
      <c r="L44" s="242"/>
      <c r="M44" s="243"/>
      <c r="N44" s="189"/>
      <c r="O44" s="189"/>
      <c r="P44" s="197"/>
      <c r="Q44" s="189">
        <f>+Sklop5[[#This Row],[cena/enota brez DDV v EUR]]*Sklop5[[#This Row],[Stopnja DDV (%)]]</f>
        <v>0</v>
      </c>
      <c r="R44" s="189">
        <f>+Sklop5[[#This Row],[cena/enota brez DDV v EUR]]+Sklop5[[#This Row],[Davek (EUR)]]</f>
        <v>0</v>
      </c>
      <c r="S44" s="189">
        <f>+Sklop5[[#This Row],[cena/enota brez DDV v EUR]]*Sklop5[[#This Row],[Okvirna količina]]</f>
        <v>0</v>
      </c>
      <c r="T44" s="244">
        <f>+Sklop5[[#This Row],[Končna cena/enoto mere (EUR) z DDV]]*Sklop5[[#This Row],[Okvirna količina]]</f>
        <v>0</v>
      </c>
      <c r="U44" s="245"/>
    </row>
    <row r="45" spans="1:21" s="55" customFormat="1" ht="12">
      <c r="A45" s="78" t="s">
        <v>31</v>
      </c>
      <c r="B45" s="629" t="s">
        <v>572</v>
      </c>
      <c r="C45" s="274">
        <v>1000</v>
      </c>
      <c r="D45" s="270" t="s">
        <v>110</v>
      </c>
      <c r="E45" s="275" t="s">
        <v>188</v>
      </c>
      <c r="F45" s="431">
        <v>29</v>
      </c>
      <c r="G45" s="432" t="s">
        <v>0</v>
      </c>
      <c r="H45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</v>
      </c>
      <c r="I45" s="277">
        <f>IF(Sklop5[[#This Row],[ZAHTEVANA SHEMA KAKOVOSTI]]&lt;&gt;"",Sklop5[[#This Row],[Preračunana masa/volumen/kos na enoto kg]],"")</f>
        <v>29</v>
      </c>
      <c r="J45" s="241"/>
      <c r="K45" s="242"/>
      <c r="L45" s="242"/>
      <c r="M45" s="243"/>
      <c r="N45" s="189"/>
      <c r="O45" s="189"/>
      <c r="P45" s="197"/>
      <c r="Q45" s="189">
        <f>+Sklop5[[#This Row],[cena/enota brez DDV v EUR]]*Sklop5[[#This Row],[Stopnja DDV (%)]]</f>
        <v>0</v>
      </c>
      <c r="R45" s="189">
        <f>+Sklop5[[#This Row],[cena/enota brez DDV v EUR]]+Sklop5[[#This Row],[Davek (EUR)]]</f>
        <v>0</v>
      </c>
      <c r="S45" s="189">
        <f>+Sklop5[[#This Row],[cena/enota brez DDV v EUR]]*Sklop5[[#This Row],[Okvirna količina]]</f>
        <v>0</v>
      </c>
      <c r="T45" s="244">
        <f>+Sklop5[[#This Row],[Končna cena/enoto mere (EUR) z DDV]]*Sklop5[[#This Row],[Okvirna količina]]</f>
        <v>0</v>
      </c>
      <c r="U45" s="245"/>
    </row>
    <row r="46" spans="1:21" s="55" customFormat="1" ht="12">
      <c r="A46" s="78" t="s">
        <v>32</v>
      </c>
      <c r="B46" s="253" t="s">
        <v>573</v>
      </c>
      <c r="C46" s="270" t="s">
        <v>866</v>
      </c>
      <c r="D46" s="270" t="s">
        <v>110</v>
      </c>
      <c r="E46" s="275"/>
      <c r="F46" s="431">
        <v>3</v>
      </c>
      <c r="G46" s="432" t="s">
        <v>0</v>
      </c>
      <c r="H46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46" s="277" t="str">
        <f>IF(Sklop5[[#This Row],[ZAHTEVANA SHEMA KAKOVOSTI]]&lt;&gt;"",Sklop5[[#This Row],[Preračunana masa/volumen/kos na enoto kg]],"")</f>
        <v/>
      </c>
      <c r="J46" s="241"/>
      <c r="K46" s="242"/>
      <c r="L46" s="242"/>
      <c r="M46" s="243"/>
      <c r="N46" s="189"/>
      <c r="O46" s="189"/>
      <c r="P46" s="197"/>
      <c r="Q46" s="189">
        <f>+Sklop5[[#This Row],[cena/enota brez DDV v EUR]]*Sklop5[[#This Row],[Stopnja DDV (%)]]</f>
        <v>0</v>
      </c>
      <c r="R46" s="189">
        <f>+Sklop5[[#This Row],[cena/enota brez DDV v EUR]]+Sklop5[[#This Row],[Davek (EUR)]]</f>
        <v>0</v>
      </c>
      <c r="S46" s="189">
        <f>+Sklop5[[#This Row],[cena/enota brez DDV v EUR]]*Sklop5[[#This Row],[Okvirna količina]]</f>
        <v>0</v>
      </c>
      <c r="T46" s="244">
        <f>+Sklop5[[#This Row],[Končna cena/enoto mere (EUR) z DDV]]*Sklop5[[#This Row],[Okvirna količina]]</f>
        <v>0</v>
      </c>
      <c r="U46" s="245"/>
    </row>
    <row r="47" spans="1:21" s="55" customFormat="1" ht="24">
      <c r="A47" s="78" t="s">
        <v>33</v>
      </c>
      <c r="B47" s="253" t="s">
        <v>877</v>
      </c>
      <c r="C47" s="274">
        <v>1000</v>
      </c>
      <c r="D47" s="270" t="s">
        <v>110</v>
      </c>
      <c r="E47" s="411"/>
      <c r="F47" s="431">
        <v>24</v>
      </c>
      <c r="G47" s="432" t="s">
        <v>0</v>
      </c>
      <c r="H47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47" s="277" t="str">
        <f>IF(Sklop5[[#This Row],[ZAHTEVANA SHEMA KAKOVOSTI]]&lt;&gt;"",Sklop5[[#This Row],[Preračunana masa/volumen/kos na enoto kg]],"")</f>
        <v/>
      </c>
      <c r="J47" s="241"/>
      <c r="K47" s="242"/>
      <c r="L47" s="242"/>
      <c r="M47" s="243"/>
      <c r="N47" s="189"/>
      <c r="O47" s="189"/>
      <c r="P47" s="197"/>
      <c r="Q47" s="189">
        <f>+Sklop5[[#This Row],[cena/enota brez DDV v EUR]]*Sklop5[[#This Row],[Stopnja DDV (%)]]</f>
        <v>0</v>
      </c>
      <c r="R47" s="189">
        <f>+Sklop5[[#This Row],[cena/enota brez DDV v EUR]]+Sklop5[[#This Row],[Davek (EUR)]]</f>
        <v>0</v>
      </c>
      <c r="S47" s="189">
        <f>+Sklop5[[#This Row],[cena/enota brez DDV v EUR]]*Sklop5[[#This Row],[Okvirna količina]]</f>
        <v>0</v>
      </c>
      <c r="T47" s="244">
        <f>+Sklop5[[#This Row],[Končna cena/enoto mere (EUR) z DDV]]*Sklop5[[#This Row],[Okvirna količina]]</f>
        <v>0</v>
      </c>
      <c r="U47" s="245"/>
    </row>
    <row r="48" spans="1:21" s="55" customFormat="1" ht="36">
      <c r="A48" s="78" t="s">
        <v>34</v>
      </c>
      <c r="B48" s="253" t="s">
        <v>878</v>
      </c>
      <c r="C48" s="270" t="s">
        <v>867</v>
      </c>
      <c r="D48" s="270" t="s">
        <v>110</v>
      </c>
      <c r="E48" s="275"/>
      <c r="F48" s="431">
        <v>5</v>
      </c>
      <c r="G48" s="432" t="s">
        <v>0</v>
      </c>
      <c r="H48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77" t="str">
        <f>IF(Sklop5[[#This Row],[ZAHTEVANA SHEMA KAKOVOSTI]]&lt;&gt;"",Sklop5[[#This Row],[Preračunana masa/volumen/kos na enoto kg]],"")</f>
        <v/>
      </c>
      <c r="J48" s="241"/>
      <c r="K48" s="242"/>
      <c r="L48" s="242"/>
      <c r="M48" s="243"/>
      <c r="N48" s="189"/>
      <c r="O48" s="189"/>
      <c r="P48" s="197"/>
      <c r="Q48" s="189">
        <f>+Sklop5[[#This Row],[cena/enota brez DDV v EUR]]*Sklop5[[#This Row],[Stopnja DDV (%)]]</f>
        <v>0</v>
      </c>
      <c r="R48" s="189">
        <f>+Sklop5[[#This Row],[cena/enota brez DDV v EUR]]+Sklop5[[#This Row],[Davek (EUR)]]</f>
        <v>0</v>
      </c>
      <c r="S48" s="189">
        <f>+Sklop5[[#This Row],[cena/enota brez DDV v EUR]]*Sklop5[[#This Row],[Okvirna količina]]</f>
        <v>0</v>
      </c>
      <c r="T48" s="244">
        <f>+Sklop5[[#This Row],[Končna cena/enoto mere (EUR) z DDV]]*Sklop5[[#This Row],[Okvirna količina]]</f>
        <v>0</v>
      </c>
      <c r="U48" s="245"/>
    </row>
    <row r="49" spans="1:22" s="55" customFormat="1" ht="24">
      <c r="A49" s="78" t="s">
        <v>35</v>
      </c>
      <c r="B49" s="253" t="s">
        <v>574</v>
      </c>
      <c r="C49" s="270" t="s">
        <v>868</v>
      </c>
      <c r="D49" s="270" t="s">
        <v>110</v>
      </c>
      <c r="E49" s="275"/>
      <c r="F49" s="431">
        <v>16</v>
      </c>
      <c r="G49" s="432" t="s">
        <v>0</v>
      </c>
      <c r="H49" s="2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49" s="277" t="str">
        <f>IF(Sklop5[[#This Row],[ZAHTEVANA SHEMA KAKOVOSTI]]&lt;&gt;"",Sklop5[[#This Row],[Preračunana masa/volumen/kos na enoto kg]],"")</f>
        <v/>
      </c>
      <c r="J49" s="518"/>
      <c r="K49" s="519"/>
      <c r="L49" s="519"/>
      <c r="M49" s="479"/>
      <c r="N49" s="521"/>
      <c r="O49" s="480"/>
      <c r="P49" s="522"/>
      <c r="Q49" s="521">
        <f>+Sklop5[[#This Row],[cena/enota brez DDV v EUR]]*Sklop5[[#This Row],[Stopnja DDV (%)]]</f>
        <v>0</v>
      </c>
      <c r="R49" s="521">
        <f>+Sklop5[[#This Row],[cena/enota brez DDV v EUR]]+Sklop5[[#This Row],[Davek (EUR)]]</f>
        <v>0</v>
      </c>
      <c r="S49" s="521">
        <f>+Sklop5[[#This Row],[cena/enota brez DDV v EUR]]*Sklop5[[#This Row],[Okvirna količina]]</f>
        <v>0</v>
      </c>
      <c r="T49" s="244">
        <f>+Sklop5[[#This Row],[Končna cena/enoto mere (EUR) z DDV]]*Sklop5[[#This Row],[Okvirna količina]]</f>
        <v>0</v>
      </c>
      <c r="U49" s="245"/>
    </row>
    <row r="50" spans="1:22" s="55" customFormat="1" ht="24">
      <c r="A50" s="78" t="s">
        <v>36</v>
      </c>
      <c r="B50" s="253" t="s">
        <v>575</v>
      </c>
      <c r="C50" s="270" t="s">
        <v>868</v>
      </c>
      <c r="D50" s="270" t="s">
        <v>110</v>
      </c>
      <c r="E50" s="411" t="s">
        <v>188</v>
      </c>
      <c r="F50" s="413">
        <v>35</v>
      </c>
      <c r="G50" s="432" t="s">
        <v>0</v>
      </c>
      <c r="H5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50" s="284">
        <f>IF(Sklop5[[#This Row],[ZAHTEVANA SHEMA KAKOVOSTI]]&lt;&gt;"",Sklop5[[#This Row],[Preračunana masa/volumen/kos na enoto kg]],"")</f>
        <v>35</v>
      </c>
      <c r="J50" s="177"/>
      <c r="K50" s="178"/>
      <c r="L50" s="325"/>
      <c r="M50" s="131"/>
      <c r="N50" s="221"/>
      <c r="O50" s="132"/>
      <c r="P50" s="180"/>
      <c r="Q50" s="179">
        <f>+Sklop5[[#This Row],[cena/enota brez DDV v EUR]]*Sklop5[[#This Row],[Stopnja DDV (%)]]</f>
        <v>0</v>
      </c>
      <c r="R50" s="179">
        <f>+Sklop5[[#This Row],[cena/enota brez DDV v EUR]]+Sklop5[[#This Row],[Davek (EUR)]]</f>
        <v>0</v>
      </c>
      <c r="S50" s="179">
        <f>+Sklop5[[#This Row],[cena/enota brez DDV v EUR]]*Sklop5[[#This Row],[Okvirna količina]]</f>
        <v>0</v>
      </c>
      <c r="T50" s="210">
        <f>+Sklop5[[#This Row],[Končna cena/enoto mere (EUR) z DDV]]*Sklop5[[#This Row],[Okvirna količina]]</f>
        <v>0</v>
      </c>
      <c r="U50" s="211"/>
    </row>
    <row r="51" spans="1:22" s="55" customFormat="1" ht="24">
      <c r="A51" s="78" t="s">
        <v>37</v>
      </c>
      <c r="B51" s="253" t="s">
        <v>575</v>
      </c>
      <c r="C51" s="270">
        <v>1000</v>
      </c>
      <c r="D51" s="270" t="s">
        <v>110</v>
      </c>
      <c r="E51" s="411" t="s">
        <v>188</v>
      </c>
      <c r="F51" s="413">
        <v>110</v>
      </c>
      <c r="G51" s="414" t="s">
        <v>194</v>
      </c>
      <c r="H5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51" s="284">
        <f>IF(Sklop5[[#This Row],[ZAHTEVANA SHEMA KAKOVOSTI]]&lt;&gt;"",Sklop5[[#This Row],[Preračunana masa/volumen/kos na enoto kg]],"")</f>
        <v>110</v>
      </c>
      <c r="J51" s="285"/>
      <c r="K51" s="317"/>
      <c r="L51" s="317"/>
      <c r="M51" s="318"/>
      <c r="N51" s="288"/>
      <c r="O51" s="288"/>
      <c r="P51" s="287"/>
      <c r="Q51" s="288">
        <f>+Sklop5[[#This Row],[cena/enota brez DDV v EUR]]*Sklop5[[#This Row],[Stopnja DDV (%)]]</f>
        <v>0</v>
      </c>
      <c r="R51" s="288">
        <f>+Sklop5[[#This Row],[cena/enota brez DDV v EUR]]+Sklop5[[#This Row],[Davek (EUR)]]</f>
        <v>0</v>
      </c>
      <c r="S51" s="288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319"/>
    </row>
    <row r="52" spans="1:22" s="55" customFormat="1" ht="36">
      <c r="A52" s="78" t="s">
        <v>38</v>
      </c>
      <c r="B52" s="253" t="s">
        <v>887</v>
      </c>
      <c r="C52" s="270">
        <v>100</v>
      </c>
      <c r="D52" s="270" t="s">
        <v>110</v>
      </c>
      <c r="E52" s="411" t="s">
        <v>188</v>
      </c>
      <c r="F52" s="413">
        <v>515</v>
      </c>
      <c r="G52" s="414" t="s">
        <v>194</v>
      </c>
      <c r="H5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51.5</v>
      </c>
      <c r="I52" s="284">
        <f>IF(Sklop5[[#This Row],[ZAHTEVANA SHEMA KAKOVOSTI]]&lt;&gt;"",Sklop5[[#This Row],[Preračunana masa/volumen/kos na enoto kg]],"")</f>
        <v>51.5</v>
      </c>
      <c r="J52" s="285"/>
      <c r="K52" s="317"/>
      <c r="L52" s="317"/>
      <c r="M52" s="318"/>
      <c r="N52" s="288"/>
      <c r="O52" s="288"/>
      <c r="P52" s="287"/>
      <c r="Q52" s="288">
        <f>+Sklop5[[#This Row],[cena/enota brez DDV v EUR]]*Sklop5[[#This Row],[Stopnja DDV (%)]]</f>
        <v>0</v>
      </c>
      <c r="R52" s="288">
        <f>+Sklop5[[#This Row],[cena/enota brez DDV v EUR]]+Sklop5[[#This Row],[Davek (EUR)]]</f>
        <v>0</v>
      </c>
      <c r="S52" s="288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319"/>
    </row>
    <row r="53" spans="1:22" s="55" customFormat="1" ht="36">
      <c r="A53" s="78" t="s">
        <v>39</v>
      </c>
      <c r="B53" s="253" t="s">
        <v>576</v>
      </c>
      <c r="C53" s="270">
        <v>400</v>
      </c>
      <c r="D53" s="270" t="s">
        <v>110</v>
      </c>
      <c r="E53" s="411"/>
      <c r="F53" s="413">
        <v>130</v>
      </c>
      <c r="G53" s="412" t="s">
        <v>194</v>
      </c>
      <c r="H53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53" s="284" t="str">
        <f>IF(Sklop5[[#This Row],[ZAHTEVANA SHEMA KAKOVOSTI]]&lt;&gt;"",Sklop5[[#This Row],[Preračunana masa/volumen/kos na enoto kg]],"")</f>
        <v/>
      </c>
      <c r="J53" s="126"/>
      <c r="K53" s="127"/>
      <c r="L53" s="324"/>
      <c r="M53" s="131"/>
      <c r="N53" s="135"/>
      <c r="O53" s="132"/>
      <c r="P53" s="143"/>
      <c r="Q53" s="142">
        <f>+Sklop5[[#This Row],[cena/enota brez DDV v EUR]]*Sklop5[[#This Row],[Stopnja DDV (%)]]</f>
        <v>0</v>
      </c>
      <c r="R53" s="142">
        <f>+Sklop5[[#This Row],[cena/enota brez DDV v EUR]]+Sklop5[[#This Row],[Davek (EUR)]]</f>
        <v>0</v>
      </c>
      <c r="S53" s="142">
        <f>+Sklop5[[#This Row],[cena/enota brez DDV v EUR]]*Sklop5[[#This Row],[Okvirna količina]]</f>
        <v>0</v>
      </c>
      <c r="T53" s="128">
        <f>+Sklop5[[#This Row],[Končna cena/enoto mere (EUR) z DDV]]*Sklop5[[#This Row],[Okvirna količina]]</f>
        <v>0</v>
      </c>
      <c r="U53" s="129"/>
    </row>
    <row r="54" spans="1:22" s="55" customFormat="1" ht="36">
      <c r="A54" s="78" t="s">
        <v>40</v>
      </c>
      <c r="B54" s="253" t="s">
        <v>577</v>
      </c>
      <c r="C54" s="270">
        <v>10000</v>
      </c>
      <c r="D54" s="270" t="s">
        <v>110</v>
      </c>
      <c r="E54" s="411"/>
      <c r="F54" s="413">
        <v>2</v>
      </c>
      <c r="G54" s="412" t="s">
        <v>194</v>
      </c>
      <c r="H54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4" s="284" t="str">
        <f>IF(Sklop5[[#This Row],[ZAHTEVANA SHEMA KAKOVOSTI]]&lt;&gt;"",Sklop5[[#This Row],[Preračunana masa/volumen/kos na enoto kg]],"")</f>
        <v/>
      </c>
      <c r="J54" s="285"/>
      <c r="K54" s="317"/>
      <c r="L54" s="331"/>
      <c r="M54" s="510"/>
      <c r="N54" s="286"/>
      <c r="O54" s="286"/>
      <c r="P54" s="287"/>
      <c r="Q54" s="288">
        <f>+Sklop5[[#This Row],[cena/enota brez DDV v EUR]]*Sklop5[[#This Row],[Stopnja DDV (%)]]</f>
        <v>0</v>
      </c>
      <c r="R54" s="288">
        <f>+Sklop5[[#This Row],[cena/enota brez DDV v EUR]]+Sklop5[[#This Row],[Davek (EUR)]]</f>
        <v>0</v>
      </c>
      <c r="S54" s="288">
        <f>+Sklop5[[#This Row],[cena/enota brez DDV v EUR]]*Sklop5[[#This Row],[Okvirna količina]]</f>
        <v>0</v>
      </c>
      <c r="T54" s="289">
        <f>+Sklop5[[#This Row],[Končna cena/enoto mere (EUR) z DDV]]*Sklop5[[#This Row],[Okvirna količina]]</f>
        <v>0</v>
      </c>
      <c r="U54" s="319"/>
    </row>
    <row r="55" spans="1:22" s="55" customFormat="1" ht="24">
      <c r="A55" s="78" t="s">
        <v>41</v>
      </c>
      <c r="B55" s="253" t="s">
        <v>578</v>
      </c>
      <c r="C55" s="270">
        <v>180</v>
      </c>
      <c r="D55" s="270" t="s">
        <v>110</v>
      </c>
      <c r="E55" s="411"/>
      <c r="F55" s="413">
        <v>10</v>
      </c>
      <c r="G55" s="414" t="s">
        <v>194</v>
      </c>
      <c r="H55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1.7999999999999998</v>
      </c>
      <c r="I55" s="284" t="str">
        <f>IF(Sklop5[[#This Row],[ZAHTEVANA SHEMA KAKOVOSTI]]&lt;&gt;"",Sklop5[[#This Row],[Preračunana masa/volumen/kos na enoto kg]],"")</f>
        <v/>
      </c>
      <c r="J55" s="126"/>
      <c r="K55" s="127"/>
      <c r="L55" s="127"/>
      <c r="M55" s="512"/>
      <c r="N55" s="142"/>
      <c r="O55" s="82"/>
      <c r="P55" s="143"/>
      <c r="Q55" s="142">
        <f>+Sklop5[[#This Row],[cena/enota brez DDV v EUR]]*Sklop5[[#This Row],[Stopnja DDV (%)]]</f>
        <v>0</v>
      </c>
      <c r="R55" s="142">
        <f>+Sklop5[[#This Row],[cena/enota brez DDV v EUR]]+Sklop5[[#This Row],[Davek (EUR)]]</f>
        <v>0</v>
      </c>
      <c r="S55" s="142">
        <f>+Sklop5[[#This Row],[cena/enota brez DDV v EUR]]*Sklop5[[#This Row],[Okvirna količina]]</f>
        <v>0</v>
      </c>
      <c r="T55" s="128">
        <f>+Sklop5[[#This Row],[Končna cena/enoto mere (EUR) z DDV]]*Sklop5[[#This Row],[Okvirna količina]]</f>
        <v>0</v>
      </c>
      <c r="U55" s="129"/>
    </row>
    <row r="56" spans="1:22" s="55" customFormat="1" ht="24">
      <c r="A56" s="78" t="s">
        <v>42</v>
      </c>
      <c r="B56" s="253" t="s">
        <v>578</v>
      </c>
      <c r="C56" s="270" t="s">
        <v>868</v>
      </c>
      <c r="D56" s="270" t="s">
        <v>110</v>
      </c>
      <c r="E56" s="411"/>
      <c r="F56" s="413">
        <v>32</v>
      </c>
      <c r="G56" s="412" t="s">
        <v>0</v>
      </c>
      <c r="H5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56" s="284" t="str">
        <f>IF(Sklop5[[#This Row],[ZAHTEVANA SHEMA KAKOVOSTI]]&lt;&gt;"",Sklop5[[#This Row],[Preračunana masa/volumen/kos na enoto kg]],"")</f>
        <v/>
      </c>
      <c r="J56" s="126"/>
      <c r="K56" s="127"/>
      <c r="L56" s="324"/>
      <c r="M56" s="131"/>
      <c r="N56" s="135"/>
      <c r="O56" s="132"/>
      <c r="P56" s="143"/>
      <c r="Q56" s="142">
        <f>+Sklop5[[#This Row],[cena/enota brez DDV v EUR]]*Sklop5[[#This Row],[Stopnja DDV (%)]]</f>
        <v>0</v>
      </c>
      <c r="R56" s="142">
        <f>+Sklop5[[#This Row],[cena/enota brez DDV v EUR]]+Sklop5[[#This Row],[Davek (EUR)]]</f>
        <v>0</v>
      </c>
      <c r="S56" s="142">
        <f>+Sklop5[[#This Row],[cena/enota brez DDV v EUR]]*Sklop5[[#This Row],[Okvirna količina]]</f>
        <v>0</v>
      </c>
      <c r="T56" s="128">
        <f>+Sklop5[[#This Row],[Končna cena/enoto mere (EUR) z DDV]]*Sklop5[[#This Row],[Okvirna količina]]</f>
        <v>0</v>
      </c>
      <c r="U56" s="129"/>
    </row>
    <row r="57" spans="1:22" s="55" customFormat="1" ht="12">
      <c r="A57" s="78" t="s">
        <v>43</v>
      </c>
      <c r="B57" s="253" t="s">
        <v>579</v>
      </c>
      <c r="C57" s="270">
        <v>1000</v>
      </c>
      <c r="D57" s="270" t="s">
        <v>111</v>
      </c>
      <c r="E57" s="411"/>
      <c r="F57" s="413">
        <v>190</v>
      </c>
      <c r="G57" s="412" t="s">
        <v>74</v>
      </c>
      <c r="H5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</v>
      </c>
      <c r="I57" s="284" t="str">
        <f>IF(Sklop5[[#This Row],[ZAHTEVANA SHEMA KAKOVOSTI]]&lt;&gt;"",Sklop5[[#This Row],[Preračunana masa/volumen/kos na enoto kg]],"")</f>
        <v/>
      </c>
      <c r="J57" s="126"/>
      <c r="K57" s="127"/>
      <c r="L57" s="324"/>
      <c r="M57" s="131"/>
      <c r="N57" s="135"/>
      <c r="O57" s="132"/>
      <c r="P57" s="143"/>
      <c r="Q57" s="142">
        <f>+Sklop5[[#This Row],[cena/enota brez DDV v EUR]]*Sklop5[[#This Row],[Stopnja DDV (%)]]</f>
        <v>0</v>
      </c>
      <c r="R57" s="142">
        <f>+Sklop5[[#This Row],[cena/enota brez DDV v EUR]]+Sklop5[[#This Row],[Davek (EUR)]]</f>
        <v>0</v>
      </c>
      <c r="S57" s="142">
        <f>+Sklop5[[#This Row],[cena/enota brez DDV v EUR]]*Sklop5[[#This Row],[Okvirna količina]]</f>
        <v>0</v>
      </c>
      <c r="T57" s="128">
        <f>+Sklop5[[#This Row],[Končna cena/enoto mere (EUR) z DDV]]*Sklop5[[#This Row],[Okvirna količina]]</f>
        <v>0</v>
      </c>
      <c r="U57" s="129"/>
    </row>
    <row r="58" spans="1:22" s="55" customFormat="1" ht="12">
      <c r="A58" s="78" t="s">
        <v>48</v>
      </c>
      <c r="B58" s="253" t="s">
        <v>580</v>
      </c>
      <c r="C58" s="270" t="s">
        <v>866</v>
      </c>
      <c r="D58" s="270" t="s">
        <v>111</v>
      </c>
      <c r="E58" s="411"/>
      <c r="F58" s="413">
        <v>72</v>
      </c>
      <c r="G58" s="412" t="s">
        <v>74</v>
      </c>
      <c r="H5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8" s="284" t="str">
        <f>IF(Sklop5[[#This Row],[ZAHTEVANA SHEMA KAKOVOSTI]]&lt;&gt;"",Sklop5[[#This Row],[Preračunana masa/volumen/kos na enoto kg]],"")</f>
        <v/>
      </c>
      <c r="J58" s="126"/>
      <c r="K58" s="127"/>
      <c r="L58" s="324"/>
      <c r="M58" s="131"/>
      <c r="N58" s="135"/>
      <c r="O58" s="132"/>
      <c r="P58" s="143"/>
      <c r="Q58" s="142">
        <f>+Sklop5[[#This Row],[cena/enota brez DDV v EUR]]*Sklop5[[#This Row],[Stopnja DDV (%)]]</f>
        <v>0</v>
      </c>
      <c r="R58" s="142">
        <f>+Sklop5[[#This Row],[cena/enota brez DDV v EUR]]+Sklop5[[#This Row],[Davek (EUR)]]</f>
        <v>0</v>
      </c>
      <c r="S58" s="142">
        <f>+Sklop5[[#This Row],[cena/enota brez DDV v EUR]]*Sklop5[[#This Row],[Okvirna količina]]</f>
        <v>0</v>
      </c>
      <c r="T58" s="128">
        <f>+Sklop5[[#This Row],[Končna cena/enoto mere (EUR) z DDV]]*Sklop5[[#This Row],[Okvirna količina]]</f>
        <v>0</v>
      </c>
      <c r="U58" s="129"/>
    </row>
    <row r="59" spans="1:22" ht="27" customHeight="1">
      <c r="A59" s="258" t="s">
        <v>134</v>
      </c>
      <c r="B59" s="259"/>
      <c r="C59" s="260"/>
      <c r="D59" s="260"/>
      <c r="E59" s="261"/>
      <c r="F59" s="262"/>
      <c r="G59" s="263"/>
      <c r="H59" s="264">
        <f>SUBTOTAL(109,Sklop5[Preračunana masa/volumen/kos na enoto kg])</f>
        <v>8062.5700000000006</v>
      </c>
      <c r="I59" s="264">
        <f>SUBTOTAL(109,Sklop5[Živila iz shem kakovosti (kg)])</f>
        <v>7310.02</v>
      </c>
      <c r="J59" s="262"/>
      <c r="K59" s="265"/>
      <c r="L59" s="265"/>
      <c r="M59" s="266"/>
      <c r="N59" s="267"/>
      <c r="O59" s="267"/>
      <c r="P59" s="267"/>
      <c r="Q59" s="268"/>
      <c r="R59" s="262"/>
      <c r="S59" s="268">
        <f>SUBTOTAL(109,Sklop5[Vrednost za okvirno količino (EUR) brez DDV])</f>
        <v>0</v>
      </c>
      <c r="T59" s="268">
        <f>SUBTOTAL(109,Sklop5[Vrednost za okvirno količino (EUR) z DDV])</f>
        <v>0</v>
      </c>
      <c r="U59" s="269">
        <f>SUBTOTAL(103,Sklop5[Shema kakovosti
(nacionalne, evropske)
])</f>
        <v>0</v>
      </c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A61" s="48" t="s">
        <v>130</v>
      </c>
      <c r="B61" s="16"/>
      <c r="C61" s="28"/>
      <c r="D61" s="28"/>
      <c r="E61" s="101"/>
      <c r="Q61" s="48"/>
      <c r="R61" s="48"/>
      <c r="S61" s="48"/>
      <c r="T61" s="48"/>
    </row>
    <row r="62" spans="1:22">
      <c r="A62" s="11" t="s">
        <v>132</v>
      </c>
      <c r="B62" s="16"/>
      <c r="C62" s="28"/>
      <c r="D62" s="28"/>
      <c r="E62" s="101"/>
    </row>
    <row r="63" spans="1:22">
      <c r="A63" s="96" t="s">
        <v>181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>
      <c r="A64" s="675" t="s">
        <v>174</v>
      </c>
      <c r="B64" s="675"/>
      <c r="C64" s="675"/>
      <c r="D64" s="675"/>
      <c r="E64" s="675"/>
      <c r="F64" s="675"/>
      <c r="G64" s="675"/>
      <c r="H64" s="675"/>
      <c r="I64" s="675"/>
      <c r="J64" s="675"/>
      <c r="K64" s="675"/>
      <c r="L64" s="675"/>
      <c r="M64" s="675"/>
      <c r="N64" s="675"/>
      <c r="O64" s="675"/>
      <c r="P64" s="675"/>
      <c r="Q64" s="675"/>
      <c r="R64" s="675"/>
      <c r="S64" s="675"/>
      <c r="T64" s="675"/>
      <c r="U64" s="675"/>
      <c r="V64" s="675"/>
    </row>
    <row r="65" spans="1:21" ht="12.75" customHeight="1">
      <c r="A65" s="664" t="s">
        <v>190</v>
      </c>
      <c r="B65" s="664"/>
      <c r="C65" s="664"/>
      <c r="D65" s="664"/>
      <c r="E65" s="664"/>
      <c r="F65" s="664"/>
      <c r="G65" s="664"/>
      <c r="H65" s="664"/>
      <c r="I65" s="664"/>
      <c r="J65" s="664"/>
      <c r="K65" s="664"/>
      <c r="L65" s="664"/>
      <c r="M65" s="54"/>
      <c r="N65" s="29"/>
      <c r="O65" s="29"/>
      <c r="P65" s="29"/>
      <c r="Q65" s="29"/>
      <c r="R65" s="29"/>
    </row>
    <row r="66" spans="1:21">
      <c r="E66" s="106"/>
      <c r="N66" s="29"/>
      <c r="O66" s="29"/>
      <c r="P66" s="29"/>
      <c r="Q66" s="29"/>
      <c r="R66" s="29"/>
    </row>
    <row r="67" spans="1:21">
      <c r="A67" s="96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66:P1048576 M65:P65 U64:U1048576 J64:P64 J1:P63 U1:U63" name="Obseg1"/>
    <protectedRange sqref="J65:L65" name="Obseg1_3_1_1"/>
  </protectedRanges>
  <mergeCells count="9">
    <mergeCell ref="A65:L65"/>
    <mergeCell ref="B13:K13"/>
    <mergeCell ref="A64:V6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topLeftCell="A8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pred_rekapitulacija'!B19</f>
        <v>BIO MLEKO IN MLEČNI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496" t="s">
        <v>584</v>
      </c>
      <c r="C16" s="248">
        <v>1000</v>
      </c>
      <c r="D16" s="248" t="s">
        <v>111</v>
      </c>
      <c r="E16" s="240"/>
      <c r="F16" s="246">
        <v>84</v>
      </c>
      <c r="G16" s="585" t="s">
        <v>74</v>
      </c>
      <c r="H16" s="5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</v>
      </c>
      <c r="I16" s="587" t="str">
        <f>IF(Sklop6[[#This Row],[ZAHTEVANA SHEMA KAKOVOSTI]]&lt;&gt;"",Sklop6[[#This Row],[Preračunana masa/volumen/kos na enoto kg]],"")</f>
        <v/>
      </c>
      <c r="J16" s="588"/>
      <c r="K16" s="589"/>
      <c r="L16" s="589"/>
      <c r="M16" s="479"/>
      <c r="N16" s="480"/>
      <c r="O16" s="480"/>
      <c r="P16" s="591"/>
      <c r="Q16" s="480">
        <f>+Sklop6[[#This Row],[cena/enota brez DDV v EUR]]*Sklop6[[#This Row],[Stopnja DDV (%)]]</f>
        <v>0</v>
      </c>
      <c r="R16" s="480">
        <f>+Sklop6[[#This Row],[cena/enota brez DDV v EUR]]+Sklop6[[#This Row],[Davek (EUR)]]</f>
        <v>0</v>
      </c>
      <c r="S16" s="480">
        <f>+Sklop6[[#This Row],[cena/enota brez DDV v EUR]]*Sklop6[[#This Row],[Okvirna količina]]</f>
        <v>0</v>
      </c>
      <c r="T16" s="480">
        <f>+Sklop6[[#This Row],[Končna cena/enoto mere (EUR) z DDV]]*Sklop6[[#This Row],[Okvirna količina]]</f>
        <v>0</v>
      </c>
      <c r="U16" s="145" t="s">
        <v>113</v>
      </c>
    </row>
    <row r="17" spans="1:22" s="55" customFormat="1" ht="45.75" customHeight="1">
      <c r="A17" s="78" t="s">
        <v>3</v>
      </c>
      <c r="B17" s="205" t="s">
        <v>585</v>
      </c>
      <c r="C17" s="248">
        <v>1000</v>
      </c>
      <c r="D17" s="239" t="s">
        <v>111</v>
      </c>
      <c r="E17" s="240"/>
      <c r="F17" s="246">
        <v>100</v>
      </c>
      <c r="G17" s="193" t="s">
        <v>74</v>
      </c>
      <c r="H17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95" t="str">
        <f>IF(Sklop6[[#This Row],[ZAHTEVANA SHEMA KAKOVOSTI]]&lt;&gt;"",Sklop6[[#This Row],[Preračunana masa/volumen/kos na enoto kg]],"")</f>
        <v/>
      </c>
      <c r="J17" s="241"/>
      <c r="K17" s="242"/>
      <c r="L17" s="242"/>
      <c r="M17" s="243"/>
      <c r="N17" s="189"/>
      <c r="O17" s="189"/>
      <c r="P17" s="197"/>
      <c r="Q17" s="189">
        <f>+Sklop6[[#This Row],[cena/enota brez DDV v EUR]]*Sklop6[[#This Row],[Stopnja DDV (%)]]</f>
        <v>0</v>
      </c>
      <c r="R17" s="189">
        <f>+Sklop6[[#This Row],[cena/enota brez DDV v EUR]]+Sklop6[[#This Row],[Davek (EUR)]]</f>
        <v>0</v>
      </c>
      <c r="S17" s="189">
        <f>+Sklop6[[#This Row],[cena/enota brez DDV v EUR]]*Sklop6[[#This Row],[Okvirna količina]]</f>
        <v>0</v>
      </c>
      <c r="T17" s="244">
        <f>+Sklop6[[#This Row],[Končna cena/enoto mere (EUR) z DDV]]*Sklop6[[#This Row],[Okvirna količina]]</f>
        <v>0</v>
      </c>
      <c r="U17" s="145" t="s">
        <v>113</v>
      </c>
    </row>
    <row r="18" spans="1:22" s="55" customFormat="1" ht="36">
      <c r="A18" s="78" t="s">
        <v>4</v>
      </c>
      <c r="B18" s="205" t="s">
        <v>822</v>
      </c>
      <c r="C18" s="76" t="s">
        <v>888</v>
      </c>
      <c r="D18" s="239" t="s">
        <v>111</v>
      </c>
      <c r="E18" s="240"/>
      <c r="F18" s="246">
        <v>200</v>
      </c>
      <c r="G18" s="193" t="s">
        <v>74</v>
      </c>
      <c r="H18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195" t="str">
        <f>IF(Sklop6[[#This Row],[ZAHTEVANA SHEMA KAKOVOSTI]]&lt;&gt;"",Sklop6[[#This Row],[Preračunana masa/volumen/kos na enoto kg]],"")</f>
        <v/>
      </c>
      <c r="J18" s="241"/>
      <c r="K18" s="242"/>
      <c r="L18" s="242"/>
      <c r="M18" s="243"/>
      <c r="N18" s="189"/>
      <c r="O18" s="189"/>
      <c r="P18" s="197"/>
      <c r="Q18" s="189">
        <f>+Sklop6[[#This Row],[cena/enota brez DDV v EUR]]*Sklop6[[#This Row],[Stopnja DDV (%)]]</f>
        <v>0</v>
      </c>
      <c r="R18" s="189">
        <f>+Sklop6[[#This Row],[cena/enota brez DDV v EUR]]+Sklop6[[#This Row],[Davek (EUR)]]</f>
        <v>0</v>
      </c>
      <c r="S18" s="189">
        <f>+Sklop6[[#This Row],[cena/enota brez DDV v EUR]]*Sklop6[[#This Row],[Okvirna količina]]</f>
        <v>0</v>
      </c>
      <c r="T18" s="244">
        <f>+Sklop6[[#This Row],[Končna cena/enoto mere (EUR) z DDV]]*Sklop6[[#This Row],[Okvirna količina]]</f>
        <v>0</v>
      </c>
      <c r="U18" s="145" t="s">
        <v>113</v>
      </c>
    </row>
    <row r="19" spans="1:22" s="55" customFormat="1" ht="24">
      <c r="A19" s="78" t="s">
        <v>5</v>
      </c>
      <c r="B19" s="205" t="s">
        <v>821</v>
      </c>
      <c r="C19" s="76" t="s">
        <v>888</v>
      </c>
      <c r="D19" s="239" t="s">
        <v>111</v>
      </c>
      <c r="E19" s="240"/>
      <c r="F19" s="246">
        <v>20</v>
      </c>
      <c r="G19" s="193" t="s">
        <v>74</v>
      </c>
      <c r="H19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195" t="str">
        <f>IF(Sklop6[[#This Row],[ZAHTEVANA SHEMA KAKOVOSTI]]&lt;&gt;"",Sklop6[[#This Row],[Preračunana masa/volumen/kos na enoto kg]],"")</f>
        <v/>
      </c>
      <c r="J19" s="241"/>
      <c r="K19" s="242"/>
      <c r="L19" s="242"/>
      <c r="M19" s="243"/>
      <c r="N19" s="189"/>
      <c r="O19" s="189"/>
      <c r="P19" s="197"/>
      <c r="Q19" s="189">
        <f>+Sklop6[[#This Row],[cena/enota brez DDV v EUR]]*Sklop6[[#This Row],[Stopnja DDV (%)]]</f>
        <v>0</v>
      </c>
      <c r="R19" s="189">
        <f>+Sklop6[[#This Row],[cena/enota brez DDV v EUR]]+Sklop6[[#This Row],[Davek (EUR)]]</f>
        <v>0</v>
      </c>
      <c r="S19" s="189">
        <f>+Sklop6[[#This Row],[cena/enota brez DDV v EUR]]*Sklop6[[#This Row],[Okvirna količina]]</f>
        <v>0</v>
      </c>
      <c r="T19" s="244">
        <f>+Sklop6[[#This Row],[Končna cena/enoto mere (EUR) z DDV]]*Sklop6[[#This Row],[Okvirna količina]]</f>
        <v>0</v>
      </c>
      <c r="U19" s="145" t="s">
        <v>113</v>
      </c>
    </row>
    <row r="20" spans="1:22" s="55" customFormat="1" ht="12">
      <c r="A20" s="78" t="s">
        <v>6</v>
      </c>
      <c r="B20" s="205" t="s">
        <v>582</v>
      </c>
      <c r="C20" s="248">
        <v>1000</v>
      </c>
      <c r="D20" s="290" t="s">
        <v>110</v>
      </c>
      <c r="E20" s="240"/>
      <c r="F20" s="431">
        <v>16</v>
      </c>
      <c r="G20" s="308" t="s">
        <v>0</v>
      </c>
      <c r="H20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0" s="277" t="str">
        <f>IF(Sklop6[[#This Row],[ZAHTEVANA SHEMA KAKOVOSTI]]&lt;&gt;"",Sklop6[[#This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+Sklop6[[#This Row],[cena/enota brez DDV v EUR]]*Sklop6[[#This Row],[Stopnja DDV (%)]]</f>
        <v>0</v>
      </c>
      <c r="R20" s="281">
        <f>+Sklop6[[#This Row],[cena/enota brez DDV v EUR]]+Sklop6[[#This Row],[Davek (EUR)]]</f>
        <v>0</v>
      </c>
      <c r="S20" s="281">
        <f>+Sklop6[[#This Row],[cena/enota brez DDV v EUR]]*Sklop6[[#This Row],[Okvirna količina]]</f>
        <v>0</v>
      </c>
      <c r="T20" s="294">
        <f>+Sklop6[[#This Row],[Končna cena/enoto mere (EUR) z DDV]]*Sklop6[[#This Row],[Okvirna količina]]</f>
        <v>0</v>
      </c>
      <c r="U20" s="145" t="s">
        <v>113</v>
      </c>
    </row>
    <row r="21" spans="1:22" s="55" customFormat="1" ht="12">
      <c r="A21" s="78" t="s">
        <v>7</v>
      </c>
      <c r="B21" s="584" t="s">
        <v>581</v>
      </c>
      <c r="C21" s="76" t="s">
        <v>889</v>
      </c>
      <c r="D21" s="199" t="s">
        <v>110</v>
      </c>
      <c r="E21" s="147"/>
      <c r="F21" s="190">
        <v>16</v>
      </c>
      <c r="G21" s="586" t="s">
        <v>0</v>
      </c>
      <c r="H21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</v>
      </c>
      <c r="I21" s="207" t="str">
        <f>IF(Sklop6[[#This Row],[ZAHTEVANA SHEMA KAKOVOSTI]]&lt;&gt;"",Sklop6[[#This Row],[Preračunana masa/volumen/kos na enoto kg]],"")</f>
        <v/>
      </c>
      <c r="J21" s="235"/>
      <c r="K21" s="590"/>
      <c r="L21" s="590"/>
      <c r="M21" s="256"/>
      <c r="N21" s="237"/>
      <c r="O21" s="237"/>
      <c r="P21" s="238"/>
      <c r="Q21" s="237">
        <f>+Sklop6[[#This Row],[cena/enota brez DDV v EUR]]*Sklop6[[#This Row],[Stopnja DDV (%)]]</f>
        <v>0</v>
      </c>
      <c r="R21" s="237">
        <f>+Sklop6[[#This Row],[cena/enota brez DDV v EUR]]+Sklop6[[#This Row],[Davek (EUR)]]</f>
        <v>0</v>
      </c>
      <c r="S21" s="237">
        <f>+Sklop6[[#This Row],[cena/enota brez DDV v EUR]]*Sklop6[[#This Row],[Okvirna količina]]</f>
        <v>0</v>
      </c>
      <c r="T21" s="210">
        <f>+Sklop6[[#This Row],[Končna cena/enoto mere (EUR) z DDV]]*Sklop6[[#This Row],[Okvirna količina]]</f>
        <v>0</v>
      </c>
      <c r="U21" s="145" t="s">
        <v>113</v>
      </c>
    </row>
    <row r="22" spans="1:22" s="55" customFormat="1" ht="36">
      <c r="A22" s="78" t="s">
        <v>8</v>
      </c>
      <c r="B22" s="205" t="s">
        <v>586</v>
      </c>
      <c r="C22" s="76">
        <v>1000</v>
      </c>
      <c r="D22" s="199" t="s">
        <v>111</v>
      </c>
      <c r="E22" s="147"/>
      <c r="F22" s="233">
        <v>65</v>
      </c>
      <c r="G22" s="334" t="s">
        <v>74</v>
      </c>
      <c r="H22" s="2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</v>
      </c>
      <c r="I22" s="207" t="str">
        <f>IF(Sklop6[[#This Row],[ZAHTEVANA SHEMA KAKOVOSTI]]&lt;&gt;"",Sklop6[[#This Row],[Preračunana masa/volumen/kos na enoto kg]],"")</f>
        <v/>
      </c>
      <c r="J22" s="235"/>
      <c r="K22" s="236"/>
      <c r="L22" s="236"/>
      <c r="M22" s="254"/>
      <c r="N22" s="237"/>
      <c r="O22" s="237"/>
      <c r="P22" s="238"/>
      <c r="Q22" s="237">
        <f>+Sklop6[[#This Row],[cena/enota brez DDV v EUR]]*Sklop6[[#This Row],[Stopnja DDV (%)]]</f>
        <v>0</v>
      </c>
      <c r="R22" s="237">
        <f>+Sklop6[[#This Row],[cena/enota brez DDV v EUR]]+Sklop6[[#This Row],[Davek (EUR)]]</f>
        <v>0</v>
      </c>
      <c r="S22" s="237">
        <f>+Sklop6[[#This Row],[cena/enota brez DDV v EUR]]*Sklop6[[#This Row],[Okvirna količina]]</f>
        <v>0</v>
      </c>
      <c r="T22" s="210">
        <f>+Sklop6[[#This Row],[Končna cena/enoto mere (EUR) z DDV]]*Sklop6[[#This Row],[Okvirna količina]]</f>
        <v>0</v>
      </c>
      <c r="U22" s="145" t="s">
        <v>113</v>
      </c>
    </row>
    <row r="23" spans="1:22" s="55" customFormat="1" ht="36">
      <c r="A23" s="78" t="s">
        <v>9</v>
      </c>
      <c r="B23" s="205" t="s">
        <v>586</v>
      </c>
      <c r="C23" s="248">
        <v>10</v>
      </c>
      <c r="D23" s="239" t="s">
        <v>74</v>
      </c>
      <c r="E23" s="240"/>
      <c r="F23" s="246">
        <v>130</v>
      </c>
      <c r="G23" s="334" t="s">
        <v>194</v>
      </c>
      <c r="H23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23" s="195" t="str">
        <f>IF(Sklop6[[#This Row],[ZAHTEVANA SHEMA KAKOVOSTI]]&lt;&gt;"",Sklop6[[#This Row],[Preračunana masa/volumen/kos na enoto kg]],"")</f>
        <v/>
      </c>
      <c r="J23" s="241"/>
      <c r="K23" s="242"/>
      <c r="L23" s="242"/>
      <c r="M23" s="243"/>
      <c r="N23" s="189"/>
      <c r="O23" s="189"/>
      <c r="P23" s="197"/>
      <c r="Q23" s="189">
        <f>+Sklop6[[#This Row],[cena/enota brez DDV v EUR]]*Sklop6[[#This Row],[Stopnja DDV (%)]]</f>
        <v>0</v>
      </c>
      <c r="R23" s="189">
        <f>+Sklop6[[#This Row],[cena/enota brez DDV v EUR]]+Sklop6[[#This Row],[Davek (EUR)]]</f>
        <v>0</v>
      </c>
      <c r="S23" s="189">
        <f>+Sklop6[[#This Row],[cena/enota brez DDV v EUR]]*Sklop6[[#This Row],[Okvirna količina]]</f>
        <v>0</v>
      </c>
      <c r="T23" s="244">
        <f>+Sklop6[[#This Row],[Končna cena/enoto mere (EUR) z DDV]]*Sklop6[[#This Row],[Okvirna količina]]</f>
        <v>0</v>
      </c>
      <c r="U23" s="145" t="s">
        <v>113</v>
      </c>
    </row>
    <row r="24" spans="1:22" s="55" customFormat="1" ht="24">
      <c r="A24" s="78" t="s">
        <v>10</v>
      </c>
      <c r="B24" s="205" t="s">
        <v>583</v>
      </c>
      <c r="C24" s="76">
        <v>1000</v>
      </c>
      <c r="D24" s="315" t="s">
        <v>110</v>
      </c>
      <c r="E24" s="147"/>
      <c r="F24" s="413">
        <v>5</v>
      </c>
      <c r="G24" s="308" t="s">
        <v>0</v>
      </c>
      <c r="H24" s="3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4" s="284" t="str">
        <f>IF(Sklop6[[#This Row],[ZAHTEVANA SHEMA KAKOVOSTI]]&lt;&gt;"",Sklop6[[#This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+Sklop6[[#This Row],[cena/enota brez DDV v EUR]]*Sklop6[[#This Row],[Stopnja DDV (%)]]</f>
        <v>0</v>
      </c>
      <c r="R24" s="288">
        <f>+Sklop6[[#This Row],[cena/enota brez DDV v EUR]]+Sklop6[[#This Row],[Davek (EUR)]]</f>
        <v>0</v>
      </c>
      <c r="S24" s="288">
        <f>+Sklop6[[#This Row],[cena/enota brez DDV v EUR]]*Sklop6[[#This Row],[Okvirna količina]]</f>
        <v>0</v>
      </c>
      <c r="T24" s="289">
        <f>+Sklop6[[#This Row],[Končna cena/enoto mere (EUR) z DDV]]*Sklop6[[#This Row],[Okvirna količina]]</f>
        <v>0</v>
      </c>
      <c r="U24" s="145" t="s">
        <v>113</v>
      </c>
    </row>
    <row r="25" spans="1:22" s="55" customFormat="1" ht="24">
      <c r="A25" s="78" t="s">
        <v>11</v>
      </c>
      <c r="B25" s="205" t="s">
        <v>583</v>
      </c>
      <c r="C25" s="248">
        <v>5000</v>
      </c>
      <c r="D25" s="239" t="s">
        <v>110</v>
      </c>
      <c r="E25" s="240"/>
      <c r="F25" s="246">
        <v>10</v>
      </c>
      <c r="G25" s="334" t="s">
        <v>194</v>
      </c>
      <c r="H25" s="19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95" t="str">
        <f>IF(Sklop6[[#This Row],[ZAHTEVANA SHEMA KAKOVOSTI]]&lt;&gt;"",Sklop6[[#This Row],[Preračunana masa/volumen/kos na enoto kg]],"")</f>
        <v/>
      </c>
      <c r="J25" s="241"/>
      <c r="K25" s="242"/>
      <c r="L25" s="242"/>
      <c r="M25" s="243"/>
      <c r="N25" s="189"/>
      <c r="O25" s="189"/>
      <c r="P25" s="197"/>
      <c r="Q25" s="189">
        <f>+Sklop6[[#This Row],[cena/enota brez DDV v EUR]]*Sklop6[[#This Row],[Stopnja DDV (%)]]</f>
        <v>0</v>
      </c>
      <c r="R25" s="189">
        <f>+Sklop6[[#This Row],[cena/enota brez DDV v EUR]]+Sklop6[[#This Row],[Davek (EUR)]]</f>
        <v>0</v>
      </c>
      <c r="S25" s="189">
        <f>+Sklop6[[#This Row],[cena/enota brez DDV v EUR]]*Sklop6[[#This Row],[Okvirna količina]]</f>
        <v>0</v>
      </c>
      <c r="T25" s="244">
        <f>+Sklop6[[#This Row],[Končna cena/enoto mere (EUR) z DDV]]*Sklop6[[#This Row],[Okvirna količina]]</f>
        <v>0</v>
      </c>
      <c r="U25" s="145" t="s">
        <v>113</v>
      </c>
    </row>
    <row r="26" spans="1:22" ht="27" customHeight="1">
      <c r="A26" s="537" t="s">
        <v>134</v>
      </c>
      <c r="B26" s="538"/>
      <c r="C26" s="539"/>
      <c r="D26" s="539"/>
      <c r="E26" s="540"/>
      <c r="F26" s="541"/>
      <c r="G26" s="542"/>
      <c r="H26" s="543">
        <f>SUBTOTAL(109,Sklop6[Preračunana masa/volumen/kos na enoto kg])</f>
        <v>1856</v>
      </c>
      <c r="I26" s="543">
        <f>SUBTOTAL(109,Sklop6[Živila iz shem kakovosti (kg)])</f>
        <v>0</v>
      </c>
      <c r="J26" s="541"/>
      <c r="K26" s="544"/>
      <c r="L26" s="544"/>
      <c r="M26" s="545"/>
      <c r="N26" s="546"/>
      <c r="O26" s="546"/>
      <c r="P26" s="546"/>
      <c r="Q26" s="547"/>
      <c r="R26" s="541"/>
      <c r="S26" s="547">
        <f>SUBTOTAL(109,Sklop6[Vrednost za okvirno količino (EUR) brez DDV])</f>
        <v>0</v>
      </c>
      <c r="T26" s="547">
        <f>SUBTOTAL(109,Sklop6[Vrednost za okvirno količino (EUR) z DDV])</f>
        <v>0</v>
      </c>
      <c r="U26" s="548"/>
    </row>
    <row r="27" spans="1:22" s="348" customFormat="1" ht="15" customHeight="1">
      <c r="A27" s="630"/>
      <c r="B27" s="631"/>
      <c r="C27" s="632"/>
      <c r="D27" s="632"/>
      <c r="E27" s="633"/>
      <c r="F27" s="634"/>
      <c r="G27" s="635"/>
      <c r="H27" s="636"/>
      <c r="I27" s="636"/>
      <c r="J27" s="634"/>
      <c r="K27" s="637"/>
      <c r="L27" s="637"/>
      <c r="M27" s="638"/>
      <c r="N27" s="639"/>
      <c r="O27" s="639"/>
      <c r="P27" s="639"/>
      <c r="Q27" s="640"/>
      <c r="R27" s="634"/>
      <c r="S27" s="640"/>
      <c r="T27" s="640"/>
      <c r="U27" s="641"/>
    </row>
    <row r="28" spans="1:22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2">
      <c r="A29" s="11" t="s">
        <v>132</v>
      </c>
      <c r="B29" s="16"/>
      <c r="C29" s="28"/>
      <c r="D29" s="28"/>
      <c r="E29" s="101"/>
    </row>
    <row r="30" spans="1:22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675" t="s">
        <v>189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54"/>
      <c r="N31" s="29"/>
      <c r="O31" s="29"/>
      <c r="P31" s="29"/>
      <c r="Q31" s="29"/>
      <c r="R31" s="29"/>
    </row>
    <row r="32" spans="1:22" ht="12.75" customHeight="1">
      <c r="A32" s="664"/>
      <c r="B32" s="664"/>
      <c r="C32" s="664"/>
      <c r="D32" s="664"/>
      <c r="E32" s="664"/>
      <c r="F32" s="664"/>
      <c r="G32" s="664"/>
      <c r="H32" s="664"/>
      <c r="I32" s="664"/>
      <c r="J32" s="664"/>
      <c r="K32" s="664"/>
      <c r="L32" s="664"/>
      <c r="M32" s="110"/>
      <c r="N32" s="110"/>
      <c r="O32" s="110"/>
      <c r="P32" s="110"/>
      <c r="Q32" s="110"/>
      <c r="R32" s="110"/>
      <c r="S32" s="110"/>
      <c r="T32" s="110"/>
      <c r="U32" s="110"/>
      <c r="V32" s="110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2">
      <c r="A34" s="96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U34:U1048576 J34:P1048576 U1:U30 J1:P30" name="Obseg1"/>
    <protectedRange sqref="U32:U33 M32:P33" name="Obseg1_2"/>
    <protectedRange sqref="J32:L33" name="Obseg1_3_1_1"/>
    <protectedRange sqref="M31:P31 U31" name="Obseg1_1"/>
    <protectedRange sqref="J31:L31" name="Obseg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4"/>
  <sheetViews>
    <sheetView topLeftCell="A6" zoomScale="98" zoomScaleNormal="98" zoomScaleSheetLayoutView="100" workbookViewId="0">
      <selection activeCell="M32" sqref="M32:M33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pred_rekapitulacija'!B20</f>
        <v>SLADOLED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2" t="s">
        <v>819</v>
      </c>
      <c r="C16" s="141">
        <v>1000</v>
      </c>
      <c r="D16" s="76" t="s">
        <v>111</v>
      </c>
      <c r="E16" s="100" t="s">
        <v>188</v>
      </c>
      <c r="F16" s="79">
        <v>100</v>
      </c>
      <c r="G16" s="104" t="s">
        <v>74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>
        <f>IF(Sklop7[[#This Row],[ZAHTEVANA SHEMA KAKOVOSTI]]&lt;&gt;"",Sklop7[[#This Row],[Preračunana masa/volumen/kos na enoto kg]],"")</f>
        <v>100</v>
      </c>
      <c r="J16" s="87"/>
      <c r="K16" s="80"/>
      <c r="L16" s="80"/>
      <c r="M16" s="81"/>
      <c r="N16" s="82"/>
      <c r="O16" s="82"/>
      <c r="P16" s="89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6"/>
    </row>
    <row r="17" spans="1:22" s="55" customFormat="1" ht="12">
      <c r="A17" s="78" t="s">
        <v>3</v>
      </c>
      <c r="B17" s="175" t="s">
        <v>587</v>
      </c>
      <c r="C17" s="141">
        <v>115</v>
      </c>
      <c r="D17" s="76" t="s">
        <v>111</v>
      </c>
      <c r="E17" s="100" t="s">
        <v>188</v>
      </c>
      <c r="F17" s="113">
        <v>200</v>
      </c>
      <c r="G17" s="104" t="s">
        <v>194</v>
      </c>
      <c r="H17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7" s="79">
        <f>IF(Sklop7[[#This Row],[ZAHTEVANA SHEMA KAKOVOSTI]]&lt;&gt;"",Sklop7[[#This Row],[Preračunana masa/volumen/kos na enoto kg]],"")</f>
        <v>23</v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6"/>
    </row>
    <row r="18" spans="1:22" s="55" customFormat="1" ht="12">
      <c r="A18" s="78" t="s">
        <v>4</v>
      </c>
      <c r="B18" s="175" t="s">
        <v>588</v>
      </c>
      <c r="C18" s="141">
        <v>115</v>
      </c>
      <c r="D18" s="76" t="s">
        <v>111</v>
      </c>
      <c r="E18" s="100" t="s">
        <v>188</v>
      </c>
      <c r="F18" s="113">
        <v>200</v>
      </c>
      <c r="G18" s="104" t="s">
        <v>194</v>
      </c>
      <c r="H18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8" s="79">
        <f>IF(Sklop7[[#This Row],[ZAHTEVANA SHEMA KAKOVOSTI]]&lt;&gt;"",Sklop7[[#This Row],[Preračunana masa/volumen/kos na enoto kg]],"")</f>
        <v>23</v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6"/>
    </row>
    <row r="19" spans="1:22" s="55" customFormat="1" ht="12">
      <c r="A19" s="78" t="s">
        <v>5</v>
      </c>
      <c r="B19" s="175" t="s">
        <v>589</v>
      </c>
      <c r="C19" s="141">
        <v>115</v>
      </c>
      <c r="D19" s="76" t="s">
        <v>111</v>
      </c>
      <c r="E19" s="100" t="s">
        <v>188</v>
      </c>
      <c r="F19" s="113">
        <v>200</v>
      </c>
      <c r="G19" s="104" t="s">
        <v>194</v>
      </c>
      <c r="H19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19" s="79">
        <f>IF(Sklop7[[#This Row],[ZAHTEVANA SHEMA KAKOVOSTI]]&lt;&gt;"",Sklop7[[#This Row],[Preračunana masa/volumen/kos na enoto kg]],"")</f>
        <v>23</v>
      </c>
      <c r="J19" s="88"/>
      <c r="K19" s="85"/>
      <c r="L19" s="85"/>
      <c r="M19" s="90"/>
      <c r="N19" s="86"/>
      <c r="O19" s="86"/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količina]]</f>
        <v>0</v>
      </c>
      <c r="T19" s="86">
        <f>+Sklop7[[#This Row],[Končna cena/enoto mere (EUR) z DDV]]*Sklop7[[#This Row],[Okvirna količina]]</f>
        <v>0</v>
      </c>
      <c r="U19" s="146"/>
    </row>
    <row r="20" spans="1:22" s="55" customFormat="1" ht="12">
      <c r="A20" s="78" t="s">
        <v>6</v>
      </c>
      <c r="B20" s="175" t="s">
        <v>820</v>
      </c>
      <c r="C20" s="141">
        <v>120</v>
      </c>
      <c r="D20" s="76" t="s">
        <v>111</v>
      </c>
      <c r="E20" s="100" t="s">
        <v>188</v>
      </c>
      <c r="F20" s="113">
        <v>1725</v>
      </c>
      <c r="G20" s="104" t="s">
        <v>194</v>
      </c>
      <c r="H20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207</v>
      </c>
      <c r="I20" s="79">
        <f>IF(Sklop7[[#This Row],[ZAHTEVANA SHEMA KAKOVOSTI]]&lt;&gt;"",Sklop7[[#This Row],[Preračunana masa/volumen/kos na enoto kg]],"")</f>
        <v>207</v>
      </c>
      <c r="J20" s="88"/>
      <c r="K20" s="85"/>
      <c r="L20" s="85"/>
      <c r="M20" s="90"/>
      <c r="N20" s="86"/>
      <c r="O20" s="86"/>
      <c r="P20" s="91"/>
      <c r="Q20" s="86">
        <f>+Sklop7[[#This Row],[cena/enota brez DDV v EUR]]*Sklop7[[#This Row],[Stopnja DDV (%)]]</f>
        <v>0</v>
      </c>
      <c r="R20" s="86">
        <f>+Sklop7[[#This Row],[cena/enota brez DDV v EUR]]+Sklop7[[#This Row],[Davek (EUR)]]</f>
        <v>0</v>
      </c>
      <c r="S20" s="86">
        <f>+Sklop7[[#This Row],[cena/enota brez DDV v EUR]]*Sklop7[[#This Row],[Okvirna količina]]</f>
        <v>0</v>
      </c>
      <c r="T20" s="86">
        <f>+Sklop7[[#This Row],[Končna cena/enoto mere (EUR) z DDV]]*Sklop7[[#This Row],[Okvirna količina]]</f>
        <v>0</v>
      </c>
      <c r="U20" s="146"/>
    </row>
    <row r="21" spans="1:22" s="55" customFormat="1" ht="24">
      <c r="A21" s="78" t="s">
        <v>7</v>
      </c>
      <c r="B21" s="175" t="s">
        <v>260</v>
      </c>
      <c r="C21" s="141">
        <v>70</v>
      </c>
      <c r="D21" s="76" t="s">
        <v>111</v>
      </c>
      <c r="E21" s="100"/>
      <c r="F21" s="113">
        <v>58</v>
      </c>
      <c r="G21" s="104" t="s">
        <v>194</v>
      </c>
      <c r="H21" s="11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4.0600000000000005</v>
      </c>
      <c r="I21" s="79" t="str">
        <f>IF(Sklop7[[#This Row],[ZAHTEVANA SHEMA KAKOVOSTI]]&lt;&gt;"",Sklop7[[#This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+Sklop7[[#This Row],[cena/enota brez DDV v EUR]]*Sklop7[[#This Row],[Stopnja DDV (%)]]</f>
        <v>0</v>
      </c>
      <c r="R21" s="86">
        <f>+Sklop7[[#This Row],[cena/enota brez DDV v EUR]]+Sklop7[[#This Row],[Davek (EUR)]]</f>
        <v>0</v>
      </c>
      <c r="S21" s="86">
        <f>+Sklop7[[#This Row],[cena/enota brez DDV v EUR]]*Sklop7[[#This Row],[Okvirna količina]]</f>
        <v>0</v>
      </c>
      <c r="T21" s="86">
        <f>+Sklop7[[#This Row],[Končna cena/enoto mere (EUR) z DDV]]*Sklop7[[#This Row],[Okvirna količina]]</f>
        <v>0</v>
      </c>
      <c r="U21" s="146"/>
    </row>
    <row r="22" spans="1:22">
      <c r="A22" s="258" t="s">
        <v>134</v>
      </c>
      <c r="B22" s="259"/>
      <c r="C22" s="260"/>
      <c r="D22" s="260"/>
      <c r="E22" s="261"/>
      <c r="F22" s="262"/>
      <c r="G22" s="263"/>
      <c r="H22" s="264">
        <f>SUBTOTAL(109,Sklop7[Preračunana masa/volumen/kos na enoto kg])</f>
        <v>380.06</v>
      </c>
      <c r="I22" s="264">
        <f>SUBTOTAL(109,Sklop7[Živila iz shem kakovosti (kg)])</f>
        <v>376</v>
      </c>
      <c r="J22" s="262"/>
      <c r="K22" s="265"/>
      <c r="L22" s="265"/>
      <c r="M22" s="266"/>
      <c r="N22" s="267"/>
      <c r="O22" s="267"/>
      <c r="P22" s="267"/>
      <c r="Q22" s="268"/>
      <c r="R22" s="262"/>
      <c r="S22" s="268">
        <f>SUBTOTAL(109,Sklop7[Vrednost za okvirno količino (EUR) brez DDV])</f>
        <v>0</v>
      </c>
      <c r="T22" s="268">
        <f>SUBTOTAL(109,Sklop7[Vrednost za okvirno količino (EUR) z DDV])</f>
        <v>0</v>
      </c>
      <c r="U22" s="269">
        <f>SUBTOTAL(103,Sklop7[Shema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101"/>
    </row>
    <row r="26" spans="1:22">
      <c r="A26" s="96" t="s">
        <v>181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675" t="s">
        <v>174</v>
      </c>
      <c r="B27" s="675"/>
      <c r="C27" s="675"/>
      <c r="D27" s="675"/>
      <c r="E27" s="675"/>
      <c r="F27" s="675"/>
      <c r="G27" s="675"/>
      <c r="H27" s="675"/>
      <c r="I27" s="675"/>
      <c r="J27" s="675"/>
      <c r="K27" s="675"/>
      <c r="L27" s="675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12.75" customHeight="1">
      <c r="A28" s="664" t="s">
        <v>190</v>
      </c>
      <c r="B28" s="664"/>
      <c r="C28" s="664"/>
      <c r="D28" s="664"/>
      <c r="E28" s="664"/>
      <c r="F28" s="664"/>
      <c r="G28" s="664"/>
      <c r="H28" s="664"/>
      <c r="I28" s="664"/>
      <c r="J28" s="664"/>
      <c r="K28" s="664"/>
      <c r="L28" s="664"/>
      <c r="M28" s="110"/>
      <c r="N28" s="110"/>
      <c r="O28" s="110"/>
      <c r="P28" s="110"/>
      <c r="Q28" s="110"/>
      <c r="R28" s="110"/>
      <c r="S28" s="110"/>
      <c r="T28" s="110"/>
      <c r="U28" s="110"/>
      <c r="V28" s="110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27 J29:P29 M27:P27 U29" name="Obseg1_2"/>
    <protectedRange sqref="J27:L27" name="Obseg1_2_1"/>
    <protectedRange sqref="U28 M28:P28" name="Obseg1_1_2"/>
    <protectedRange sqref="J28:L28" name="Obseg1_3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20:B21 B17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4"/>
  <sheetViews>
    <sheetView topLeftCell="A6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3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pred_rekapitulacija'!B21</f>
        <v>KRUH, PEKOVSKI IZDELKI, SLAŠČICE IN OSTALO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2" t="s">
        <v>1</v>
      </c>
      <c r="B16" s="153" t="s">
        <v>787</v>
      </c>
      <c r="C16" s="76">
        <v>400</v>
      </c>
      <c r="D16" s="76" t="s">
        <v>110</v>
      </c>
      <c r="E16" s="100"/>
      <c r="F16" s="249">
        <v>454</v>
      </c>
      <c r="G16" s="234" t="s">
        <v>194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181.60000000000002</v>
      </c>
      <c r="I16" s="79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2"/>
      <c r="O16" s="132"/>
      <c r="P16" s="89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2"/>
    </row>
    <row r="17" spans="1:21" s="55" customFormat="1" ht="24">
      <c r="A17" s="152" t="s">
        <v>3</v>
      </c>
      <c r="B17" s="153" t="s">
        <v>788</v>
      </c>
      <c r="C17" s="76">
        <v>400</v>
      </c>
      <c r="D17" s="76" t="s">
        <v>110</v>
      </c>
      <c r="E17" s="100"/>
      <c r="F17" s="249">
        <v>349</v>
      </c>
      <c r="G17" s="234" t="s">
        <v>194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139.6</v>
      </c>
      <c r="I17" s="79" t="str">
        <f>IF(Sklop8[[#This Row],[ZAHTEVANA SHEMA KAKOVOSTI]]&lt;&gt;"",Sklop8[[#This Row],[Preračunana masa/volumen/kos na enoto kg]],"")</f>
        <v/>
      </c>
      <c r="J17" s="88"/>
      <c r="K17" s="224"/>
      <c r="L17" s="100"/>
      <c r="M17" s="100"/>
      <c r="N17" s="133"/>
      <c r="O17" s="132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2"/>
    </row>
    <row r="18" spans="1:21" s="55" customFormat="1" ht="24">
      <c r="A18" s="152" t="s">
        <v>4</v>
      </c>
      <c r="B18" s="326" t="s">
        <v>590</v>
      </c>
      <c r="C18" s="76">
        <v>1.5</v>
      </c>
      <c r="D18" s="76" t="s">
        <v>0</v>
      </c>
      <c r="E18" s="240"/>
      <c r="F18" s="190">
        <v>102</v>
      </c>
      <c r="G18" s="252" t="s">
        <v>194</v>
      </c>
      <c r="H1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153</v>
      </c>
      <c r="I18" s="195" t="str">
        <f>IF(Sklop8[[#This Row],[ZAHTEVANA SHEMA KAKOVOSTI]]&lt;&gt;"",Sklop8[[#This Row],[Preračunana masa/volumen/kos na enoto kg]],"")</f>
        <v/>
      </c>
      <c r="J18" s="241"/>
      <c r="K18" s="196"/>
      <c r="L18" s="196"/>
      <c r="M18" s="243"/>
      <c r="N18" s="203"/>
      <c r="O18" s="203"/>
      <c r="P18" s="197"/>
      <c r="Q18" s="189">
        <f>+Sklop8[[#This Row],[cena/enota brez DDV v EUR]]*Sklop8[[#This Row],[Stopnja DDV (%)]]</f>
        <v>0</v>
      </c>
      <c r="R18" s="189">
        <f>+Sklop8[[#This Row],[cena/enota brez DDV v EUR]]+Sklop8[[#This Row],[Davek (EUR)]]</f>
        <v>0</v>
      </c>
      <c r="S18" s="189">
        <f>+Sklop8[[#This Row],[cena/enota brez DDV v EUR]]*Sklop8[[#This Row],[Okvirna količina]]</f>
        <v>0</v>
      </c>
      <c r="T18" s="189">
        <f>+Sklop8[[#This Row],[Končna cena/enoto mere (EUR) z DDV]]*Sklop8[[#This Row],[Okvirna količina]]</f>
        <v>0</v>
      </c>
      <c r="U18" s="198"/>
    </row>
    <row r="19" spans="1:21" s="55" customFormat="1" ht="24">
      <c r="A19" s="152" t="s">
        <v>5</v>
      </c>
      <c r="B19" s="326" t="s">
        <v>721</v>
      </c>
      <c r="C19" s="76" t="s">
        <v>113</v>
      </c>
      <c r="D19" s="76" t="s">
        <v>0</v>
      </c>
      <c r="E19" s="240"/>
      <c r="F19" s="190">
        <v>90</v>
      </c>
      <c r="G19" s="252" t="s">
        <v>0</v>
      </c>
      <c r="H1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398" t="str">
        <f>IF(Sklop8[[#This Row],[ZAHTEVANA SHEMA KAKOVOSTI]]&lt;&gt;"",Sklop8[[#This Row],[Preračunana masa/volumen/kos na enoto kg]],"")</f>
        <v/>
      </c>
      <c r="J19" s="399"/>
      <c r="K19" s="417"/>
      <c r="L19" s="417"/>
      <c r="M19" s="401"/>
      <c r="N19" s="402"/>
      <c r="O19" s="402"/>
      <c r="P19" s="403"/>
      <c r="Q19" s="404">
        <f>+Sklop8[[#This Row],[cena/enota brez DDV v EUR]]*Sklop8[[#This Row],[Stopnja DDV (%)]]</f>
        <v>0</v>
      </c>
      <c r="R19" s="404">
        <f>+Sklop8[[#This Row],[cena/enota brez DDV v EUR]]+Sklop8[[#This Row],[Davek (EUR)]]</f>
        <v>0</v>
      </c>
      <c r="S19" s="404">
        <f>+Sklop8[[#This Row],[cena/enota brez DDV v EUR]]*Sklop8[[#This Row],[Okvirna količina]]</f>
        <v>0</v>
      </c>
      <c r="T19" s="404">
        <f>+Sklop8[[#This Row],[Končna cena/enoto mere (EUR) z DDV]]*Sklop8[[#This Row],[Okvirna količina]]</f>
        <v>0</v>
      </c>
      <c r="U19" s="551"/>
    </row>
    <row r="20" spans="1:21" s="55" customFormat="1" ht="24">
      <c r="A20" s="152" t="s">
        <v>6</v>
      </c>
      <c r="B20" s="326" t="s">
        <v>591</v>
      </c>
      <c r="C20" s="76" t="s">
        <v>113</v>
      </c>
      <c r="D20" s="76" t="s">
        <v>0</v>
      </c>
      <c r="E20" s="240"/>
      <c r="F20" s="190">
        <v>22</v>
      </c>
      <c r="G20" s="247" t="s">
        <v>0</v>
      </c>
      <c r="H2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</v>
      </c>
      <c r="I20" s="195" t="str">
        <f>IF(Sklop8[[#This Row],[ZAHTEVANA SHEMA KAKOVOSTI]]&lt;&gt;"",Sklop8[[#This Row],[Preračunana masa/volumen/kos na enoto kg]],"")</f>
        <v/>
      </c>
      <c r="J20" s="241"/>
      <c r="K20" s="196"/>
      <c r="L20" s="196"/>
      <c r="M20" s="243"/>
      <c r="N20" s="203"/>
      <c r="O20" s="203"/>
      <c r="P20" s="197"/>
      <c r="Q20" s="189">
        <f>+Sklop8[[#This Row],[cena/enota brez DDV v EUR]]*Sklop8[[#This Row],[Stopnja DDV (%)]]</f>
        <v>0</v>
      </c>
      <c r="R20" s="189">
        <f>+Sklop8[[#This Row],[cena/enota brez DDV v EUR]]+Sklop8[[#This Row],[Davek (EUR)]]</f>
        <v>0</v>
      </c>
      <c r="S20" s="189">
        <f>+Sklop8[[#This Row],[cena/enota brez DDV v EUR]]*Sklop8[[#This Row],[Okvirna količina]]</f>
        <v>0</v>
      </c>
      <c r="T20" s="189">
        <f>+Sklop8[[#This Row],[Končna cena/enoto mere (EUR) z DDV]]*Sklop8[[#This Row],[Okvirna količina]]</f>
        <v>0</v>
      </c>
      <c r="U20" s="198"/>
    </row>
    <row r="21" spans="1:21" s="55" customFormat="1" ht="24">
      <c r="A21" s="152" t="s">
        <v>7</v>
      </c>
      <c r="B21" s="326" t="s">
        <v>592</v>
      </c>
      <c r="C21" s="76" t="s">
        <v>113</v>
      </c>
      <c r="D21" s="76" t="s">
        <v>0</v>
      </c>
      <c r="E21" s="240"/>
      <c r="F21" s="190">
        <v>58</v>
      </c>
      <c r="G21" s="247" t="s">
        <v>0</v>
      </c>
      <c r="H2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</v>
      </c>
      <c r="I21" s="195" t="str">
        <f>IF(Sklop8[[#This Row],[ZAHTEVANA SHEMA KAKOVOSTI]]&lt;&gt;"",Sklop8[[#This Row],[Preračunana masa/volumen/kos na enoto kg]],"")</f>
        <v/>
      </c>
      <c r="J21" s="241"/>
      <c r="K21" s="196"/>
      <c r="L21" s="196"/>
      <c r="M21" s="243"/>
      <c r="N21" s="203"/>
      <c r="O21" s="203"/>
      <c r="P21" s="197"/>
      <c r="Q21" s="189">
        <f>+Sklop8[[#This Row],[cena/enota brez DDV v EUR]]*Sklop8[[#This Row],[Stopnja DDV (%)]]</f>
        <v>0</v>
      </c>
      <c r="R21" s="189">
        <f>+Sklop8[[#This Row],[cena/enota brez DDV v EUR]]+Sklop8[[#This Row],[Davek (EUR)]]</f>
        <v>0</v>
      </c>
      <c r="S21" s="189">
        <f>+Sklop8[[#This Row],[cena/enota brez DDV v EUR]]*Sklop8[[#This Row],[Okvirna količina]]</f>
        <v>0</v>
      </c>
      <c r="T21" s="189">
        <f>+Sklop8[[#This Row],[Končna cena/enoto mere (EUR) z DDV]]*Sklop8[[#This Row],[Okvirna količina]]</f>
        <v>0</v>
      </c>
      <c r="U21" s="198"/>
    </row>
    <row r="22" spans="1:21" s="55" customFormat="1" ht="24">
      <c r="A22" s="152" t="s">
        <v>8</v>
      </c>
      <c r="B22" s="326" t="s">
        <v>823</v>
      </c>
      <c r="C22" s="76" t="s">
        <v>113</v>
      </c>
      <c r="D22" s="76" t="s">
        <v>0</v>
      </c>
      <c r="E22" s="416"/>
      <c r="F22" s="642">
        <v>18</v>
      </c>
      <c r="G22" s="563" t="s">
        <v>0</v>
      </c>
      <c r="H22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2" s="398" t="str">
        <f>IF(Sklop8[[#This Row],[ZAHTEVANA SHEMA KAKOVOSTI]]&lt;&gt;"",Sklop8[[#This Row],[Preračunana masa/volumen/kos na enoto kg]],"")</f>
        <v/>
      </c>
      <c r="J22" s="399"/>
      <c r="K22" s="417"/>
      <c r="L22" s="417"/>
      <c r="M22" s="401"/>
      <c r="N22" s="402"/>
      <c r="O22" s="402"/>
      <c r="P22" s="403"/>
      <c r="Q22" s="404">
        <f>+Sklop8[[#This Row],[cena/enota brez DDV v EUR]]*Sklop8[[#This Row],[Stopnja DDV (%)]]</f>
        <v>0</v>
      </c>
      <c r="R22" s="404">
        <f>+Sklop8[[#This Row],[cena/enota brez DDV v EUR]]+Sklop8[[#This Row],[Davek (EUR)]]</f>
        <v>0</v>
      </c>
      <c r="S22" s="404">
        <f>+Sklop8[[#This Row],[cena/enota brez DDV v EUR]]*Sklop8[[#This Row],[Okvirna količina]]</f>
        <v>0</v>
      </c>
      <c r="T22" s="404">
        <f>+Sklop8[[#This Row],[Končna cena/enoto mere (EUR) z DDV]]*Sklop8[[#This Row],[Okvirna količina]]</f>
        <v>0</v>
      </c>
      <c r="U22" s="551"/>
    </row>
    <row r="23" spans="1:21" s="55" customFormat="1" ht="24">
      <c r="A23" s="152" t="s">
        <v>9</v>
      </c>
      <c r="B23" s="326" t="s">
        <v>593</v>
      </c>
      <c r="C23" s="76" t="s">
        <v>113</v>
      </c>
      <c r="D23" s="76" t="s">
        <v>0</v>
      </c>
      <c r="E23" s="240"/>
      <c r="F23" s="190">
        <v>212</v>
      </c>
      <c r="G23" s="247" t="s">
        <v>0</v>
      </c>
      <c r="H2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212</v>
      </c>
      <c r="I23" s="195" t="str">
        <f>IF(Sklop8[[#This Row],[ZAHTEVANA SHEMA KAKOVOSTI]]&lt;&gt;"",Sklop8[[#This Row],[Preračunana masa/volumen/kos na enoto kg]],"")</f>
        <v/>
      </c>
      <c r="J23" s="241"/>
      <c r="K23" s="196"/>
      <c r="L23" s="196"/>
      <c r="M23" s="243"/>
      <c r="N23" s="203"/>
      <c r="O23" s="203"/>
      <c r="P23" s="197"/>
      <c r="Q23" s="189">
        <f>+Sklop8[[#This Row],[cena/enota brez DDV v EUR]]*Sklop8[[#This Row],[Stopnja DDV (%)]]</f>
        <v>0</v>
      </c>
      <c r="R23" s="189">
        <f>+Sklop8[[#This Row],[cena/enota brez DDV v EUR]]+Sklop8[[#This Row],[Davek (EUR)]]</f>
        <v>0</v>
      </c>
      <c r="S23" s="189">
        <f>+Sklop8[[#This Row],[cena/enota brez DDV v EUR]]*Sklop8[[#This Row],[Okvirna količina]]</f>
        <v>0</v>
      </c>
      <c r="T23" s="189">
        <f>+Sklop8[[#This Row],[Končna cena/enoto mere (EUR) z DDV]]*Sklop8[[#This Row],[Okvirna količina]]</f>
        <v>0</v>
      </c>
      <c r="U23" s="198"/>
    </row>
    <row r="24" spans="1:21" s="55" customFormat="1" ht="36">
      <c r="A24" s="152" t="s">
        <v>10</v>
      </c>
      <c r="B24" s="326" t="s">
        <v>594</v>
      </c>
      <c r="C24" s="76" t="s">
        <v>113</v>
      </c>
      <c r="D24" s="76" t="s">
        <v>0</v>
      </c>
      <c r="E24" s="240"/>
      <c r="F24" s="190">
        <v>221</v>
      </c>
      <c r="G24" s="247" t="s">
        <v>0</v>
      </c>
      <c r="H2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221</v>
      </c>
      <c r="I24" s="195" t="str">
        <f>IF(Sklop8[[#This Row],[ZAHTEVANA SHEMA KAKOVOSTI]]&lt;&gt;"",Sklop8[[#This Row],[Preračunana masa/volumen/kos na enoto kg]],"")</f>
        <v/>
      </c>
      <c r="J24" s="241"/>
      <c r="K24" s="196"/>
      <c r="L24" s="196"/>
      <c r="M24" s="243"/>
      <c r="N24" s="203"/>
      <c r="O24" s="203"/>
      <c r="P24" s="197"/>
      <c r="Q24" s="189">
        <f>+Sklop8[[#This Row],[cena/enota brez DDV v EUR]]*Sklop8[[#This Row],[Stopnja DDV (%)]]</f>
        <v>0</v>
      </c>
      <c r="R24" s="189">
        <f>+Sklop8[[#This Row],[cena/enota brez DDV v EUR]]+Sklop8[[#This Row],[Davek (EUR)]]</f>
        <v>0</v>
      </c>
      <c r="S24" s="189">
        <f>+Sklop8[[#This Row],[cena/enota brez DDV v EUR]]*Sklop8[[#This Row],[Okvirna količina]]</f>
        <v>0</v>
      </c>
      <c r="T24" s="189">
        <f>+Sklop8[[#This Row],[Končna cena/enoto mere (EUR) z DDV]]*Sklop8[[#This Row],[Okvirna količina]]</f>
        <v>0</v>
      </c>
      <c r="U24" s="198"/>
    </row>
    <row r="25" spans="1:21" s="55" customFormat="1" ht="24">
      <c r="A25" s="152" t="s">
        <v>11</v>
      </c>
      <c r="B25" s="326" t="s">
        <v>595</v>
      </c>
      <c r="C25" s="76" t="s">
        <v>113</v>
      </c>
      <c r="D25" s="76" t="s">
        <v>0</v>
      </c>
      <c r="E25" s="240"/>
      <c r="F25" s="190">
        <v>1607</v>
      </c>
      <c r="G25" s="247" t="s">
        <v>0</v>
      </c>
      <c r="H2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1607</v>
      </c>
      <c r="I25" s="195" t="str">
        <f>IF(Sklop8[[#This Row],[ZAHTEVANA SHEMA KAKOVOSTI]]&lt;&gt;"",Sklop8[[#This Row],[Preračunana masa/volumen/kos na enoto kg]],"")</f>
        <v/>
      </c>
      <c r="J25" s="241"/>
      <c r="K25" s="196"/>
      <c r="L25" s="196"/>
      <c r="M25" s="243"/>
      <c r="N25" s="203"/>
      <c r="O25" s="203"/>
      <c r="P25" s="197"/>
      <c r="Q25" s="189">
        <f>+Sklop8[[#This Row],[cena/enota brez DDV v EUR]]*Sklop8[[#This Row],[Stopnja DDV (%)]]</f>
        <v>0</v>
      </c>
      <c r="R25" s="189">
        <f>+Sklop8[[#This Row],[cena/enota brez DDV v EUR]]+Sklop8[[#This Row],[Davek (EUR)]]</f>
        <v>0</v>
      </c>
      <c r="S25" s="189">
        <f>+Sklop8[[#This Row],[cena/enota brez DDV v EUR]]*Sklop8[[#This Row],[Okvirna količina]]</f>
        <v>0</v>
      </c>
      <c r="T25" s="189">
        <f>+Sklop8[[#This Row],[Končna cena/enoto mere (EUR) z DDV]]*Sklop8[[#This Row],[Okvirna količina]]</f>
        <v>0</v>
      </c>
      <c r="U25" s="198"/>
    </row>
    <row r="26" spans="1:21" s="55" customFormat="1" ht="24">
      <c r="A26" s="152" t="s">
        <v>12</v>
      </c>
      <c r="B26" s="326" t="s">
        <v>595</v>
      </c>
      <c r="C26" s="270" t="s">
        <v>890</v>
      </c>
      <c r="D26" s="420" t="s">
        <v>0</v>
      </c>
      <c r="E26" s="416"/>
      <c r="F26" s="642">
        <v>400</v>
      </c>
      <c r="G26" s="563" t="s">
        <v>0</v>
      </c>
      <c r="H26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6" s="398" t="str">
        <f>IF(Sklop8[[#This Row],[ZAHTEVANA SHEMA KAKOVOSTI]]&lt;&gt;"",Sklop8[[#This Row],[Preračunana masa/volumen/kos na enoto kg]],"")</f>
        <v/>
      </c>
      <c r="J26" s="399"/>
      <c r="K26" s="417"/>
      <c r="L26" s="417"/>
      <c r="M26" s="401"/>
      <c r="N26" s="402"/>
      <c r="O26" s="402"/>
      <c r="P26" s="403"/>
      <c r="Q26" s="404">
        <f>+Sklop8[[#This Row],[cena/enota brez DDV v EUR]]*Sklop8[[#This Row],[Stopnja DDV (%)]]</f>
        <v>0</v>
      </c>
      <c r="R26" s="404">
        <f>+Sklop8[[#This Row],[cena/enota brez DDV v EUR]]+Sklop8[[#This Row],[Davek (EUR)]]</f>
        <v>0</v>
      </c>
      <c r="S26" s="404">
        <f>+Sklop8[[#This Row],[cena/enota brez DDV v EUR]]*Sklop8[[#This Row],[Okvirna količina]]</f>
        <v>0</v>
      </c>
      <c r="T26" s="404">
        <f>+Sklop8[[#This Row],[Končna cena/enoto mere (EUR) z DDV]]*Sklop8[[#This Row],[Okvirna količina]]</f>
        <v>0</v>
      </c>
      <c r="U26" s="551"/>
    </row>
    <row r="27" spans="1:21" s="55" customFormat="1" ht="24">
      <c r="A27" s="152" t="s">
        <v>13</v>
      </c>
      <c r="B27" s="326" t="s">
        <v>596</v>
      </c>
      <c r="C27" s="76" t="s">
        <v>113</v>
      </c>
      <c r="D27" s="76" t="s">
        <v>0</v>
      </c>
      <c r="E27" s="240"/>
      <c r="F27" s="190">
        <v>20</v>
      </c>
      <c r="G27" s="247" t="s">
        <v>0</v>
      </c>
      <c r="H2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95" t="str">
        <f>IF(Sklop8[[#This Row],[ZAHTEVANA SHEMA KAKOVOSTI]]&lt;&gt;"",Sklop8[[#This Row],[Preračunana masa/volumen/kos na enoto kg]],"")</f>
        <v/>
      </c>
      <c r="J27" s="241"/>
      <c r="K27" s="196"/>
      <c r="L27" s="196"/>
      <c r="M27" s="243"/>
      <c r="N27" s="203"/>
      <c r="O27" s="203"/>
      <c r="P27" s="197"/>
      <c r="Q27" s="189">
        <f>+Sklop8[[#This Row],[cena/enota brez DDV v EUR]]*Sklop8[[#This Row],[Stopnja DDV (%)]]</f>
        <v>0</v>
      </c>
      <c r="R27" s="189">
        <f>+Sklop8[[#This Row],[cena/enota brez DDV v EUR]]+Sklop8[[#This Row],[Davek (EUR)]]</f>
        <v>0</v>
      </c>
      <c r="S27" s="189">
        <f>+Sklop8[[#This Row],[cena/enota brez DDV v EUR]]*Sklop8[[#This Row],[Okvirna količina]]</f>
        <v>0</v>
      </c>
      <c r="T27" s="189">
        <f>+Sklop8[[#This Row],[Končna cena/enoto mere (EUR) z DDV]]*Sklop8[[#This Row],[Okvirna količina]]</f>
        <v>0</v>
      </c>
      <c r="U27" s="198"/>
    </row>
    <row r="28" spans="1:21" s="55" customFormat="1" ht="24">
      <c r="A28" s="152" t="s">
        <v>14</v>
      </c>
      <c r="B28" s="326" t="s">
        <v>597</v>
      </c>
      <c r="C28" s="76" t="s">
        <v>113</v>
      </c>
      <c r="D28" s="76" t="s">
        <v>0</v>
      </c>
      <c r="E28" s="240"/>
      <c r="F28" s="190">
        <v>190</v>
      </c>
      <c r="G28" s="247" t="s">
        <v>0</v>
      </c>
      <c r="H2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28" s="195" t="str">
        <f>IF(Sklop8[[#This Row],[ZAHTEVANA SHEMA KAKOVOSTI]]&lt;&gt;"",Sklop8[[#This Row],[Preračunana masa/volumen/kos na enoto kg]],"")</f>
        <v/>
      </c>
      <c r="J28" s="241"/>
      <c r="K28" s="196"/>
      <c r="L28" s="196"/>
      <c r="M28" s="243"/>
      <c r="N28" s="203"/>
      <c r="O28" s="203"/>
      <c r="P28" s="197"/>
      <c r="Q28" s="189">
        <f>+Sklop8[[#This Row],[cena/enota brez DDV v EUR]]*Sklop8[[#This Row],[Stopnja DDV (%)]]</f>
        <v>0</v>
      </c>
      <c r="R28" s="189">
        <f>+Sklop8[[#This Row],[cena/enota brez DDV v EUR]]+Sklop8[[#This Row],[Davek (EUR)]]</f>
        <v>0</v>
      </c>
      <c r="S28" s="189">
        <f>+Sklop8[[#This Row],[cena/enota brez DDV v EUR]]*Sklop8[[#This Row],[Okvirna količina]]</f>
        <v>0</v>
      </c>
      <c r="T28" s="189">
        <f>+Sklop8[[#This Row],[Končna cena/enoto mere (EUR) z DDV]]*Sklop8[[#This Row],[Okvirna količina]]</f>
        <v>0</v>
      </c>
      <c r="U28" s="198"/>
    </row>
    <row r="29" spans="1:21" s="55" customFormat="1" ht="12">
      <c r="A29" s="152" t="s">
        <v>15</v>
      </c>
      <c r="B29" s="326" t="s">
        <v>722</v>
      </c>
      <c r="C29" s="76" t="s">
        <v>113</v>
      </c>
      <c r="D29" s="76" t="s">
        <v>0</v>
      </c>
      <c r="E29" s="240"/>
      <c r="F29" s="190">
        <v>230</v>
      </c>
      <c r="G29" s="247" t="s">
        <v>0</v>
      </c>
      <c r="H2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29" s="195" t="str">
        <f>IF(Sklop8[[#This Row],[ZAHTEVANA SHEMA KAKOVOSTI]]&lt;&gt;"",Sklop8[[#This Row],[Preračunana masa/volumen/kos na enoto kg]],"")</f>
        <v/>
      </c>
      <c r="J29" s="241"/>
      <c r="K29" s="196"/>
      <c r="L29" s="196"/>
      <c r="M29" s="243"/>
      <c r="N29" s="203"/>
      <c r="O29" s="203"/>
      <c r="P29" s="197"/>
      <c r="Q29" s="189">
        <f>+Sklop8[[#This Row],[cena/enota brez DDV v EUR]]*Sklop8[[#This Row],[Stopnja DDV (%)]]</f>
        <v>0</v>
      </c>
      <c r="R29" s="189">
        <f>+Sklop8[[#This Row],[cena/enota brez DDV v EUR]]+Sklop8[[#This Row],[Davek (EUR)]]</f>
        <v>0</v>
      </c>
      <c r="S29" s="189">
        <f>+Sklop8[[#This Row],[cena/enota brez DDV v EUR]]*Sklop8[[#This Row],[Okvirna količina]]</f>
        <v>0</v>
      </c>
      <c r="T29" s="189">
        <f>+Sklop8[[#This Row],[Končna cena/enoto mere (EUR) z DDV]]*Sklop8[[#This Row],[Okvirna količina]]</f>
        <v>0</v>
      </c>
      <c r="U29" s="198"/>
    </row>
    <row r="30" spans="1:21" s="55" customFormat="1" ht="24">
      <c r="A30" s="152" t="s">
        <v>16</v>
      </c>
      <c r="B30" s="326" t="s">
        <v>598</v>
      </c>
      <c r="C30" s="76" t="s">
        <v>113</v>
      </c>
      <c r="D30" s="76" t="s">
        <v>0</v>
      </c>
      <c r="E30" s="240"/>
      <c r="F30" s="190">
        <v>53</v>
      </c>
      <c r="G30" s="247" t="s">
        <v>0</v>
      </c>
      <c r="H3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53</v>
      </c>
      <c r="I30" s="195" t="str">
        <f>IF(Sklop8[[#This Row],[ZAHTEVANA SHEMA KAKOVOSTI]]&lt;&gt;"",Sklop8[[#This Row],[Preračunana masa/volumen/kos na enoto kg]],"")</f>
        <v/>
      </c>
      <c r="J30" s="241"/>
      <c r="K30" s="196"/>
      <c r="L30" s="196"/>
      <c r="M30" s="243"/>
      <c r="N30" s="203"/>
      <c r="O30" s="203"/>
      <c r="P30" s="197"/>
      <c r="Q30" s="189">
        <f>+Sklop8[[#This Row],[cena/enota brez DDV v EUR]]*Sklop8[[#This Row],[Stopnja DDV (%)]]</f>
        <v>0</v>
      </c>
      <c r="R30" s="189">
        <f>+Sklop8[[#This Row],[cena/enota brez DDV v EUR]]+Sklop8[[#This Row],[Davek (EUR)]]</f>
        <v>0</v>
      </c>
      <c r="S30" s="189">
        <f>+Sklop8[[#This Row],[cena/enota brez DDV v EUR]]*Sklop8[[#This Row],[Okvirna količina]]</f>
        <v>0</v>
      </c>
      <c r="T30" s="189">
        <f>+Sklop8[[#This Row],[Končna cena/enoto mere (EUR) z DDV]]*Sklop8[[#This Row],[Okvirna količina]]</f>
        <v>0</v>
      </c>
      <c r="U30" s="198"/>
    </row>
    <row r="31" spans="1:21" s="55" customFormat="1" ht="12">
      <c r="A31" s="152" t="s">
        <v>17</v>
      </c>
      <c r="B31" s="549" t="s">
        <v>839</v>
      </c>
      <c r="C31" s="270" t="s">
        <v>891</v>
      </c>
      <c r="D31" s="420" t="s">
        <v>110</v>
      </c>
      <c r="E31" s="416"/>
      <c r="F31" s="642">
        <v>70</v>
      </c>
      <c r="G31" s="550" t="s">
        <v>0</v>
      </c>
      <c r="H31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1" s="398" t="str">
        <f>IF(Sklop8[[#This Row],[ZAHTEVANA SHEMA KAKOVOSTI]]&lt;&gt;"",Sklop8[[#This Row],[Preračunana masa/volumen/kos na enoto kg]],"")</f>
        <v/>
      </c>
      <c r="J31" s="399"/>
      <c r="K31" s="417"/>
      <c r="L31" s="417"/>
      <c r="M31" s="401"/>
      <c r="N31" s="402"/>
      <c r="O31" s="402"/>
      <c r="P31" s="403"/>
      <c r="Q31" s="404">
        <f>+Sklop8[[#This Row],[cena/enota brez DDV v EUR]]*Sklop8[[#This Row],[Stopnja DDV (%)]]</f>
        <v>0</v>
      </c>
      <c r="R31" s="404">
        <f>+Sklop8[[#This Row],[cena/enota brez DDV v EUR]]+Sklop8[[#This Row],[Davek (EUR)]]</f>
        <v>0</v>
      </c>
      <c r="S31" s="404">
        <f>+Sklop8[[#This Row],[cena/enota brez DDV v EUR]]*Sklop8[[#This Row],[Okvirna količina]]</f>
        <v>0</v>
      </c>
      <c r="T31" s="404">
        <f>+Sklop8[[#This Row],[Končna cena/enoto mere (EUR) z DDV]]*Sklop8[[#This Row],[Okvirna količina]]</f>
        <v>0</v>
      </c>
      <c r="U31" s="551"/>
    </row>
    <row r="32" spans="1:21" s="55" customFormat="1" ht="24">
      <c r="A32" s="152" t="s">
        <v>18</v>
      </c>
      <c r="B32" s="326" t="s">
        <v>599</v>
      </c>
      <c r="C32" s="76" t="s">
        <v>896</v>
      </c>
      <c r="D32" s="76" t="s">
        <v>110</v>
      </c>
      <c r="E32" s="240"/>
      <c r="F32" s="190">
        <v>316</v>
      </c>
      <c r="G32" s="247" t="s">
        <v>0</v>
      </c>
      <c r="H3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316</v>
      </c>
      <c r="I32" s="195" t="str">
        <f>IF(Sklop8[[#This Row],[ZAHTEVANA SHEMA KAKOVOSTI]]&lt;&gt;"",Sklop8[[#This Row],[Preračunana masa/volumen/kos na enoto kg]],"")</f>
        <v/>
      </c>
      <c r="J32" s="241"/>
      <c r="K32" s="196"/>
      <c r="L32" s="196"/>
      <c r="M32" s="243"/>
      <c r="N32" s="203"/>
      <c r="O32" s="203"/>
      <c r="P32" s="197"/>
      <c r="Q32" s="189">
        <f>+Sklop8[[#This Row],[cena/enota brez DDV v EUR]]*Sklop8[[#This Row],[Stopnja DDV (%)]]</f>
        <v>0</v>
      </c>
      <c r="R32" s="189">
        <f>+Sklop8[[#This Row],[cena/enota brez DDV v EUR]]+Sklop8[[#This Row],[Davek (EUR)]]</f>
        <v>0</v>
      </c>
      <c r="S32" s="189">
        <f>+Sklop8[[#This Row],[cena/enota brez DDV v EUR]]*Sklop8[[#This Row],[Okvirna količina]]</f>
        <v>0</v>
      </c>
      <c r="T32" s="189">
        <f>+Sklop8[[#This Row],[Končna cena/enoto mere (EUR) z DDV]]*Sklop8[[#This Row],[Okvirna količina]]</f>
        <v>0</v>
      </c>
      <c r="U32" s="198"/>
    </row>
    <row r="33" spans="1:21" s="55" customFormat="1" ht="24">
      <c r="A33" s="351"/>
      <c r="B33" s="352" t="s">
        <v>261</v>
      </c>
      <c r="C33" s="353"/>
      <c r="D33" s="354"/>
      <c r="E33" s="355"/>
      <c r="F33" s="356"/>
      <c r="G33" s="357"/>
      <c r="H33" s="358"/>
      <c r="I33" s="359" t="str">
        <f>IF(Sklop8[[#This Row],[ZAHTEVANA SHEMA KAKOVOSTI]]&lt;&gt;"",Sklop8[[#This Row],[Preračunana masa/volumen/kos na enoto kg]],"")</f>
        <v/>
      </c>
      <c r="J33" s="360"/>
      <c r="K33" s="361"/>
      <c r="L33" s="361"/>
      <c r="M33" s="362"/>
      <c r="N33" s="363"/>
      <c r="O33" s="363"/>
      <c r="P33" s="364"/>
      <c r="Q33" s="363"/>
      <c r="R33" s="363"/>
      <c r="S33" s="363"/>
      <c r="T33" s="363"/>
      <c r="U33" s="365"/>
    </row>
    <row r="34" spans="1:21" s="55" customFormat="1" ht="12">
      <c r="A34" s="615" t="s">
        <v>19</v>
      </c>
      <c r="B34" s="326" t="s">
        <v>836</v>
      </c>
      <c r="C34" s="192">
        <v>60</v>
      </c>
      <c r="D34" s="239" t="s">
        <v>110</v>
      </c>
      <c r="E34" s="240"/>
      <c r="F34" s="530">
        <v>545</v>
      </c>
      <c r="G34" s="252" t="s">
        <v>194</v>
      </c>
      <c r="H34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32.699999999999996</v>
      </c>
      <c r="I34" s="398" t="str">
        <f>IF(Sklop8[[#This Row],[ZAHTEVANA SHEMA KAKOVOSTI]]&lt;&gt;"",Sklop8[[#This Row],[Preračunana masa/volumen/kos na enoto kg]],"")</f>
        <v/>
      </c>
      <c r="J34" s="399"/>
      <c r="K34" s="417"/>
      <c r="L34" s="417"/>
      <c r="M34" s="401"/>
      <c r="N34" s="402"/>
      <c r="O34" s="402"/>
      <c r="P34" s="403"/>
      <c r="Q34" s="404">
        <f>+Sklop8[[#This Row],[cena/enota brez DDV v EUR]]*Sklop8[[#This Row],[Stopnja DDV (%)]]</f>
        <v>0</v>
      </c>
      <c r="R34" s="404">
        <f>+Sklop8[[#This Row],[cena/enota brez DDV v EUR]]+Sklop8[[#This Row],[Davek (EUR)]]</f>
        <v>0</v>
      </c>
      <c r="S34" s="404">
        <f>+Sklop8[[#This Row],[cena/enota brez DDV v EUR]]*Sklop8[[#This Row],[Okvirna količina]]</f>
        <v>0</v>
      </c>
      <c r="T34" s="404">
        <f>+Sklop8[[#This Row],[Končna cena/enoto mere (EUR) z DDV]]*Sklop8[[#This Row],[Okvirna količina]]</f>
        <v>0</v>
      </c>
      <c r="U34" s="551"/>
    </row>
    <row r="35" spans="1:21" s="55" customFormat="1" ht="12">
      <c r="A35" s="152" t="s">
        <v>20</v>
      </c>
      <c r="B35" s="326" t="s">
        <v>600</v>
      </c>
      <c r="C35" s="192">
        <v>60</v>
      </c>
      <c r="D35" s="239" t="s">
        <v>110</v>
      </c>
      <c r="E35" s="240"/>
      <c r="F35" s="530">
        <v>4539</v>
      </c>
      <c r="G35" s="252" t="s">
        <v>194</v>
      </c>
      <c r="H3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272.33999999999997</v>
      </c>
      <c r="I35" s="195" t="str">
        <f>IF(Sklop8[[#This Row],[ZAHTEVANA SHEMA KAKOVOSTI]]&lt;&gt;"",Sklop8[[#This Row],[Preračunana masa/volumen/kos na enoto kg]],"")</f>
        <v/>
      </c>
      <c r="J35" s="241"/>
      <c r="K35" s="196"/>
      <c r="L35" s="196"/>
      <c r="M35" s="243"/>
      <c r="N35" s="203"/>
      <c r="O35" s="203"/>
      <c r="P35" s="197"/>
      <c r="Q35" s="189">
        <f>+Sklop8[[#This Row],[cena/enota brez DDV v EUR]]*Sklop8[[#This Row],[Stopnja DDV (%)]]</f>
        <v>0</v>
      </c>
      <c r="R35" s="189">
        <f>+Sklop8[[#This Row],[cena/enota brez DDV v EUR]]+Sklop8[[#This Row],[Davek (EUR)]]</f>
        <v>0</v>
      </c>
      <c r="S35" s="189">
        <f>+Sklop8[[#This Row],[cena/enota brez DDV v EUR]]*Sklop8[[#This Row],[Okvirna količina]]</f>
        <v>0</v>
      </c>
      <c r="T35" s="189">
        <f>+Sklop8[[#This Row],[Končna cena/enoto mere (EUR) z DDV]]*Sklop8[[#This Row],[Okvirna količina]]</f>
        <v>0</v>
      </c>
      <c r="U35" s="198"/>
    </row>
    <row r="36" spans="1:21" s="55" customFormat="1" ht="24">
      <c r="A36" s="615" t="s">
        <v>21</v>
      </c>
      <c r="B36" s="326" t="s">
        <v>789</v>
      </c>
      <c r="C36" s="192">
        <v>60</v>
      </c>
      <c r="D36" s="239" t="s">
        <v>110</v>
      </c>
      <c r="E36" s="240"/>
      <c r="F36" s="530">
        <v>1940</v>
      </c>
      <c r="G36" s="252" t="s">
        <v>194</v>
      </c>
      <c r="H3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116.39999999999999</v>
      </c>
      <c r="I36" s="195" t="str">
        <f>IF(Sklop8[[#This Row],[ZAHTEVANA SHEMA KAKOVOSTI]]&lt;&gt;"",Sklop8[[#This Row],[Preračunana masa/volumen/kos na enoto kg]],"")</f>
        <v/>
      </c>
      <c r="J36" s="241"/>
      <c r="K36" s="196"/>
      <c r="L36" s="196"/>
      <c r="M36" s="243"/>
      <c r="N36" s="203"/>
      <c r="O36" s="203"/>
      <c r="P36" s="197"/>
      <c r="Q36" s="189">
        <f>+Sklop8[[#This Row],[cena/enota brez DDV v EUR]]*Sklop8[[#This Row],[Stopnja DDV (%)]]</f>
        <v>0</v>
      </c>
      <c r="R36" s="189">
        <f>+Sklop8[[#This Row],[cena/enota brez DDV v EUR]]+Sklop8[[#This Row],[Davek (EUR)]]</f>
        <v>0</v>
      </c>
      <c r="S36" s="189">
        <f>+Sklop8[[#This Row],[cena/enota brez DDV v EUR]]*Sklop8[[#This Row],[Okvirna količina]]</f>
        <v>0</v>
      </c>
      <c r="T36" s="189">
        <f>+Sklop8[[#This Row],[Končna cena/enoto mere (EUR) z DDV]]*Sklop8[[#This Row],[Okvirna količina]]</f>
        <v>0</v>
      </c>
      <c r="U36" s="198"/>
    </row>
    <row r="37" spans="1:21" s="55" customFormat="1" ht="12">
      <c r="A37" s="152" t="s">
        <v>22</v>
      </c>
      <c r="B37" s="326" t="s">
        <v>601</v>
      </c>
      <c r="C37" s="192">
        <v>100</v>
      </c>
      <c r="D37" s="239" t="s">
        <v>110</v>
      </c>
      <c r="E37" s="240"/>
      <c r="F37" s="530">
        <v>100</v>
      </c>
      <c r="G37" s="252" t="s">
        <v>194</v>
      </c>
      <c r="H3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95" t="str">
        <f>IF(Sklop8[[#This Row],[ZAHTEVANA SHEMA KAKOVOSTI]]&lt;&gt;"",Sklop8[[#This Row],[Preračunana masa/volumen/kos na enoto kg]],"")</f>
        <v/>
      </c>
      <c r="J37" s="241"/>
      <c r="K37" s="196"/>
      <c r="L37" s="196"/>
      <c r="M37" s="243"/>
      <c r="N37" s="203"/>
      <c r="O37" s="203"/>
      <c r="P37" s="197"/>
      <c r="Q37" s="189">
        <f>+Sklop8[[#This Row],[cena/enota brez DDV v EUR]]*Sklop8[[#This Row],[Stopnja DDV (%)]]</f>
        <v>0</v>
      </c>
      <c r="R37" s="189">
        <f>+Sklop8[[#This Row],[cena/enota brez DDV v EUR]]+Sklop8[[#This Row],[Davek (EUR)]]</f>
        <v>0</v>
      </c>
      <c r="S37" s="189">
        <f>+Sklop8[[#This Row],[cena/enota brez DDV v EUR]]*Sklop8[[#This Row],[Okvirna količina]]</f>
        <v>0</v>
      </c>
      <c r="T37" s="189">
        <f>+Sklop8[[#This Row],[Končna cena/enoto mere (EUR) z DDV]]*Sklop8[[#This Row],[Okvirna količina]]</f>
        <v>0</v>
      </c>
      <c r="U37" s="198"/>
    </row>
    <row r="38" spans="1:21" s="55" customFormat="1" ht="12">
      <c r="A38" s="615" t="s">
        <v>23</v>
      </c>
      <c r="B38" s="326" t="s">
        <v>601</v>
      </c>
      <c r="C38" s="192">
        <v>150</v>
      </c>
      <c r="D38" s="239" t="s">
        <v>110</v>
      </c>
      <c r="E38" s="240"/>
      <c r="F38" s="530">
        <v>30</v>
      </c>
      <c r="G38" s="252" t="s">
        <v>194</v>
      </c>
      <c r="H3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4.5</v>
      </c>
      <c r="I38" s="195" t="str">
        <f>IF(Sklop8[[#This Row],[ZAHTEVANA SHEMA KAKOVOSTI]]&lt;&gt;"",Sklop8[[#This Row],[Preračunana masa/volumen/kos na enoto kg]],"")</f>
        <v/>
      </c>
      <c r="J38" s="241"/>
      <c r="K38" s="196"/>
      <c r="L38" s="196"/>
      <c r="M38" s="243"/>
      <c r="N38" s="203"/>
      <c r="O38" s="203"/>
      <c r="P38" s="197"/>
      <c r="Q38" s="189">
        <f>+Sklop8[[#This Row],[cena/enota brez DDV v EUR]]*Sklop8[[#This Row],[Stopnja DDV (%)]]</f>
        <v>0</v>
      </c>
      <c r="R38" s="189">
        <f>+Sklop8[[#This Row],[cena/enota brez DDV v EUR]]+Sklop8[[#This Row],[Davek (EUR)]]</f>
        <v>0</v>
      </c>
      <c r="S38" s="189">
        <f>+Sklop8[[#This Row],[cena/enota brez DDV v EUR]]*Sklop8[[#This Row],[Okvirna količina]]</f>
        <v>0</v>
      </c>
      <c r="T38" s="189">
        <f>+Sklop8[[#This Row],[Končna cena/enoto mere (EUR) z DDV]]*Sklop8[[#This Row],[Okvirna količina]]</f>
        <v>0</v>
      </c>
      <c r="U38" s="198"/>
    </row>
    <row r="39" spans="1:21" s="55" customFormat="1" ht="12">
      <c r="A39" s="152" t="s">
        <v>24</v>
      </c>
      <c r="B39" s="326" t="s">
        <v>838</v>
      </c>
      <c r="C39" s="192">
        <v>60</v>
      </c>
      <c r="D39" s="239" t="s">
        <v>110</v>
      </c>
      <c r="E39" s="240"/>
      <c r="F39" s="530">
        <v>1800</v>
      </c>
      <c r="G39" s="252" t="s">
        <v>194</v>
      </c>
      <c r="H39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39" s="195" t="str">
        <f>IF(Sklop8[[#This Row],[ZAHTEVANA SHEMA KAKOVOSTI]]&lt;&gt;"",Sklop8[[#This Row],[Preračunana masa/volumen/kos na enoto kg]],"")</f>
        <v/>
      </c>
      <c r="J39" s="241"/>
      <c r="K39" s="196"/>
      <c r="L39" s="196"/>
      <c r="M39" s="243"/>
      <c r="N39" s="203"/>
      <c r="O39" s="203"/>
      <c r="P39" s="197"/>
      <c r="Q39" s="189">
        <f>+Sklop8[[#This Row],[cena/enota brez DDV v EUR]]*Sklop8[[#This Row],[Stopnja DDV (%)]]</f>
        <v>0</v>
      </c>
      <c r="R39" s="189">
        <f>+Sklop8[[#This Row],[cena/enota brez DDV v EUR]]+Sklop8[[#This Row],[Davek (EUR)]]</f>
        <v>0</v>
      </c>
      <c r="S39" s="189">
        <f>+Sklop8[[#This Row],[cena/enota brez DDV v EUR]]*Sklop8[[#This Row],[Okvirna količina]]</f>
        <v>0</v>
      </c>
      <c r="T39" s="189">
        <f>+Sklop8[[#This Row],[Končna cena/enoto mere (EUR) z DDV]]*Sklop8[[#This Row],[Okvirna količina]]</f>
        <v>0</v>
      </c>
      <c r="U39" s="198"/>
    </row>
    <row r="40" spans="1:21" s="55" customFormat="1" ht="12">
      <c r="A40" s="615" t="s">
        <v>25</v>
      </c>
      <c r="B40" s="326" t="s">
        <v>602</v>
      </c>
      <c r="C40" s="192">
        <v>60</v>
      </c>
      <c r="D40" s="239" t="s">
        <v>110</v>
      </c>
      <c r="E40" s="240"/>
      <c r="F40" s="530">
        <v>2542</v>
      </c>
      <c r="G40" s="252" t="s">
        <v>194</v>
      </c>
      <c r="H4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152.51999999999998</v>
      </c>
      <c r="I40" s="195" t="str">
        <f>IF(Sklop8[[#This Row],[ZAHTEVANA SHEMA KAKOVOSTI]]&lt;&gt;"",Sklop8[[#This Row],[Preračunana masa/volumen/kos na enoto kg]],"")</f>
        <v/>
      </c>
      <c r="J40" s="241"/>
      <c r="K40" s="196"/>
      <c r="L40" s="196"/>
      <c r="M40" s="243"/>
      <c r="N40" s="203"/>
      <c r="O40" s="203"/>
      <c r="P40" s="197"/>
      <c r="Q40" s="189">
        <f>+Sklop8[[#This Row],[cena/enota brez DDV v EUR]]*Sklop8[[#This Row],[Stopnja DDV (%)]]</f>
        <v>0</v>
      </c>
      <c r="R40" s="189">
        <f>+Sklop8[[#This Row],[cena/enota brez DDV v EUR]]+Sklop8[[#This Row],[Davek (EUR)]]</f>
        <v>0</v>
      </c>
      <c r="S40" s="189">
        <f>+Sklop8[[#This Row],[cena/enota brez DDV v EUR]]*Sklop8[[#This Row],[Okvirna količina]]</f>
        <v>0</v>
      </c>
      <c r="T40" s="189">
        <f>+Sklop8[[#This Row],[Končna cena/enoto mere (EUR) z DDV]]*Sklop8[[#This Row],[Okvirna količina]]</f>
        <v>0</v>
      </c>
      <c r="U40" s="198"/>
    </row>
    <row r="41" spans="1:21" s="55" customFormat="1" ht="12">
      <c r="A41" s="152" t="s">
        <v>26</v>
      </c>
      <c r="B41" s="326" t="s">
        <v>790</v>
      </c>
      <c r="C41" s="192">
        <v>60</v>
      </c>
      <c r="D41" s="239" t="s">
        <v>110</v>
      </c>
      <c r="E41" s="240"/>
      <c r="F41" s="644">
        <v>560</v>
      </c>
      <c r="G41" s="643" t="s">
        <v>194</v>
      </c>
      <c r="H4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33.6</v>
      </c>
      <c r="I41" s="398" t="str">
        <f>IF(Sklop8[[#This Row],[ZAHTEVANA SHEMA KAKOVOSTI]]&lt;&gt;"",Sklop8[[#This Row],[Preračunana masa/volumen/kos na enoto kg]],"")</f>
        <v/>
      </c>
      <c r="J41" s="399"/>
      <c r="K41" s="417"/>
      <c r="L41" s="417"/>
      <c r="M41" s="401"/>
      <c r="N41" s="402"/>
      <c r="O41" s="402"/>
      <c r="P41" s="403"/>
      <c r="Q41" s="404">
        <f>+Sklop8[[#This Row],[cena/enota brez DDV v EUR]]*Sklop8[[#This Row],[Stopnja DDV (%)]]</f>
        <v>0</v>
      </c>
      <c r="R41" s="404">
        <f>+Sklop8[[#This Row],[cena/enota brez DDV v EUR]]+Sklop8[[#This Row],[Davek (EUR)]]</f>
        <v>0</v>
      </c>
      <c r="S41" s="404">
        <f>+Sklop8[[#This Row],[cena/enota brez DDV v EUR]]*Sklop8[[#This Row],[Okvirna količina]]</f>
        <v>0</v>
      </c>
      <c r="T41" s="404">
        <f>+Sklop8[[#This Row],[Končna cena/enoto mere (EUR) z DDV]]*Sklop8[[#This Row],[Okvirna količina]]</f>
        <v>0</v>
      </c>
      <c r="U41" s="551"/>
    </row>
    <row r="42" spans="1:21" s="55" customFormat="1" ht="12">
      <c r="A42" s="615" t="s">
        <v>27</v>
      </c>
      <c r="B42" s="326" t="s">
        <v>603</v>
      </c>
      <c r="C42" s="192">
        <v>60</v>
      </c>
      <c r="D42" s="239" t="s">
        <v>110</v>
      </c>
      <c r="E42" s="240"/>
      <c r="F42" s="644">
        <v>11560</v>
      </c>
      <c r="G42" s="643" t="s">
        <v>194</v>
      </c>
      <c r="H4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693.6</v>
      </c>
      <c r="I42" s="195" t="str">
        <f>IF(Sklop8[[#This Row],[ZAHTEVANA SHEMA KAKOVOSTI]]&lt;&gt;"",Sklop8[[#This Row],[Preračunana masa/volumen/kos na enoto kg]],"")</f>
        <v/>
      </c>
      <c r="J42" s="241"/>
      <c r="K42" s="196"/>
      <c r="L42" s="196"/>
      <c r="M42" s="243"/>
      <c r="N42" s="203"/>
      <c r="O42" s="203"/>
      <c r="P42" s="197"/>
      <c r="Q42" s="189">
        <f>+Sklop8[[#This Row],[cena/enota brez DDV v EUR]]*Sklop8[[#This Row],[Stopnja DDV (%)]]</f>
        <v>0</v>
      </c>
      <c r="R42" s="189">
        <f>+Sklop8[[#This Row],[cena/enota brez DDV v EUR]]+Sklop8[[#This Row],[Davek (EUR)]]</f>
        <v>0</v>
      </c>
      <c r="S42" s="189">
        <f>+Sklop8[[#This Row],[cena/enota brez DDV v EUR]]*Sklop8[[#This Row],[Okvirna količina]]</f>
        <v>0</v>
      </c>
      <c r="T42" s="189">
        <f>+Sklop8[[#This Row],[Končna cena/enoto mere (EUR) z DDV]]*Sklop8[[#This Row],[Okvirna količina]]</f>
        <v>0</v>
      </c>
      <c r="U42" s="198"/>
    </row>
    <row r="43" spans="1:21" s="55" customFormat="1" ht="12">
      <c r="A43" s="152" t="s">
        <v>28</v>
      </c>
      <c r="B43" s="326" t="s">
        <v>835</v>
      </c>
      <c r="C43" s="192">
        <v>60</v>
      </c>
      <c r="D43" s="239" t="s">
        <v>110</v>
      </c>
      <c r="E43" s="240"/>
      <c r="F43" s="644">
        <v>917</v>
      </c>
      <c r="G43" s="643" t="s">
        <v>194</v>
      </c>
      <c r="H4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55.019999999999996</v>
      </c>
      <c r="I43" s="195" t="str">
        <f>IF(Sklop8[[#This Row],[ZAHTEVANA SHEMA KAKOVOSTI]]&lt;&gt;"",Sklop8[[#This Row],[Preračunana masa/volumen/kos na enoto kg]],"")</f>
        <v/>
      </c>
      <c r="J43" s="241"/>
      <c r="K43" s="196"/>
      <c r="L43" s="196"/>
      <c r="M43" s="243"/>
      <c r="N43" s="203"/>
      <c r="O43" s="203"/>
      <c r="P43" s="197"/>
      <c r="Q43" s="189">
        <f>+Sklop8[[#This Row],[cena/enota brez DDV v EUR]]*Sklop8[[#This Row],[Stopnja DDV (%)]]</f>
        <v>0</v>
      </c>
      <c r="R43" s="189">
        <f>+Sklop8[[#This Row],[cena/enota brez DDV v EUR]]+Sklop8[[#This Row],[Davek (EUR)]]</f>
        <v>0</v>
      </c>
      <c r="S43" s="189">
        <f>+Sklop8[[#This Row],[cena/enota brez DDV v EUR]]*Sklop8[[#This Row],[Okvirna količina]]</f>
        <v>0</v>
      </c>
      <c r="T43" s="189">
        <f>+Sklop8[[#This Row],[Končna cena/enoto mere (EUR) z DDV]]*Sklop8[[#This Row],[Okvirna količina]]</f>
        <v>0</v>
      </c>
      <c r="U43" s="198"/>
    </row>
    <row r="44" spans="1:21" s="55" customFormat="1" ht="12">
      <c r="A44" s="615" t="s">
        <v>29</v>
      </c>
      <c r="B44" s="549" t="s">
        <v>837</v>
      </c>
      <c r="C44" s="415">
        <v>60</v>
      </c>
      <c r="D44" s="420" t="s">
        <v>110</v>
      </c>
      <c r="E44" s="416"/>
      <c r="F44" s="642">
        <v>1097</v>
      </c>
      <c r="G44" s="550" t="s">
        <v>194</v>
      </c>
      <c r="H44" s="39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65.819999999999993</v>
      </c>
      <c r="I44" s="398" t="str">
        <f>IF(Sklop8[[#This Row],[ZAHTEVANA SHEMA KAKOVOSTI]]&lt;&gt;"",Sklop8[[#This Row],[Preračunana masa/volumen/kos na enoto kg]],"")</f>
        <v/>
      </c>
      <c r="J44" s="399"/>
      <c r="K44" s="417"/>
      <c r="L44" s="417"/>
      <c r="M44" s="401"/>
      <c r="N44" s="402"/>
      <c r="O44" s="402"/>
      <c r="P44" s="403"/>
      <c r="Q44" s="404">
        <f>+Sklop8[[#This Row],[cena/enota brez DDV v EUR]]*Sklop8[[#This Row],[Stopnja DDV (%)]]</f>
        <v>0</v>
      </c>
      <c r="R44" s="404">
        <f>+Sklop8[[#This Row],[cena/enota brez DDV v EUR]]+Sklop8[[#This Row],[Davek (EUR)]]</f>
        <v>0</v>
      </c>
      <c r="S44" s="404">
        <f>+Sklop8[[#This Row],[cena/enota brez DDV v EUR]]*Sklop8[[#This Row],[Okvirna količina]]</f>
        <v>0</v>
      </c>
      <c r="T44" s="404">
        <f>+Sklop8[[#This Row],[Končna cena/enoto mere (EUR) z DDV]]*Sklop8[[#This Row],[Okvirna količina]]</f>
        <v>0</v>
      </c>
      <c r="U44" s="551"/>
    </row>
    <row r="45" spans="1:21" s="55" customFormat="1" ht="12">
      <c r="A45" s="152" t="s">
        <v>30</v>
      </c>
      <c r="B45" s="326" t="s">
        <v>604</v>
      </c>
      <c r="C45" s="192">
        <v>60</v>
      </c>
      <c r="D45" s="239" t="s">
        <v>110</v>
      </c>
      <c r="E45" s="240"/>
      <c r="F45" s="530">
        <v>820</v>
      </c>
      <c r="G45" s="252" t="s">
        <v>194</v>
      </c>
      <c r="H45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49.199999999999996</v>
      </c>
      <c r="I45" s="195" t="str">
        <f>IF(Sklop8[[#This Row],[ZAHTEVANA SHEMA KAKOVOSTI]]&lt;&gt;"",Sklop8[[#This Row],[Preračunana masa/volumen/kos na enoto kg]],"")</f>
        <v/>
      </c>
      <c r="J45" s="241"/>
      <c r="K45" s="196"/>
      <c r="L45" s="196"/>
      <c r="M45" s="243"/>
      <c r="N45" s="203"/>
      <c r="O45" s="203"/>
      <c r="P45" s="197"/>
      <c r="Q45" s="189">
        <f>+Sklop8[[#This Row],[cena/enota brez DDV v EUR]]*Sklop8[[#This Row],[Stopnja DDV (%)]]</f>
        <v>0</v>
      </c>
      <c r="R45" s="189">
        <f>+Sklop8[[#This Row],[cena/enota brez DDV v EUR]]+Sklop8[[#This Row],[Davek (EUR)]]</f>
        <v>0</v>
      </c>
      <c r="S45" s="189">
        <f>+Sklop8[[#This Row],[cena/enota brez DDV v EUR]]*Sklop8[[#This Row],[Okvirna količina]]</f>
        <v>0</v>
      </c>
      <c r="T45" s="189">
        <f>+Sklop8[[#This Row],[Končna cena/enoto mere (EUR) z DDV]]*Sklop8[[#This Row],[Okvirna količina]]</f>
        <v>0</v>
      </c>
      <c r="U45" s="198"/>
    </row>
    <row r="46" spans="1:21" s="55" customFormat="1" ht="12">
      <c r="A46" s="615" t="s">
        <v>31</v>
      </c>
      <c r="B46" s="326" t="s">
        <v>605</v>
      </c>
      <c r="C46" s="192">
        <v>80</v>
      </c>
      <c r="D46" s="239" t="s">
        <v>110</v>
      </c>
      <c r="E46" s="240"/>
      <c r="F46" s="530">
        <v>585</v>
      </c>
      <c r="G46" s="252" t="s">
        <v>194</v>
      </c>
      <c r="H46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46.800000000000004</v>
      </c>
      <c r="I46" s="195" t="str">
        <f>IF(Sklop8[[#This Row],[ZAHTEVANA SHEMA KAKOVOSTI]]&lt;&gt;"",Sklop8[[#This Row],[Preračunana masa/volumen/kos na enoto kg]],"")</f>
        <v/>
      </c>
      <c r="J46" s="241"/>
      <c r="K46" s="196"/>
      <c r="L46" s="196"/>
      <c r="M46" s="243"/>
      <c r="N46" s="203"/>
      <c r="O46" s="203"/>
      <c r="P46" s="197"/>
      <c r="Q46" s="189">
        <f>+Sklop8[[#This Row],[cena/enota brez DDV v EUR]]*Sklop8[[#This Row],[Stopnja DDV (%)]]</f>
        <v>0</v>
      </c>
      <c r="R46" s="189">
        <f>+Sklop8[[#This Row],[cena/enota brez DDV v EUR]]+Sklop8[[#This Row],[Davek (EUR)]]</f>
        <v>0</v>
      </c>
      <c r="S46" s="189">
        <f>+Sklop8[[#This Row],[cena/enota brez DDV v EUR]]*Sklop8[[#This Row],[Okvirna količina]]</f>
        <v>0</v>
      </c>
      <c r="T46" s="189">
        <f>+Sklop8[[#This Row],[Končna cena/enoto mere (EUR) z DDV]]*Sklop8[[#This Row],[Okvirna količina]]</f>
        <v>0</v>
      </c>
      <c r="U46" s="198"/>
    </row>
    <row r="47" spans="1:21" s="55" customFormat="1" ht="12">
      <c r="A47" s="152" t="s">
        <v>32</v>
      </c>
      <c r="B47" s="326" t="s">
        <v>606</v>
      </c>
      <c r="C47" s="192">
        <v>55</v>
      </c>
      <c r="D47" s="239" t="s">
        <v>110</v>
      </c>
      <c r="E47" s="240"/>
      <c r="F47" s="530">
        <v>770</v>
      </c>
      <c r="G47" s="252" t="s">
        <v>194</v>
      </c>
      <c r="H47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42.35</v>
      </c>
      <c r="I47" s="195" t="str">
        <f>IF(Sklop8[[#This Row],[ZAHTEVANA SHEMA KAKOVOSTI]]&lt;&gt;"",Sklop8[[#This Row],[Preračunana masa/volumen/kos na enoto kg]],"")</f>
        <v/>
      </c>
      <c r="J47" s="241"/>
      <c r="K47" s="196"/>
      <c r="L47" s="196"/>
      <c r="M47" s="243"/>
      <c r="N47" s="203"/>
      <c r="O47" s="203"/>
      <c r="P47" s="197"/>
      <c r="Q47" s="189">
        <f>+Sklop8[[#This Row],[cena/enota brez DDV v EUR]]*Sklop8[[#This Row],[Stopnja DDV (%)]]</f>
        <v>0</v>
      </c>
      <c r="R47" s="189">
        <f>+Sklop8[[#This Row],[cena/enota brez DDV v EUR]]+Sklop8[[#This Row],[Davek (EUR)]]</f>
        <v>0</v>
      </c>
      <c r="S47" s="189">
        <f>+Sklop8[[#This Row],[cena/enota brez DDV v EUR]]*Sklop8[[#This Row],[Okvirna količina]]</f>
        <v>0</v>
      </c>
      <c r="T47" s="189">
        <f>+Sklop8[[#This Row],[Končna cena/enoto mere (EUR) z DDV]]*Sklop8[[#This Row],[Okvirna količina]]</f>
        <v>0</v>
      </c>
      <c r="U47" s="198"/>
    </row>
    <row r="48" spans="1:21" s="55" customFormat="1" ht="12">
      <c r="A48" s="615" t="s">
        <v>33</v>
      </c>
      <c r="B48" s="326" t="s">
        <v>834</v>
      </c>
      <c r="C48" s="192">
        <v>60</v>
      </c>
      <c r="D48" s="239" t="s">
        <v>110</v>
      </c>
      <c r="E48" s="240"/>
      <c r="F48" s="530">
        <v>1505</v>
      </c>
      <c r="G48" s="252" t="s">
        <v>194</v>
      </c>
      <c r="H4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90.3</v>
      </c>
      <c r="I48" s="195" t="str">
        <f>IF(Sklop8[[#This Row],[ZAHTEVANA SHEMA KAKOVOSTI]]&lt;&gt;"",Sklop8[[#This Row],[Preračunana masa/volumen/kos na enoto kg]],"")</f>
        <v/>
      </c>
      <c r="J48" s="241"/>
      <c r="K48" s="196"/>
      <c r="L48" s="196"/>
      <c r="M48" s="243"/>
      <c r="N48" s="203"/>
      <c r="O48" s="203"/>
      <c r="P48" s="197"/>
      <c r="Q48" s="189">
        <f>+Sklop8[[#This Row],[cena/enota brez DDV v EUR]]*Sklop8[[#This Row],[Stopnja DDV (%)]]</f>
        <v>0</v>
      </c>
      <c r="R48" s="189">
        <f>+Sklop8[[#This Row],[cena/enota brez DDV v EUR]]+Sklop8[[#This Row],[Davek (EUR)]]</f>
        <v>0</v>
      </c>
      <c r="S48" s="189">
        <f>+Sklop8[[#This Row],[cena/enota brez DDV v EUR]]*Sklop8[[#This Row],[Okvirna količina]]</f>
        <v>0</v>
      </c>
      <c r="T48" s="189">
        <f>+Sklop8[[#This Row],[Končna cena/enoto mere (EUR) z DDV]]*Sklop8[[#This Row],[Okvirna količina]]</f>
        <v>0</v>
      </c>
      <c r="U48" s="198"/>
    </row>
    <row r="49" spans="1:22" s="55" customFormat="1" ht="24.75" customHeight="1">
      <c r="A49" s="351"/>
      <c r="B49" s="352" t="s">
        <v>262</v>
      </c>
      <c r="C49" s="353"/>
      <c r="D49" s="354"/>
      <c r="E49" s="355"/>
      <c r="F49" s="356"/>
      <c r="G49" s="357"/>
      <c r="H49" s="358"/>
      <c r="I49" s="359"/>
      <c r="J49" s="360"/>
      <c r="K49" s="361"/>
      <c r="L49" s="361"/>
      <c r="M49" s="362"/>
      <c r="N49" s="363"/>
      <c r="O49" s="363"/>
      <c r="P49" s="364"/>
      <c r="Q49" s="363"/>
      <c r="R49" s="363"/>
      <c r="S49" s="363"/>
      <c r="T49" s="363"/>
      <c r="U49" s="365"/>
    </row>
    <row r="50" spans="1:22" s="55" customFormat="1" ht="12">
      <c r="A50" s="152" t="s">
        <v>34</v>
      </c>
      <c r="B50" s="326" t="s">
        <v>607</v>
      </c>
      <c r="C50" s="192">
        <v>80</v>
      </c>
      <c r="D50" s="199" t="s">
        <v>110</v>
      </c>
      <c r="E50" s="240"/>
      <c r="F50" s="530">
        <v>1120</v>
      </c>
      <c r="G50" s="252" t="s">
        <v>194</v>
      </c>
      <c r="H5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89.600000000000009</v>
      </c>
      <c r="I50" s="195" t="str">
        <f>IF(Sklop8[[#This Row],[ZAHTEVANA SHEMA KAKOVOSTI]]&lt;&gt;"",Sklop8[[#This Row],[Preračunana masa/volumen/kos na enoto kg]],"")</f>
        <v/>
      </c>
      <c r="J50" s="241"/>
      <c r="K50" s="196"/>
      <c r="L50" s="196"/>
      <c r="M50" s="243"/>
      <c r="N50" s="203"/>
      <c r="O50" s="203"/>
      <c r="P50" s="197"/>
      <c r="Q50" s="189">
        <f>+Sklop8[[#This Row],[cena/enota brez DDV v EUR]]*Sklop8[[#This Row],[Stopnja DDV (%)]]</f>
        <v>0</v>
      </c>
      <c r="R50" s="189">
        <f>+Sklop8[[#This Row],[cena/enota brez DDV v EUR]]+Sklop8[[#This Row],[Davek (EUR)]]</f>
        <v>0</v>
      </c>
      <c r="S50" s="189">
        <f>+Sklop8[[#This Row],[cena/enota brez DDV v EUR]]*Sklop8[[#This Row],[Okvirna količina]]</f>
        <v>0</v>
      </c>
      <c r="T50" s="189">
        <f>+Sklop8[[#This Row],[Končna cena/enoto mere (EUR) z DDV]]*Sklop8[[#This Row],[Okvirna količina]]</f>
        <v>0</v>
      </c>
      <c r="U50" s="198"/>
    </row>
    <row r="51" spans="1:22" s="55" customFormat="1" ht="12">
      <c r="A51" s="152" t="s">
        <v>35</v>
      </c>
      <c r="B51" s="326" t="s">
        <v>608</v>
      </c>
      <c r="C51" s="192">
        <v>80</v>
      </c>
      <c r="D51" s="199" t="s">
        <v>110</v>
      </c>
      <c r="E51" s="240"/>
      <c r="F51" s="530">
        <v>576</v>
      </c>
      <c r="G51" s="252" t="s">
        <v>194</v>
      </c>
      <c r="H5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46.08</v>
      </c>
      <c r="I51" s="195" t="str">
        <f>IF(Sklop8[[#This Row],[ZAHTEVANA SHEMA KAKOVOSTI]]&lt;&gt;"",Sklop8[[#This Row],[Preračunana masa/volumen/kos na enoto kg]],"")</f>
        <v/>
      </c>
      <c r="J51" s="241"/>
      <c r="K51" s="196"/>
      <c r="L51" s="196"/>
      <c r="M51" s="243"/>
      <c r="N51" s="203"/>
      <c r="O51" s="203"/>
      <c r="P51" s="197"/>
      <c r="Q51" s="189">
        <f>+Sklop8[[#This Row],[cena/enota brez DDV v EUR]]*Sklop8[[#This Row],[Stopnja DDV (%)]]</f>
        <v>0</v>
      </c>
      <c r="R51" s="189">
        <f>+Sklop8[[#This Row],[cena/enota brez DDV v EUR]]+Sklop8[[#This Row],[Davek (EUR)]]</f>
        <v>0</v>
      </c>
      <c r="S51" s="189">
        <f>+Sklop8[[#This Row],[cena/enota brez DDV v EUR]]*Sklop8[[#This Row],[Okvirna količina]]</f>
        <v>0</v>
      </c>
      <c r="T51" s="189">
        <f>+Sklop8[[#This Row],[Končna cena/enoto mere (EUR) z DDV]]*Sklop8[[#This Row],[Okvirna količina]]</f>
        <v>0</v>
      </c>
      <c r="U51" s="198"/>
    </row>
    <row r="52" spans="1:22" s="55" customFormat="1" ht="12">
      <c r="A52" s="152" t="s">
        <v>36</v>
      </c>
      <c r="B52" s="326" t="s">
        <v>609</v>
      </c>
      <c r="C52" s="192">
        <v>80</v>
      </c>
      <c r="D52" s="199" t="s">
        <v>110</v>
      </c>
      <c r="E52" s="240"/>
      <c r="F52" s="531">
        <v>601</v>
      </c>
      <c r="G52" s="252" t="s">
        <v>194</v>
      </c>
      <c r="H52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48.08</v>
      </c>
      <c r="I52" s="195" t="str">
        <f>IF(Sklop8[[#This Row],[ZAHTEVANA SHEMA KAKOVOSTI]]&lt;&gt;"",Sklop8[[#This Row],[Preračunana masa/volumen/kos na enoto kg]],"")</f>
        <v/>
      </c>
      <c r="J52" s="241"/>
      <c r="K52" s="196"/>
      <c r="L52" s="196"/>
      <c r="M52" s="243"/>
      <c r="N52" s="203"/>
      <c r="O52" s="203"/>
      <c r="P52" s="197"/>
      <c r="Q52" s="189">
        <f>+Sklop8[[#This Row],[cena/enota brez DDV v EUR]]*Sklop8[[#This Row],[Stopnja DDV (%)]]</f>
        <v>0</v>
      </c>
      <c r="R52" s="189">
        <f>+Sklop8[[#This Row],[cena/enota brez DDV v EUR]]+Sklop8[[#This Row],[Davek (EUR)]]</f>
        <v>0</v>
      </c>
      <c r="S52" s="189">
        <f>+Sklop8[[#This Row],[cena/enota brez DDV v EUR]]*Sklop8[[#This Row],[Okvirna količina]]</f>
        <v>0</v>
      </c>
      <c r="T52" s="189">
        <f>+Sklop8[[#This Row],[Končna cena/enoto mere (EUR) z DDV]]*Sklop8[[#This Row],[Okvirna količina]]</f>
        <v>0</v>
      </c>
      <c r="U52" s="198"/>
    </row>
    <row r="53" spans="1:22">
      <c r="A53" s="258" t="s">
        <v>134</v>
      </c>
      <c r="B53" s="259"/>
      <c r="C53" s="260"/>
      <c r="D53" s="260"/>
      <c r="E53" s="261"/>
      <c r="F53" s="262"/>
      <c r="G53" s="263"/>
      <c r="H53" s="264">
        <f>SUBTOTAL(109,Sklop8[Preračunana masa/volumen/kos na enoto kg])</f>
        <v>5938.1100000000015</v>
      </c>
      <c r="I53" s="264">
        <f>SUBTOTAL(109,Sklop8[Živila iz shem kakovosti (kg)])</f>
        <v>0</v>
      </c>
      <c r="J53" s="262"/>
      <c r="K53" s="265"/>
      <c r="L53" s="265"/>
      <c r="M53" s="266"/>
      <c r="N53" s="267"/>
      <c r="O53" s="267"/>
      <c r="P53" s="267"/>
      <c r="Q53" s="268"/>
      <c r="R53" s="262"/>
      <c r="S53" s="268">
        <f>SUBTOTAL(109,Sklop8[Vrednost za okvirno količino (EUR) brez DDV])</f>
        <v>0</v>
      </c>
      <c r="T53" s="268">
        <f>SUBTOTAL(109,Sklop8[Vrednost za okvirno količino (EUR) z DDV])</f>
        <v>0</v>
      </c>
      <c r="U53" s="269">
        <f>SUBTOTAL(103,Sklop8[Shema kakovosti
(nacionalne, evropske)
])</f>
        <v>0</v>
      </c>
    </row>
    <row r="54" spans="1:22" s="348" customFormat="1">
      <c r="A54" s="336"/>
      <c r="B54" s="337"/>
      <c r="C54" s="338"/>
      <c r="D54" s="338"/>
      <c r="E54" s="339"/>
      <c r="F54" s="340"/>
      <c r="G54" s="341"/>
      <c r="H54" s="342"/>
      <c r="I54" s="342"/>
      <c r="J54" s="340"/>
      <c r="K54" s="343"/>
      <c r="L54" s="343"/>
      <c r="M54" s="344"/>
      <c r="N54" s="345"/>
      <c r="O54" s="345"/>
      <c r="P54" s="345"/>
      <c r="Q54" s="346"/>
      <c r="R54" s="340"/>
      <c r="S54" s="346"/>
      <c r="T54" s="346"/>
      <c r="U54" s="347"/>
    </row>
    <row r="55" spans="1:22">
      <c r="A55" s="48" t="s">
        <v>130</v>
      </c>
      <c r="B55" s="16"/>
      <c r="C55" s="28"/>
      <c r="D55" s="28"/>
      <c r="E55" s="101"/>
      <c r="Q55" s="48"/>
      <c r="R55" s="48"/>
      <c r="S55" s="48"/>
      <c r="T55" s="48"/>
    </row>
    <row r="56" spans="1:22" ht="12.75" customHeight="1">
      <c r="A56" s="11" t="s">
        <v>132</v>
      </c>
      <c r="B56" s="16"/>
      <c r="C56" s="28"/>
      <c r="D56" s="28"/>
      <c r="E56" s="101"/>
      <c r="V56" s="111"/>
    </row>
    <row r="57" spans="1:22" ht="12.75" customHeight="1">
      <c r="A57" s="96" t="s">
        <v>181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11"/>
    </row>
    <row r="58" spans="1:22">
      <c r="A58" s="675" t="s">
        <v>174</v>
      </c>
      <c r="B58" s="675"/>
      <c r="C58" s="675"/>
      <c r="D58" s="675"/>
      <c r="E58" s="675"/>
      <c r="F58" s="675"/>
      <c r="G58" s="675"/>
      <c r="H58" s="675"/>
      <c r="I58" s="675"/>
      <c r="J58" s="675"/>
      <c r="K58" s="675"/>
      <c r="L58" s="675"/>
      <c r="M58" s="111"/>
      <c r="N58" s="111"/>
      <c r="O58" s="111"/>
      <c r="P58" s="111"/>
      <c r="Q58" s="111"/>
      <c r="R58" s="111"/>
      <c r="S58" s="111"/>
      <c r="T58" s="111"/>
      <c r="U58" s="11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1"/>
      <c r="N59" s="111"/>
      <c r="O59" s="111"/>
      <c r="P59" s="111"/>
      <c r="Q59" s="111"/>
      <c r="R59" s="111"/>
      <c r="S59" s="111"/>
      <c r="T59" s="111"/>
      <c r="U59" s="111"/>
    </row>
    <row r="60" spans="1:22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</sheetData>
  <sheetProtection insertRows="0" deleteRows="0"/>
  <protectedRanges>
    <protectedRange sqref="U60:U1048576 J60:P1048576 J1:P15 J16 J53:P57 J17:K52 N16:P52 U1:U57" name="Obseg1"/>
    <protectedRange sqref="U58:U59 M58:P59" name="Obseg1_2"/>
    <protectedRange sqref="J59:L59" name="Obseg1_3_1_1_2"/>
    <protectedRange sqref="J58:L58" name="Obseg1_2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zoomScale="96" zoomScaleNormal="96" zoomScaleSheetLayoutView="100" workbookViewId="0">
      <selection activeCell="N15" sqref="N15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616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616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pred_rekapitulacija'!B22</f>
        <v>MLEVSKI IN OSTALI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2" t="s">
        <v>617</v>
      </c>
      <c r="C16" s="209" t="s">
        <v>892</v>
      </c>
      <c r="D16" s="209" t="s">
        <v>110</v>
      </c>
      <c r="E16" s="213" t="s">
        <v>197</v>
      </c>
      <c r="F16" s="213">
        <v>15</v>
      </c>
      <c r="G16" s="21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79">
        <f>IF(Sklop9[[#This Row],[ZAHTEVANA SHEMA KAKOVOSTI]]&lt;&gt;"",Sklop9[[#This Row],[Preračunana masa/volumen/kos na enoto kg]],"")</f>
        <v>15</v>
      </c>
      <c r="J16" s="88"/>
      <c r="K16" s="85"/>
      <c r="L16" s="85"/>
      <c r="M16" s="90"/>
      <c r="N16" s="86"/>
      <c r="O16" s="86"/>
      <c r="P16" s="91"/>
      <c r="Q16" s="86">
        <f>+Sklop9[[#This Row],[cena/enota brez DDV v EUR]]*Sklop9[[#This Row],[Stopnja DDV (%)]]</f>
        <v>0</v>
      </c>
      <c r="R16" s="86">
        <f>+Sklop9[[#This Row],[cena/enota brez DDV v EUR]]+Sklop9[[#This Row],[Davek (EUR)]]</f>
        <v>0</v>
      </c>
      <c r="S16" s="86">
        <f>+Sklop9[[#This Row],[cena/enota brez DDV v EUR]]*Sklop9[[#This Row],[Okvirna količina]]</f>
        <v>0</v>
      </c>
      <c r="T16" s="86">
        <f>+Sklop9[[#This Row],[Končna cena/enoto mere (EUR) z DDV]]*Sklop9[[#This Row],[Okvirna količina]]</f>
        <v>0</v>
      </c>
      <c r="U16" s="146"/>
    </row>
    <row r="17" spans="1:21" s="55" customFormat="1" ht="12">
      <c r="A17" s="78" t="s">
        <v>3</v>
      </c>
      <c r="B17" s="215" t="s">
        <v>616</v>
      </c>
      <c r="C17" s="209">
        <v>1000</v>
      </c>
      <c r="D17" s="209" t="s">
        <v>110</v>
      </c>
      <c r="E17" s="213"/>
      <c r="F17" s="176">
        <v>69</v>
      </c>
      <c r="G17" s="217" t="s">
        <v>0</v>
      </c>
      <c r="H17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69</v>
      </c>
      <c r="I17" s="176" t="str">
        <f>IF(Sklop9[[#This Row],[ZAHTEVANA SHEMA KAKOVOSTI]]&lt;&gt;"",Sklop9[[#This Row],[Preračunana masa/volumen/kos na enoto kg]],"")</f>
        <v/>
      </c>
      <c r="J17" s="177"/>
      <c r="K17" s="178"/>
      <c r="L17" s="178"/>
      <c r="M17" s="181"/>
      <c r="N17" s="179"/>
      <c r="O17" s="179"/>
      <c r="P17" s="180"/>
      <c r="Q17" s="179">
        <f>+Sklop9[[#This Row],[cena/enota brez DDV v EUR]]*Sklop9[[#This Row],[Stopnja DDV (%)]]</f>
        <v>0</v>
      </c>
      <c r="R17" s="179">
        <f>+Sklop9[[#This Row],[cena/enota brez DDV v EUR]]+Sklop9[[#This Row],[Davek (EUR)]]</f>
        <v>0</v>
      </c>
      <c r="S17" s="179">
        <f>+Sklop9[[#This Row],[cena/enota brez DDV v EUR]]*Sklop9[[#This Row],[Okvirna količina]]</f>
        <v>0</v>
      </c>
      <c r="T17" s="179">
        <f>+Sklop9[[#This Row],[Končna cena/enoto mere (EUR) z DDV]]*Sklop9[[#This Row],[Okvirna količina]]</f>
        <v>0</v>
      </c>
      <c r="U17" s="216"/>
    </row>
    <row r="18" spans="1:21" s="55" customFormat="1" ht="12">
      <c r="A18" s="78" t="s">
        <v>4</v>
      </c>
      <c r="B18" s="215" t="s">
        <v>615</v>
      </c>
      <c r="C18" s="209">
        <v>1000</v>
      </c>
      <c r="D18" s="209" t="s">
        <v>110</v>
      </c>
      <c r="E18" s="213"/>
      <c r="F18" s="176">
        <v>15</v>
      </c>
      <c r="G18" s="217" t="s">
        <v>0</v>
      </c>
      <c r="H18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8" s="176" t="str">
        <f>IF(Sklop9[[#This Row],[ZAHTEVANA SHEMA KAKOVOSTI]]&lt;&gt;"",Sklop9[[#This Row],[Preračunana masa/volumen/kos na enoto kg]],"")</f>
        <v/>
      </c>
      <c r="J18" s="177"/>
      <c r="K18" s="178"/>
      <c r="L18" s="178"/>
      <c r="M18" s="181"/>
      <c r="N18" s="179"/>
      <c r="O18" s="179"/>
      <c r="P18" s="180"/>
      <c r="Q18" s="179">
        <f>+Sklop9[[#This Row],[cena/enota brez DDV v EUR]]*Sklop9[[#This Row],[Stopnja DDV (%)]]</f>
        <v>0</v>
      </c>
      <c r="R18" s="179">
        <f>+Sklop9[[#This Row],[cena/enota brez DDV v EUR]]+Sklop9[[#This Row],[Davek (EUR)]]</f>
        <v>0</v>
      </c>
      <c r="S18" s="179">
        <f>+Sklop9[[#This Row],[cena/enota brez DDV v EUR]]*Sklop9[[#This Row],[Okvirna količina]]</f>
        <v>0</v>
      </c>
      <c r="T18" s="179">
        <f>+Sklop9[[#This Row],[Končna cena/enoto mere (EUR) z DDV]]*Sklop9[[#This Row],[Okvirna količina]]</f>
        <v>0</v>
      </c>
      <c r="U18" s="216"/>
    </row>
    <row r="19" spans="1:21" s="55" customFormat="1" ht="12">
      <c r="A19" s="78" t="s">
        <v>5</v>
      </c>
      <c r="B19" s="215" t="s">
        <v>614</v>
      </c>
      <c r="C19" s="209">
        <v>1000</v>
      </c>
      <c r="D19" s="270" t="s">
        <v>110</v>
      </c>
      <c r="E19" s="411"/>
      <c r="F19" s="284">
        <v>88</v>
      </c>
      <c r="G19" s="217" t="s">
        <v>0</v>
      </c>
      <c r="H1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</v>
      </c>
      <c r="I19" s="284" t="str">
        <f>IF(Sklop9[[#This Row],[ZAHTEVANA SHEMA KAKOVOSTI]]&lt;&gt;"",Sklop9[[#This Row],[Preračunana masa/volumen/kos na enoto kg]],"")</f>
        <v/>
      </c>
      <c r="J19" s="285"/>
      <c r="K19" s="178"/>
      <c r="L19" s="178"/>
      <c r="M19" s="181"/>
      <c r="N19" s="179"/>
      <c r="O19" s="179"/>
      <c r="P19" s="180"/>
      <c r="Q19" s="179">
        <f>+Sklop9[[#This Row],[cena/enota brez DDV v EUR]]*Sklop9[[#This Row],[Stopnja DDV (%)]]</f>
        <v>0</v>
      </c>
      <c r="R19" s="179">
        <f>+Sklop9[[#This Row],[cena/enota brez DDV v EUR]]+Sklop9[[#This Row],[Davek (EUR)]]</f>
        <v>0</v>
      </c>
      <c r="S19" s="179">
        <f>+Sklop9[[#This Row],[cena/enota brez DDV v EUR]]*Sklop9[[#This Row],[Okvirna količina]]</f>
        <v>0</v>
      </c>
      <c r="T19" s="179">
        <f>+Sklop9[[#This Row],[Končna cena/enoto mere (EUR) z DDV]]*Sklop9[[#This Row],[Okvirna količina]]</f>
        <v>0</v>
      </c>
      <c r="U19" s="216"/>
    </row>
    <row r="20" spans="1:21" s="55" customFormat="1" ht="12">
      <c r="A20" s="78" t="s">
        <v>6</v>
      </c>
      <c r="B20" s="215" t="s">
        <v>613</v>
      </c>
      <c r="C20" s="209">
        <v>2000</v>
      </c>
      <c r="D20" s="270" t="s">
        <v>110</v>
      </c>
      <c r="E20" s="411"/>
      <c r="F20" s="284">
        <v>50</v>
      </c>
      <c r="G20" s="217" t="s">
        <v>194</v>
      </c>
      <c r="H2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284" t="str">
        <f>IF(Sklop9[[#This Row],[ZAHTEVANA SHEMA KAKOVOSTI]]&lt;&gt;"",Sklop9[[#This Row],[Preračunana masa/volumen/kos na enoto kg]],"")</f>
        <v/>
      </c>
      <c r="J20" s="285"/>
      <c r="K20" s="178"/>
      <c r="L20" s="178"/>
      <c r="M20" s="181"/>
      <c r="N20" s="179"/>
      <c r="O20" s="179"/>
      <c r="P20" s="180"/>
      <c r="Q20" s="179">
        <f>+Sklop9[[#This Row],[cena/enota brez DDV v EUR]]*Sklop9[[#This Row],[Stopnja DDV (%)]]</f>
        <v>0</v>
      </c>
      <c r="R20" s="179">
        <f>+Sklop9[[#This Row],[cena/enota brez DDV v EUR]]+Sklop9[[#This Row],[Davek (EUR)]]</f>
        <v>0</v>
      </c>
      <c r="S20" s="179">
        <f>+Sklop9[[#This Row],[cena/enota brez DDV v EUR]]*Sklop9[[#This Row],[Okvirna količina]]</f>
        <v>0</v>
      </c>
      <c r="T20" s="179">
        <f>+Sklop9[[#This Row],[Končna cena/enoto mere (EUR) z DDV]]*Sklop9[[#This Row],[Okvirna količina]]</f>
        <v>0</v>
      </c>
      <c r="U20" s="216"/>
    </row>
    <row r="21" spans="1:21" s="55" customFormat="1" ht="12">
      <c r="A21" s="78" t="s">
        <v>7</v>
      </c>
      <c r="B21" s="215" t="s">
        <v>824</v>
      </c>
      <c r="C21" s="270">
        <v>1000</v>
      </c>
      <c r="D21" s="270" t="s">
        <v>110</v>
      </c>
      <c r="E21" s="411"/>
      <c r="F21" s="284">
        <v>24</v>
      </c>
      <c r="G21" s="316" t="s">
        <v>0</v>
      </c>
      <c r="H2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1" s="284" t="str">
        <f>IF(Sklop9[[#This Row],[ZAHTEVANA SHEMA KAKOVOSTI]]&lt;&gt;"",Sklop9[[#This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+Sklop9[[#This Row],[cena/enota brez DDV v EUR]]*Sklop9[[#This Row],[Stopnja DDV (%)]]</f>
        <v>0</v>
      </c>
      <c r="R21" s="288">
        <f>+Sklop9[[#This Row],[cena/enota brez DDV v EUR]]+Sklop9[[#This Row],[Davek (EUR)]]</f>
        <v>0</v>
      </c>
      <c r="S21" s="288">
        <f>+Sklop9[[#This Row],[cena/enota brez DDV v EUR]]*Sklop9[[#This Row],[Okvirna količina]]</f>
        <v>0</v>
      </c>
      <c r="T21" s="288">
        <f>+Sklop9[[#This Row],[Končna cena/enoto mere (EUR) z DDV]]*Sklop9[[#This Row],[Okvirna količina]]</f>
        <v>0</v>
      </c>
      <c r="U21" s="333"/>
    </row>
    <row r="22" spans="1:21" s="55" customFormat="1" ht="12">
      <c r="A22" s="78" t="s">
        <v>8</v>
      </c>
      <c r="B22" s="215" t="s">
        <v>612</v>
      </c>
      <c r="C22" s="209" t="s">
        <v>888</v>
      </c>
      <c r="D22" s="270" t="s">
        <v>110</v>
      </c>
      <c r="E22" s="411" t="s">
        <v>197</v>
      </c>
      <c r="F22" s="284">
        <v>42</v>
      </c>
      <c r="G22" s="316" t="s">
        <v>0</v>
      </c>
      <c r="H2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22" s="284">
        <f>IF(Sklop9[[#This Row],[ZAHTEVANA SHEMA KAKOVOSTI]]&lt;&gt;"",Sklop9[[#This Row],[Preračunana masa/volumen/kos na enoto kg]],"")</f>
        <v>42</v>
      </c>
      <c r="J22" s="285"/>
      <c r="K22" s="178"/>
      <c r="L22" s="178"/>
      <c r="M22" s="181"/>
      <c r="N22" s="179"/>
      <c r="O22" s="179"/>
      <c r="P22" s="180"/>
      <c r="Q22" s="179">
        <f>+Sklop9[[#This Row],[cena/enota brez DDV v EUR]]*Sklop9[[#This Row],[Stopnja DDV (%)]]</f>
        <v>0</v>
      </c>
      <c r="R22" s="179">
        <f>+Sklop9[[#This Row],[cena/enota brez DDV v EUR]]+Sklop9[[#This Row],[Davek (EUR)]]</f>
        <v>0</v>
      </c>
      <c r="S22" s="179">
        <f>+Sklop9[[#This Row],[cena/enota brez DDV v EUR]]*Sklop9[[#This Row],[Okvirna količina]]</f>
        <v>0</v>
      </c>
      <c r="T22" s="179">
        <f>+Sklop9[[#This Row],[Končna cena/enoto mere (EUR) z DDV]]*Sklop9[[#This Row],[Okvirna količina]]</f>
        <v>0</v>
      </c>
      <c r="U22" s="216"/>
    </row>
    <row r="23" spans="1:21" s="55" customFormat="1" ht="12">
      <c r="A23" s="78" t="s">
        <v>9</v>
      </c>
      <c r="B23" s="215" t="s">
        <v>263</v>
      </c>
      <c r="C23" s="209">
        <v>1000</v>
      </c>
      <c r="D23" s="270" t="s">
        <v>110</v>
      </c>
      <c r="E23" s="411"/>
      <c r="F23" s="284">
        <v>83</v>
      </c>
      <c r="G23" s="316" t="s">
        <v>0</v>
      </c>
      <c r="H2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83</v>
      </c>
      <c r="I23" s="284" t="str">
        <f>IF(Sklop9[[#This Row],[ZAHTEVANA SHEMA KAKOVOSTI]]&lt;&gt;"",Sklop9[[#This Row],[Preračunana masa/volumen/kos na enoto kg]],"")</f>
        <v/>
      </c>
      <c r="J23" s="285"/>
      <c r="K23" s="178"/>
      <c r="L23" s="178"/>
      <c r="M23" s="181"/>
      <c r="N23" s="179"/>
      <c r="O23" s="179"/>
      <c r="P23" s="180"/>
      <c r="Q23" s="179">
        <f>+Sklop9[[#This Row],[cena/enota brez DDV v EUR]]*Sklop9[[#This Row],[Stopnja DDV (%)]]</f>
        <v>0</v>
      </c>
      <c r="R23" s="179">
        <f>+Sklop9[[#This Row],[cena/enota brez DDV v EUR]]+Sklop9[[#This Row],[Davek (EUR)]]</f>
        <v>0</v>
      </c>
      <c r="S23" s="179">
        <f>+Sklop9[[#This Row],[cena/enota brez DDV v EUR]]*Sklop9[[#This Row],[Okvirna količina]]</f>
        <v>0</v>
      </c>
      <c r="T23" s="179">
        <f>+Sklop9[[#This Row],[Končna cena/enoto mere (EUR) z DDV]]*Sklop9[[#This Row],[Okvirna količina]]</f>
        <v>0</v>
      </c>
      <c r="U23" s="216"/>
    </row>
    <row r="24" spans="1:21" s="55" customFormat="1" ht="12">
      <c r="A24" s="78" t="s">
        <v>10</v>
      </c>
      <c r="B24" s="215" t="s">
        <v>264</v>
      </c>
      <c r="C24" s="209">
        <v>1000</v>
      </c>
      <c r="D24" s="270" t="s">
        <v>110</v>
      </c>
      <c r="E24" s="411"/>
      <c r="F24" s="284">
        <v>67</v>
      </c>
      <c r="G24" s="316" t="s">
        <v>0</v>
      </c>
      <c r="H2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67</v>
      </c>
      <c r="I24" s="284" t="str">
        <f>IF(Sklop9[[#This Row],[ZAHTEVANA SHEMA KAKOVOSTI]]&lt;&gt;"",Sklop9[[#This Row],[Preračunana masa/volumen/kos na enoto kg]],"")</f>
        <v/>
      </c>
      <c r="J24" s="285"/>
      <c r="K24" s="178"/>
      <c r="L24" s="178"/>
      <c r="M24" s="181"/>
      <c r="N24" s="179"/>
      <c r="O24" s="179"/>
      <c r="P24" s="180"/>
      <c r="Q24" s="179">
        <f>+Sklop9[[#This Row],[cena/enota brez DDV v EUR]]*Sklop9[[#This Row],[Stopnja DDV (%)]]</f>
        <v>0</v>
      </c>
      <c r="R24" s="179">
        <f>+Sklop9[[#This Row],[cena/enota brez DDV v EUR]]+Sklop9[[#This Row],[Davek (EUR)]]</f>
        <v>0</v>
      </c>
      <c r="S24" s="179">
        <f>+Sklop9[[#This Row],[cena/enota brez DDV v EUR]]*Sklop9[[#This Row],[Okvirna količina]]</f>
        <v>0</v>
      </c>
      <c r="T24" s="179">
        <f>+Sklop9[[#This Row],[Končna cena/enoto mere (EUR) z DDV]]*Sklop9[[#This Row],[Okvirna količina]]</f>
        <v>0</v>
      </c>
      <c r="U24" s="216"/>
    </row>
    <row r="25" spans="1:21" s="55" customFormat="1" ht="12">
      <c r="A25" s="78" t="s">
        <v>11</v>
      </c>
      <c r="B25" s="407" t="s">
        <v>737</v>
      </c>
      <c r="C25" s="270">
        <v>1000</v>
      </c>
      <c r="D25" s="270" t="s">
        <v>110</v>
      </c>
      <c r="E25" s="411"/>
      <c r="F25" s="284">
        <v>18</v>
      </c>
      <c r="G25" s="316" t="s">
        <v>0</v>
      </c>
      <c r="H25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5" s="284" t="str">
        <f>IF(Sklop9[[#This Row],[ZAHTEVANA SHEMA KAKOVOSTI]]&lt;&gt;"",Sklop9[[#This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+Sklop9[[#This Row],[cena/enota brez DDV v EUR]]*Sklop9[[#This Row],[Stopnja DDV (%)]]</f>
        <v>0</v>
      </c>
      <c r="R25" s="288">
        <f>+Sklop9[[#This Row],[cena/enota brez DDV v EUR]]+Sklop9[[#This Row],[Davek (EUR)]]</f>
        <v>0</v>
      </c>
      <c r="S25" s="288">
        <f>+Sklop9[[#This Row],[cena/enota brez DDV v EUR]]*Sklop9[[#This Row],[Okvirna količina]]</f>
        <v>0</v>
      </c>
      <c r="T25" s="288">
        <f>+Sklop9[[#This Row],[Končna cena/enoto mere (EUR) z DDV]]*Sklop9[[#This Row],[Okvirna količina]]</f>
        <v>0</v>
      </c>
      <c r="U25" s="333"/>
    </row>
    <row r="26" spans="1:21" s="55" customFormat="1" ht="12">
      <c r="A26" s="78" t="s">
        <v>12</v>
      </c>
      <c r="B26" s="215" t="s">
        <v>265</v>
      </c>
      <c r="C26" s="209">
        <v>1000</v>
      </c>
      <c r="D26" s="270" t="s">
        <v>110</v>
      </c>
      <c r="E26" s="411"/>
      <c r="F26" s="284">
        <v>95</v>
      </c>
      <c r="G26" s="316" t="s">
        <v>0</v>
      </c>
      <c r="H26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95</v>
      </c>
      <c r="I26" s="284" t="str">
        <f>IF(Sklop9[[#This Row],[ZAHTEVANA SHEMA KAKOVOSTI]]&lt;&gt;"",Sklop9[[#This Row],[Preračunana masa/volumen/kos na enoto kg]],"")</f>
        <v/>
      </c>
      <c r="J26" s="285"/>
      <c r="K26" s="178"/>
      <c r="L26" s="178"/>
      <c r="M26" s="181"/>
      <c r="N26" s="179"/>
      <c r="O26" s="179"/>
      <c r="P26" s="180"/>
      <c r="Q26" s="179">
        <f>+Sklop9[[#This Row],[cena/enota brez DDV v EUR]]*Sklop9[[#This Row],[Stopnja DDV (%)]]</f>
        <v>0</v>
      </c>
      <c r="R26" s="179">
        <f>+Sklop9[[#This Row],[cena/enota brez DDV v EUR]]+Sklop9[[#This Row],[Davek (EUR)]]</f>
        <v>0</v>
      </c>
      <c r="S26" s="179">
        <f>+Sklop9[[#This Row],[cena/enota brez DDV v EUR]]*Sklop9[[#This Row],[Okvirna količina]]</f>
        <v>0</v>
      </c>
      <c r="T26" s="179">
        <f>+Sklop9[[#This Row],[Končna cena/enoto mere (EUR) z DDV]]*Sklop9[[#This Row],[Okvirna količina]]</f>
        <v>0</v>
      </c>
      <c r="U26" s="216"/>
    </row>
    <row r="27" spans="1:21" s="55" customFormat="1" ht="12">
      <c r="A27" s="78" t="s">
        <v>13</v>
      </c>
      <c r="B27" s="215" t="s">
        <v>825</v>
      </c>
      <c r="C27" s="270">
        <v>1000</v>
      </c>
      <c r="D27" s="270" t="s">
        <v>110</v>
      </c>
      <c r="E27" s="411"/>
      <c r="F27" s="284">
        <v>201</v>
      </c>
      <c r="G27" s="316" t="s">
        <v>0</v>
      </c>
      <c r="H27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201</v>
      </c>
      <c r="I27" s="284" t="str">
        <f>IF(Sklop9[[#This Row],[ZAHTEVANA SHEMA KAKOVOSTI]]&lt;&gt;"",Sklop9[[#This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+Sklop9[[#This Row],[cena/enota brez DDV v EUR]]*Sklop9[[#This Row],[Stopnja DDV (%)]]</f>
        <v>0</v>
      </c>
      <c r="R27" s="288">
        <f>+Sklop9[[#This Row],[cena/enota brez DDV v EUR]]+Sklop9[[#This Row],[Davek (EUR)]]</f>
        <v>0</v>
      </c>
      <c r="S27" s="288">
        <f>+Sklop9[[#This Row],[cena/enota brez DDV v EUR]]*Sklop9[[#This Row],[Okvirna količina]]</f>
        <v>0</v>
      </c>
      <c r="T27" s="288">
        <f>+Sklop9[[#This Row],[Končna cena/enoto mere (EUR) z DDV]]*Sklop9[[#This Row],[Okvirna količina]]</f>
        <v>0</v>
      </c>
      <c r="U27" s="333"/>
    </row>
    <row r="28" spans="1:21" s="55" customFormat="1" ht="12">
      <c r="A28" s="78" t="s">
        <v>14</v>
      </c>
      <c r="B28" s="215" t="s">
        <v>266</v>
      </c>
      <c r="C28" s="209">
        <v>1000</v>
      </c>
      <c r="D28" s="270" t="s">
        <v>110</v>
      </c>
      <c r="E28" s="411"/>
      <c r="F28" s="284">
        <v>73</v>
      </c>
      <c r="G28" s="316" t="s">
        <v>0</v>
      </c>
      <c r="H28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</v>
      </c>
      <c r="I28" s="284" t="str">
        <f>IF(Sklop9[[#This Row],[ZAHTEVANA SHEMA KAKOVOSTI]]&lt;&gt;"",Sklop9[[#This Row],[Preračunana masa/volumen/kos na enoto kg]],"")</f>
        <v/>
      </c>
      <c r="J28" s="285"/>
      <c r="K28" s="178"/>
      <c r="L28" s="178"/>
      <c r="M28" s="181"/>
      <c r="N28" s="179"/>
      <c r="O28" s="179"/>
      <c r="P28" s="180"/>
      <c r="Q28" s="179">
        <f>+Sklop9[[#This Row],[cena/enota brez DDV v EUR]]*Sklop9[[#This Row],[Stopnja DDV (%)]]</f>
        <v>0</v>
      </c>
      <c r="R28" s="179">
        <f>+Sklop9[[#This Row],[cena/enota brez DDV v EUR]]+Sklop9[[#This Row],[Davek (EUR)]]</f>
        <v>0</v>
      </c>
      <c r="S28" s="179">
        <f>+Sklop9[[#This Row],[cena/enota brez DDV v EUR]]*Sklop9[[#This Row],[Okvirna količina]]</f>
        <v>0</v>
      </c>
      <c r="T28" s="179">
        <f>+Sklop9[[#This Row],[Končna cena/enoto mere (EUR) z DDV]]*Sklop9[[#This Row],[Okvirna količina]]</f>
        <v>0</v>
      </c>
      <c r="U28" s="216"/>
    </row>
    <row r="29" spans="1:21" s="55" customFormat="1" ht="12">
      <c r="A29" s="78" t="s">
        <v>15</v>
      </c>
      <c r="B29" s="215" t="s">
        <v>267</v>
      </c>
      <c r="C29" s="209">
        <v>1000</v>
      </c>
      <c r="D29" s="270" t="s">
        <v>110</v>
      </c>
      <c r="E29" s="411"/>
      <c r="F29" s="284">
        <v>109</v>
      </c>
      <c r="G29" s="316" t="s">
        <v>0</v>
      </c>
      <c r="H29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109</v>
      </c>
      <c r="I29" s="284" t="str">
        <f>IF(Sklop9[[#This Row],[ZAHTEVANA SHEMA KAKOVOSTI]]&lt;&gt;"",Sklop9[[#This Row],[Preračunana masa/volumen/kos na enoto kg]],"")</f>
        <v/>
      </c>
      <c r="J29" s="285"/>
      <c r="K29" s="178"/>
      <c r="L29" s="178"/>
      <c r="M29" s="181"/>
      <c r="N29" s="179"/>
      <c r="O29" s="179"/>
      <c r="P29" s="180"/>
      <c r="Q29" s="179">
        <f>+Sklop9[[#This Row],[cena/enota brez DDV v EUR]]*Sklop9[[#This Row],[Stopnja DDV (%)]]</f>
        <v>0</v>
      </c>
      <c r="R29" s="179">
        <f>+Sklop9[[#This Row],[cena/enota brez DDV v EUR]]+Sklop9[[#This Row],[Davek (EUR)]]</f>
        <v>0</v>
      </c>
      <c r="S29" s="179">
        <f>+Sklop9[[#This Row],[cena/enota brez DDV v EUR]]*Sklop9[[#This Row],[Okvirna količina]]</f>
        <v>0</v>
      </c>
      <c r="T29" s="179">
        <f>+Sklop9[[#This Row],[Končna cena/enoto mere (EUR) z DDV]]*Sklop9[[#This Row],[Okvirna količina]]</f>
        <v>0</v>
      </c>
      <c r="U29" s="216"/>
    </row>
    <row r="30" spans="1:21" s="55" customFormat="1" ht="12">
      <c r="A30" s="78" t="s">
        <v>16</v>
      </c>
      <c r="B30" s="215" t="s">
        <v>268</v>
      </c>
      <c r="C30" s="209">
        <v>1000</v>
      </c>
      <c r="D30" s="270" t="s">
        <v>110</v>
      </c>
      <c r="E30" s="411"/>
      <c r="F30" s="284">
        <v>1</v>
      </c>
      <c r="G30" s="316" t="s">
        <v>0</v>
      </c>
      <c r="H30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0" s="284" t="str">
        <f>IF(Sklop9[[#This Row],[ZAHTEVANA SHEMA KAKOVOSTI]]&lt;&gt;"",Sklop9[[#This Row],[Preračunana masa/volumen/kos na enoto kg]],"")</f>
        <v/>
      </c>
      <c r="J30" s="285"/>
      <c r="K30" s="178"/>
      <c r="L30" s="178"/>
      <c r="M30" s="181"/>
      <c r="N30" s="179"/>
      <c r="O30" s="179"/>
      <c r="P30" s="180"/>
      <c r="Q30" s="179">
        <f>+Sklop9[[#This Row],[cena/enota brez DDV v EUR]]*Sklop9[[#This Row],[Stopnja DDV (%)]]</f>
        <v>0</v>
      </c>
      <c r="R30" s="179">
        <f>+Sklop9[[#This Row],[cena/enota brez DDV v EUR]]+Sklop9[[#This Row],[Davek (EUR)]]</f>
        <v>0</v>
      </c>
      <c r="S30" s="179">
        <f>+Sklop9[[#This Row],[cena/enota brez DDV v EUR]]*Sklop9[[#This Row],[Okvirna količina]]</f>
        <v>0</v>
      </c>
      <c r="T30" s="179">
        <f>+Sklop9[[#This Row],[Končna cena/enoto mere (EUR) z DDV]]*Sklop9[[#This Row],[Okvirna količina]]</f>
        <v>0</v>
      </c>
      <c r="U30" s="216"/>
    </row>
    <row r="31" spans="1:21" s="55" customFormat="1" ht="12">
      <c r="A31" s="78" t="s">
        <v>17</v>
      </c>
      <c r="B31" s="215" t="s">
        <v>269</v>
      </c>
      <c r="C31" s="209">
        <v>1000</v>
      </c>
      <c r="D31" s="270" t="s">
        <v>110</v>
      </c>
      <c r="E31" s="411"/>
      <c r="F31" s="284">
        <v>1</v>
      </c>
      <c r="G31" s="316" t="s">
        <v>0</v>
      </c>
      <c r="H31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1" s="284" t="str">
        <f>IF(Sklop9[[#This Row],[ZAHTEVANA SHEMA KAKOVOSTI]]&lt;&gt;"",Sklop9[[#This Row],[Preračunana masa/volumen/kos na enoto kg]],"")</f>
        <v/>
      </c>
      <c r="J31" s="285"/>
      <c r="K31" s="178"/>
      <c r="L31" s="178"/>
      <c r="M31" s="181"/>
      <c r="N31" s="179"/>
      <c r="O31" s="179"/>
      <c r="P31" s="180"/>
      <c r="Q31" s="179">
        <f>+Sklop9[[#This Row],[cena/enota brez DDV v EUR]]*Sklop9[[#This Row],[Stopnja DDV (%)]]</f>
        <v>0</v>
      </c>
      <c r="R31" s="179">
        <f>+Sklop9[[#This Row],[cena/enota brez DDV v EUR]]+Sklop9[[#This Row],[Davek (EUR)]]</f>
        <v>0</v>
      </c>
      <c r="S31" s="179">
        <f>+Sklop9[[#This Row],[cena/enota brez DDV v EUR]]*Sklop9[[#This Row],[Okvirna količina]]</f>
        <v>0</v>
      </c>
      <c r="T31" s="179">
        <f>+Sklop9[[#This Row],[Končna cena/enoto mere (EUR) z DDV]]*Sklop9[[#This Row],[Okvirna količina]]</f>
        <v>0</v>
      </c>
      <c r="U31" s="216"/>
    </row>
    <row r="32" spans="1:21" s="55" customFormat="1" ht="12">
      <c r="A32" s="78" t="s">
        <v>18</v>
      </c>
      <c r="B32" s="215" t="s">
        <v>611</v>
      </c>
      <c r="C32" s="209" t="s">
        <v>892</v>
      </c>
      <c r="D32" s="270" t="s">
        <v>110</v>
      </c>
      <c r="E32" s="411"/>
      <c r="F32" s="284">
        <v>6</v>
      </c>
      <c r="G32" s="316" t="s">
        <v>194</v>
      </c>
      <c r="H32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2" s="284" t="str">
        <f>IF(Sklop9[[#This Row],[ZAHTEVANA SHEMA KAKOVOSTI]]&lt;&gt;"",Sklop9[[#This Row],[Preračunana masa/volumen/kos na enoto kg]],"")</f>
        <v/>
      </c>
      <c r="J32" s="285"/>
      <c r="K32" s="178"/>
      <c r="L32" s="178"/>
      <c r="M32" s="181"/>
      <c r="N32" s="179"/>
      <c r="O32" s="179"/>
      <c r="P32" s="180"/>
      <c r="Q32" s="179">
        <f>+Sklop9[[#This Row],[cena/enota brez DDV v EUR]]*Sklop9[[#This Row],[Stopnja DDV (%)]]</f>
        <v>0</v>
      </c>
      <c r="R32" s="179">
        <f>+Sklop9[[#This Row],[cena/enota brez DDV v EUR]]+Sklop9[[#This Row],[Davek (EUR)]]</f>
        <v>0</v>
      </c>
      <c r="S32" s="179">
        <f>+Sklop9[[#This Row],[cena/enota brez DDV v EUR]]*Sklop9[[#This Row],[Okvirna količina]]</f>
        <v>0</v>
      </c>
      <c r="T32" s="179">
        <f>+Sklop9[[#This Row],[Končna cena/enoto mere (EUR) z DDV]]*Sklop9[[#This Row],[Okvirna količina]]</f>
        <v>0</v>
      </c>
      <c r="U32" s="216"/>
    </row>
    <row r="33" spans="1:21" s="55" customFormat="1" ht="12">
      <c r="A33" s="78" t="s">
        <v>19</v>
      </c>
      <c r="B33" s="407" t="s">
        <v>723</v>
      </c>
      <c r="C33" s="270" t="s">
        <v>893</v>
      </c>
      <c r="D33" s="270" t="s">
        <v>110</v>
      </c>
      <c r="E33" s="411" t="s">
        <v>197</v>
      </c>
      <c r="F33" s="284">
        <v>12</v>
      </c>
      <c r="G33" s="316" t="s">
        <v>194</v>
      </c>
      <c r="H33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3" s="284">
        <f>IF(Sklop9[[#This Row],[ZAHTEVANA SHEMA KAKOVOSTI]]&lt;&gt;"",Sklop9[[#This Row],[Preračunana masa/volumen/kos na enoto kg]],"")</f>
        <v>12</v>
      </c>
      <c r="J33" s="285"/>
      <c r="K33" s="317"/>
      <c r="L33" s="317"/>
      <c r="M33" s="318"/>
      <c r="N33" s="288"/>
      <c r="O33" s="288"/>
      <c r="P33" s="287"/>
      <c r="Q33" s="288">
        <f>+Sklop9[[#This Row],[cena/enota brez DDV v EUR]]*Sklop9[[#This Row],[Stopnja DDV (%)]]</f>
        <v>0</v>
      </c>
      <c r="R33" s="288">
        <f>+Sklop9[[#This Row],[cena/enota brez DDV v EUR]]+Sklop9[[#This Row],[Davek (EUR)]]</f>
        <v>0</v>
      </c>
      <c r="S33" s="288">
        <f>+Sklop9[[#This Row],[cena/enota brez DDV v EUR]]*Sklop9[[#This Row],[Okvirna količina]]</f>
        <v>0</v>
      </c>
      <c r="T33" s="288">
        <f>+Sklop9[[#This Row],[Končna cena/enoto mere (EUR) z DDV]]*Sklop9[[#This Row],[Okvirna količina]]</f>
        <v>0</v>
      </c>
      <c r="U33" s="333"/>
    </row>
    <row r="34" spans="1:21" s="55" customFormat="1" ht="12">
      <c r="A34" s="78" t="s">
        <v>20</v>
      </c>
      <c r="B34" s="215" t="s">
        <v>610</v>
      </c>
      <c r="C34" s="209">
        <v>1000</v>
      </c>
      <c r="D34" s="270" t="s">
        <v>110</v>
      </c>
      <c r="E34" s="411"/>
      <c r="F34" s="284">
        <v>60</v>
      </c>
      <c r="G34" s="316" t="s">
        <v>0</v>
      </c>
      <c r="H34" s="2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284" t="str">
        <f>IF(Sklop9[[#This Row],[ZAHTEVANA SHEMA KAKOVOSTI]]&lt;&gt;"",Sklop9[[#This Row],[Preračunana masa/volumen/kos na enoto kg]],"")</f>
        <v/>
      </c>
      <c r="J34" s="285"/>
      <c r="K34" s="178"/>
      <c r="L34" s="178"/>
      <c r="M34" s="181"/>
      <c r="N34" s="179"/>
      <c r="O34" s="179"/>
      <c r="P34" s="180"/>
      <c r="Q34" s="179">
        <f>+Sklop9[[#This Row],[cena/enota brez DDV v EUR]]*Sklop9[[#This Row],[Stopnja DDV (%)]]</f>
        <v>0</v>
      </c>
      <c r="R34" s="179">
        <f>+Sklop9[[#This Row],[cena/enota brez DDV v EUR]]+Sklop9[[#This Row],[Davek (EUR)]]</f>
        <v>0</v>
      </c>
      <c r="S34" s="179">
        <f>+Sklop9[[#This Row],[cena/enota brez DDV v EUR]]*Sklop9[[#This Row],[Okvirna količina]]</f>
        <v>0</v>
      </c>
      <c r="T34" s="179">
        <f>+Sklop9[[#This Row],[Končna cena/enoto mere (EUR) z DDV]]*Sklop9[[#This Row],[Okvirna količina]]</f>
        <v>0</v>
      </c>
      <c r="U34" s="216"/>
    </row>
    <row r="35" spans="1:21" s="55" customFormat="1" ht="12">
      <c r="A35" s="78" t="s">
        <v>21</v>
      </c>
      <c r="B35" s="215" t="s">
        <v>270</v>
      </c>
      <c r="C35" s="209">
        <v>1000</v>
      </c>
      <c r="D35" s="209" t="s">
        <v>110</v>
      </c>
      <c r="E35" s="645"/>
      <c r="F35" s="284">
        <v>50</v>
      </c>
      <c r="G35" s="316" t="s">
        <v>0</v>
      </c>
      <c r="H35" s="2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176" t="str">
        <f>IF(Sklop9[[#This Row],[ZAHTEVANA SHEMA KAKOVOSTI]]&lt;&gt;"",Sklop9[[#This Row],[Preračunana masa/volumen/kos na enoto kg]],"")</f>
        <v/>
      </c>
      <c r="J35" s="177"/>
      <c r="K35" s="178"/>
      <c r="L35" s="178"/>
      <c r="M35" s="181"/>
      <c r="N35" s="179"/>
      <c r="O35" s="179"/>
      <c r="P35" s="180"/>
      <c r="Q35" s="179">
        <f>+Sklop9[[#This Row],[cena/enota brez DDV v EUR]]*Sklop9[[#This Row],[Stopnja DDV (%)]]</f>
        <v>0</v>
      </c>
      <c r="R35" s="179">
        <f>+Sklop9[[#This Row],[cena/enota brez DDV v EUR]]+Sklop9[[#This Row],[Davek (EUR)]]</f>
        <v>0</v>
      </c>
      <c r="S35" s="179">
        <f>+Sklop9[[#This Row],[cena/enota brez DDV v EUR]]*Sklop9[[#This Row],[Okvirna količina]]</f>
        <v>0</v>
      </c>
      <c r="T35" s="179">
        <f>+Sklop9[[#This Row],[Končna cena/enoto mere (EUR) z DDV]]*Sklop9[[#This Row],[Okvirna količina]]</f>
        <v>0</v>
      </c>
      <c r="U35" s="216"/>
    </row>
    <row r="36" spans="1:21" s="55" customFormat="1" ht="12">
      <c r="A36" s="78" t="s">
        <v>22</v>
      </c>
      <c r="B36" s="407" t="s">
        <v>894</v>
      </c>
      <c r="C36" s="270">
        <v>500</v>
      </c>
      <c r="D36" s="209" t="s">
        <v>110</v>
      </c>
      <c r="E36" s="147"/>
      <c r="F36" s="654">
        <v>20</v>
      </c>
      <c r="G36" s="316" t="s">
        <v>0</v>
      </c>
      <c r="H3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6" s="284" t="str">
        <f>IF(Sklop9[[#This Row],[ZAHTEVANA SHEMA KAKOVOSTI]]&lt;&gt;"",Sklop9[[#This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+Sklop9[[#This Row],[cena/enota brez DDV v EUR]]*Sklop9[[#This Row],[Stopnja DDV (%)]]</f>
        <v>0</v>
      </c>
      <c r="R36" s="288">
        <f>+Sklop9[[#This Row],[cena/enota brez DDV v EUR]]+Sklop9[[#This Row],[Davek (EUR)]]</f>
        <v>0</v>
      </c>
      <c r="S36" s="288">
        <f>+Sklop9[[#This Row],[cena/enota brez DDV v EUR]]*Sklop9[[#This Row],[Okvirna količina]]</f>
        <v>0</v>
      </c>
      <c r="T36" s="288">
        <f>+Sklop9[[#This Row],[Končna cena/enoto mere (EUR) z DDV]]*Sklop9[[#This Row],[Okvirna količina]]</f>
        <v>0</v>
      </c>
      <c r="U36" s="333"/>
    </row>
    <row r="37" spans="1:21" s="55" customFormat="1" ht="12">
      <c r="A37" s="78" t="s">
        <v>23</v>
      </c>
      <c r="B37" s="407" t="s">
        <v>895</v>
      </c>
      <c r="C37" s="270">
        <v>500</v>
      </c>
      <c r="D37" s="209" t="s">
        <v>110</v>
      </c>
      <c r="E37" s="147"/>
      <c r="F37" s="654">
        <v>20</v>
      </c>
      <c r="G37" s="316" t="s">
        <v>0</v>
      </c>
      <c r="H3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7" s="284" t="str">
        <f>IF(Sklop9[[#This Row],[ZAHTEVANA SHEMA KAKOVOSTI]]&lt;&gt;"",Sklop9[[#This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+Sklop9[[#This Row],[cena/enota brez DDV v EUR]]*Sklop9[[#This Row],[Stopnja DDV (%)]]</f>
        <v>0</v>
      </c>
      <c r="R37" s="288">
        <f>+Sklop9[[#This Row],[cena/enota brez DDV v EUR]]+Sklop9[[#This Row],[Davek (EUR)]]</f>
        <v>0</v>
      </c>
      <c r="S37" s="288">
        <f>+Sklop9[[#This Row],[cena/enota brez DDV v EUR]]*Sklop9[[#This Row],[Okvirna količina]]</f>
        <v>0</v>
      </c>
      <c r="T37" s="288">
        <f>+Sklop9[[#This Row],[Končna cena/enoto mere (EUR) z DDV]]*Sklop9[[#This Row],[Okvirna količina]]</f>
        <v>0</v>
      </c>
      <c r="U37" s="333"/>
    </row>
    <row r="38" spans="1:21" ht="27" customHeight="1">
      <c r="A38" s="258" t="s">
        <v>134</v>
      </c>
      <c r="B38" s="259"/>
      <c r="C38" s="260"/>
      <c r="D38" s="260"/>
      <c r="E38" s="261"/>
      <c r="F38" s="262"/>
      <c r="G38" s="263"/>
      <c r="H38" s="264">
        <f>SUBTOTAL(109,Sklop9[Preračunana masa/volumen/kos na enoto kg])</f>
        <v>1149</v>
      </c>
      <c r="I38" s="264">
        <f>SUBTOTAL(109,Sklop9[Živila iz shem kakovosti (kg)])</f>
        <v>69</v>
      </c>
      <c r="J38" s="262"/>
      <c r="K38" s="265"/>
      <c r="L38" s="265"/>
      <c r="M38" s="266"/>
      <c r="N38" s="267"/>
      <c r="O38" s="267"/>
      <c r="P38" s="267"/>
      <c r="Q38" s="268"/>
      <c r="R38" s="262"/>
      <c r="S38" s="268">
        <f>SUBTOTAL(109,Sklop9[Vrednost za okvirno količino (EUR) brez DDV])</f>
        <v>0</v>
      </c>
      <c r="T38" s="268">
        <f>SUBTOTAL(109,Sklop9[Vrednost za okvirno količino (EUR) z DDV])</f>
        <v>0</v>
      </c>
      <c r="U38" s="269" t="s">
        <v>195</v>
      </c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A40" s="48" t="s">
        <v>130</v>
      </c>
      <c r="B40" s="16"/>
      <c r="C40" s="28"/>
      <c r="D40" s="28"/>
      <c r="E40" s="101"/>
      <c r="Q40" s="48"/>
      <c r="R40" s="48"/>
      <c r="S40" s="48"/>
      <c r="T40" s="48"/>
    </row>
    <row r="41" spans="1:21">
      <c r="A41" s="11" t="s">
        <v>132</v>
      </c>
      <c r="B41" s="16"/>
      <c r="C41" s="28"/>
      <c r="D41" s="28"/>
      <c r="E41" s="101"/>
    </row>
    <row r="42" spans="1:21">
      <c r="A42" s="96" t="s">
        <v>181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 ht="12.75" customHeight="1">
      <c r="A43" s="675" t="s">
        <v>174</v>
      </c>
      <c r="B43" s="675"/>
      <c r="C43" s="675"/>
      <c r="D43" s="675"/>
      <c r="E43" s="675"/>
      <c r="F43" s="675"/>
      <c r="G43" s="675"/>
      <c r="H43" s="675"/>
      <c r="I43" s="675"/>
      <c r="J43" s="675"/>
      <c r="K43" s="675"/>
      <c r="L43" s="675"/>
      <c r="M43" s="54"/>
      <c r="N43" s="29"/>
      <c r="O43" s="29"/>
      <c r="P43" s="29"/>
      <c r="Q43" s="29"/>
      <c r="R43" s="29"/>
    </row>
    <row r="44" spans="1:21" ht="12.75" customHeight="1">
      <c r="A44" s="664" t="s">
        <v>190</v>
      </c>
      <c r="B44" s="664"/>
      <c r="C44" s="664"/>
      <c r="D44" s="664"/>
      <c r="E44" s="664"/>
      <c r="F44" s="664"/>
      <c r="G44" s="664"/>
      <c r="H44" s="664"/>
      <c r="I44" s="664"/>
      <c r="J44" s="664"/>
      <c r="K44" s="664"/>
      <c r="L44" s="664"/>
      <c r="N44" s="29"/>
      <c r="O44" s="29"/>
      <c r="P44" s="29"/>
      <c r="Q44" s="29"/>
      <c r="R44" s="29"/>
    </row>
    <row r="45" spans="1:21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M43:P45 J1:P42 U1:U1048576" name="Obseg1"/>
    <protectedRange sqref="J43:L43" name="Obseg1_2_1"/>
    <protectedRange sqref="J44:L45" name="Obseg1_3_1_1_2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9"/>
  <sheetViews>
    <sheetView topLeftCell="A17"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pred_rekapitulacija'!B23</f>
        <v>TESTENINE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175" t="s">
        <v>618</v>
      </c>
      <c r="C16" s="76">
        <v>2</v>
      </c>
      <c r="D16" s="104" t="s">
        <v>0</v>
      </c>
      <c r="E16" s="100"/>
      <c r="F16" s="141">
        <v>3</v>
      </c>
      <c r="G16" s="104" t="s">
        <v>194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6" s="79" t="str">
        <f>IF(Sklop10[[#This Row],[ZAHTEVANA SHEMA KAKOVOSTI]]&lt;&gt;"",Sklop10[[#This Row],[Preračunana masa/volumen/kos na enoto kg]],"")</f>
        <v/>
      </c>
      <c r="J16" s="88"/>
      <c r="K16" s="131"/>
      <c r="L16" s="131"/>
      <c r="M16" s="131"/>
      <c r="N16" s="133"/>
      <c r="O16" s="132"/>
      <c r="P16" s="91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32"/>
    </row>
    <row r="17" spans="1:22" s="55" customFormat="1" ht="24">
      <c r="A17" s="78" t="s">
        <v>3</v>
      </c>
      <c r="B17" s="175" t="s">
        <v>619</v>
      </c>
      <c r="C17" s="76">
        <v>3</v>
      </c>
      <c r="D17" s="104" t="s">
        <v>0</v>
      </c>
      <c r="E17" s="100"/>
      <c r="F17" s="141">
        <v>10</v>
      </c>
      <c r="G17" s="104" t="s">
        <v>194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79" t="str">
        <f>IF(Sklop10[[#This Row],[ZAHTEVANA SHEMA KAKOVOSTI]]&lt;&gt;"",Sklop10[[#This Row],[Preračunana masa/volumen/kos na enoto kg]],"")</f>
        <v/>
      </c>
      <c r="J17" s="88"/>
      <c r="K17" s="131"/>
      <c r="L17" s="131"/>
      <c r="M17" s="131"/>
      <c r="N17" s="133"/>
      <c r="O17" s="132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2"/>
    </row>
    <row r="18" spans="1:22" s="55" customFormat="1" ht="24">
      <c r="A18" s="78" t="s">
        <v>4</v>
      </c>
      <c r="B18" s="175" t="s">
        <v>627</v>
      </c>
      <c r="C18" s="76">
        <v>2</v>
      </c>
      <c r="D18" s="104" t="s">
        <v>0</v>
      </c>
      <c r="E18" s="100"/>
      <c r="F18" s="595">
        <v>73</v>
      </c>
      <c r="G18" s="104" t="s">
        <v>194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146</v>
      </c>
      <c r="I18" s="113" t="str">
        <f>IF(Sklop10[[#This Row],[ZAHTEVANA SHEMA KAKOVOSTI]]&lt;&gt;"",Sklop10[[#This Row],[Preračunana masa/volumen/kos na enoto kg]],"")</f>
        <v/>
      </c>
      <c r="J18" s="126"/>
      <c r="K18" s="509"/>
      <c r="L18" s="509"/>
      <c r="M18" s="512"/>
      <c r="N18" s="135"/>
      <c r="O18" s="132"/>
      <c r="P18" s="598"/>
      <c r="Q18" s="142">
        <f>+Sklop10[[#This Row],[cena/enota brez DDV v EUR]]*Sklop10[[#This Row],[Stopnja DDV (%)]]</f>
        <v>0</v>
      </c>
      <c r="R18" s="142">
        <f>+Sklop10[[#This Row],[cena/enota brez DDV v EUR]]+Sklop10[[#This Row],[Davek (EUR)]]</f>
        <v>0</v>
      </c>
      <c r="S18" s="142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255"/>
    </row>
    <row r="19" spans="1:22" s="55" customFormat="1" ht="27.75" customHeight="1">
      <c r="A19" s="78" t="s">
        <v>5</v>
      </c>
      <c r="B19" s="175" t="s">
        <v>620</v>
      </c>
      <c r="C19" s="76">
        <v>5</v>
      </c>
      <c r="D19" s="104" t="s">
        <v>0</v>
      </c>
      <c r="E19" s="100"/>
      <c r="F19" s="141">
        <v>7</v>
      </c>
      <c r="G19" s="104" t="s">
        <v>194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113" t="str">
        <f>IF(Sklop10[[#This Row],[ZAHTEVANA SHEMA KAKOVOSTI]]&lt;&gt;"",Sklop10[[#This Row],[Preračunana masa/volumen/kos na enoto kg]],"")</f>
        <v/>
      </c>
      <c r="J19" s="126"/>
      <c r="K19" s="131"/>
      <c r="L19" s="131"/>
      <c r="M19" s="131"/>
      <c r="N19" s="135"/>
      <c r="O19" s="132"/>
      <c r="P19" s="143"/>
      <c r="Q19" s="142">
        <f>+Sklop10[[#This Row],[cena/enota brez DDV v EUR]]*Sklop10[[#This Row],[Stopnja DDV (%)]]</f>
        <v>0</v>
      </c>
      <c r="R19" s="142">
        <f>+Sklop10[[#This Row],[cena/enota brez DDV v EUR]]+Sklop10[[#This Row],[Davek (EUR)]]</f>
        <v>0</v>
      </c>
      <c r="S19" s="142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32"/>
    </row>
    <row r="20" spans="1:22" s="55" customFormat="1" ht="30" customHeight="1">
      <c r="A20" s="78" t="s">
        <v>6</v>
      </c>
      <c r="B20" s="175" t="s">
        <v>621</v>
      </c>
      <c r="C20" s="76">
        <v>5</v>
      </c>
      <c r="D20" s="104" t="s">
        <v>0</v>
      </c>
      <c r="E20" s="100"/>
      <c r="F20" s="141">
        <v>1</v>
      </c>
      <c r="G20" s="104" t="s">
        <v>194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0" s="113" t="str">
        <f>IF(Sklop10[[#This Row],[ZAHTEVANA SHEMA KAKOVOSTI]]&lt;&gt;"",Sklop10[[#This Row],[Preračunana masa/volumen/kos na enoto kg]],"")</f>
        <v/>
      </c>
      <c r="J20" s="126"/>
      <c r="K20" s="131"/>
      <c r="L20" s="131"/>
      <c r="M20" s="131"/>
      <c r="N20" s="135"/>
      <c r="O20" s="132"/>
      <c r="P20" s="143"/>
      <c r="Q20" s="142">
        <f>+Sklop10[[#This Row],[cena/enota brez DDV v EUR]]*Sklop10[[#This Row],[Stopnja DDV (%)]]</f>
        <v>0</v>
      </c>
      <c r="R20" s="142">
        <f>+Sklop10[[#This Row],[cena/enota brez DDV v EUR]]+Sklop10[[#This Row],[Davek (EUR)]]</f>
        <v>0</v>
      </c>
      <c r="S20" s="142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32"/>
    </row>
    <row r="21" spans="1:22" s="55" customFormat="1" ht="24">
      <c r="A21" s="78" t="s">
        <v>7</v>
      </c>
      <c r="B21" s="253" t="s">
        <v>626</v>
      </c>
      <c r="C21" s="190">
        <v>2</v>
      </c>
      <c r="D21" s="104" t="s">
        <v>0</v>
      </c>
      <c r="E21" s="147"/>
      <c r="F21" s="328">
        <v>18</v>
      </c>
      <c r="G21" s="104" t="s">
        <v>194</v>
      </c>
      <c r="H21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21" s="207" t="str">
        <f>IF(Sklop10[[#This Row],[ZAHTEVANA SHEMA KAKOVOSTI]]&lt;&gt;"",Sklop10[[#This Row],[Preračunana masa/volumen/kos na enoto kg]],"")</f>
        <v/>
      </c>
      <c r="J21" s="235"/>
      <c r="K21" s="251"/>
      <c r="L21" s="251"/>
      <c r="M21" s="254"/>
      <c r="N21" s="250"/>
      <c r="O21" s="250"/>
      <c r="P21" s="256"/>
      <c r="Q21" s="237">
        <f>+Sklop10[[#This Row],[cena/enota brez DDV v EUR]]*Sklop10[[#This Row],[Stopnja DDV (%)]]</f>
        <v>0</v>
      </c>
      <c r="R21" s="237">
        <f>+Sklop10[[#This Row],[cena/enota brez DDV v EUR]]+Sklop10[[#This Row],[Davek (EUR)]]</f>
        <v>0</v>
      </c>
      <c r="S21" s="237">
        <f>+Sklop10[[#This Row],[cena/enota brez DDV v EUR]]*Sklop10[[#This Row],[Okvirna količina]]</f>
        <v>0</v>
      </c>
      <c r="T21" s="237">
        <f>+Sklop10[[#This Row],[Končna cena/enoto mere (EUR) z DDV]]*Sklop10[[#This Row],[Okvirna količina]]</f>
        <v>0</v>
      </c>
      <c r="U21" s="255"/>
    </row>
    <row r="22" spans="1:22" s="55" customFormat="1" ht="24">
      <c r="A22" s="78" t="s">
        <v>8</v>
      </c>
      <c r="B22" s="175" t="s">
        <v>827</v>
      </c>
      <c r="C22" s="446">
        <v>5</v>
      </c>
      <c r="D22" s="593" t="s">
        <v>0</v>
      </c>
      <c r="E22" s="425"/>
      <c r="F22" s="595">
        <v>12</v>
      </c>
      <c r="G22" s="104" t="s">
        <v>194</v>
      </c>
      <c r="H22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599" t="str">
        <f>IF(Sklop10[[#This Row],[ZAHTEVANA SHEMA KAKOVOSTI]]&lt;&gt;"",Sklop10[[#This Row],[Preračunana masa/volumen/kos na enoto kg]],"")</f>
        <v/>
      </c>
      <c r="J22" s="600"/>
      <c r="K22" s="511"/>
      <c r="L22" s="511"/>
      <c r="M22" s="501"/>
      <c r="N22" s="601"/>
      <c r="O22" s="514"/>
      <c r="P22" s="602"/>
      <c r="Q22" s="603">
        <f>+Sklop10[[#This Row],[cena/enota brez DDV v EUR]]*Sklop10[[#This Row],[Stopnja DDV (%)]]</f>
        <v>0</v>
      </c>
      <c r="R22" s="603">
        <f>+Sklop10[[#This Row],[cena/enota brez DDV v EUR]]+Sklop10[[#This Row],[Davek (EUR)]]</f>
        <v>0</v>
      </c>
      <c r="S22" s="603">
        <f>+Sklop10[[#This Row],[cena/enota brez DDV v EUR]]*Sklop10[[#This Row],[Okvirna količina]]</f>
        <v>0</v>
      </c>
      <c r="T22" s="604">
        <f>+Sklop10[[#This Row],[Končna cena/enoto mere (EUR) z DDV]]*Sklop10[[#This Row],[Okvirna količina]]</f>
        <v>0</v>
      </c>
      <c r="U22" s="418"/>
    </row>
    <row r="23" spans="1:22" s="55" customFormat="1" ht="36">
      <c r="A23" s="78" t="s">
        <v>9</v>
      </c>
      <c r="B23" s="253" t="s">
        <v>622</v>
      </c>
      <c r="C23" s="270">
        <v>2</v>
      </c>
      <c r="D23" s="594" t="s">
        <v>0</v>
      </c>
      <c r="E23" s="147"/>
      <c r="F23" s="270">
        <v>15</v>
      </c>
      <c r="G23" s="104" t="s">
        <v>194</v>
      </c>
      <c r="H23" s="3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284" t="str">
        <f>IF(Sklop10[[#This Row],[ZAHTEVANA SHEMA KAKOVOSTI]]&lt;&gt;"",Sklop10[[#This Row],[Preračunana masa/volumen/kos na enoto kg]],"")</f>
        <v/>
      </c>
      <c r="J23" s="285"/>
      <c r="K23" s="510"/>
      <c r="L23" s="510"/>
      <c r="M23" s="510"/>
      <c r="N23" s="286"/>
      <c r="O23" s="286"/>
      <c r="P23" s="287"/>
      <c r="Q23" s="288">
        <f>+Sklop10[[#This Row],[cena/enota brez DDV v EUR]]*Sklop10[[#This Row],[Stopnja DDV (%)]]</f>
        <v>0</v>
      </c>
      <c r="R23" s="288">
        <f>+Sklop10[[#This Row],[cena/enota brez DDV v EUR]]+Sklop10[[#This Row],[Davek (EUR)]]</f>
        <v>0</v>
      </c>
      <c r="S23" s="288">
        <f>+Sklop10[[#This Row],[cena/enota brez DDV v EUR]]*Sklop10[[#This Row],[Okvirna količina]]</f>
        <v>0</v>
      </c>
      <c r="T23" s="288">
        <f>+Sklop10[[#This Row],[Končna cena/enoto mere (EUR) z DDV]]*Sklop10[[#This Row],[Okvirna količina]]</f>
        <v>0</v>
      </c>
      <c r="U23" s="132"/>
    </row>
    <row r="24" spans="1:22" s="55" customFormat="1" ht="24">
      <c r="A24" s="78" t="s">
        <v>10</v>
      </c>
      <c r="B24" s="253" t="s">
        <v>623</v>
      </c>
      <c r="C24" s="190">
        <v>2</v>
      </c>
      <c r="D24" s="104" t="s">
        <v>0</v>
      </c>
      <c r="E24" s="147"/>
      <c r="F24" s="328">
        <v>8</v>
      </c>
      <c r="G24" s="104" t="s">
        <v>194</v>
      </c>
      <c r="H24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24" s="207" t="str">
        <f>IF(Sklop10[[#This Row],[ZAHTEVANA SHEMA KAKOVOSTI]]&lt;&gt;"",Sklop10[[#This Row],[Preračunana masa/volumen/kos na enoto kg]],"")</f>
        <v/>
      </c>
      <c r="J24" s="235"/>
      <c r="K24" s="251"/>
      <c r="L24" s="251"/>
      <c r="M24" s="254"/>
      <c r="N24" s="250"/>
      <c r="O24" s="250"/>
      <c r="P24" s="238"/>
      <c r="Q24" s="237">
        <f>+Sklop10[[#This Row],[cena/enota brez DDV v EUR]]*Sklop10[[#This Row],[Stopnja DDV (%)]]</f>
        <v>0</v>
      </c>
      <c r="R24" s="237">
        <f>+Sklop10[[#This Row],[cena/enota brez DDV v EUR]]+Sklop10[[#This Row],[Davek (EUR)]]</f>
        <v>0</v>
      </c>
      <c r="S24" s="237">
        <f>+Sklop10[[#This Row],[cena/enota brez DDV v EUR]]*Sklop10[[#This Row],[Okvirna količina]]</f>
        <v>0</v>
      </c>
      <c r="T24" s="237">
        <f>+Sklop10[[#This Row],[Končna cena/enoto mere (EUR) z DDV]]*Sklop10[[#This Row],[Okvirna količina]]</f>
        <v>0</v>
      </c>
      <c r="U24" s="255"/>
    </row>
    <row r="25" spans="1:22" s="55" customFormat="1" ht="24">
      <c r="A25" s="78" t="s">
        <v>11</v>
      </c>
      <c r="B25" s="175" t="s">
        <v>624</v>
      </c>
      <c r="C25" s="76">
        <v>2</v>
      </c>
      <c r="D25" s="104" t="s">
        <v>0</v>
      </c>
      <c r="E25" s="100"/>
      <c r="F25" s="141">
        <v>6</v>
      </c>
      <c r="G25" s="104" t="s">
        <v>194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5" s="113" t="str">
        <f>IF(Sklop10[[#This Row],[ZAHTEVANA SHEMA KAKOVOSTI]]&lt;&gt;"",Sklop10[[#This Row],[Preračunana masa/volumen/kos na enoto kg]],"")</f>
        <v/>
      </c>
      <c r="J25" s="126"/>
      <c r="K25" s="131"/>
      <c r="L25" s="131"/>
      <c r="M25" s="131"/>
      <c r="N25" s="135"/>
      <c r="O25" s="132"/>
      <c r="P25" s="143"/>
      <c r="Q25" s="142">
        <f>+Sklop10[[#This Row],[cena/enota brez DDV v EUR]]*Sklop10[[#This Row],[Stopnja DDV (%)]]</f>
        <v>0</v>
      </c>
      <c r="R25" s="142">
        <f>+Sklop10[[#This Row],[cena/enota brez DDV v EUR]]+Sklop10[[#This Row],[Davek (EUR)]]</f>
        <v>0</v>
      </c>
      <c r="S25" s="142">
        <f>+Sklop10[[#This Row],[cena/enota brez DDV v EUR]]*Sklop10[[#This Row],[Okvirna količina]]</f>
        <v>0</v>
      </c>
      <c r="T25" s="128">
        <f>+Sklop10[[#This Row],[Končna cena/enoto mere (EUR) z DDV]]*Sklop10[[#This Row],[Okvirna količina]]</f>
        <v>0</v>
      </c>
      <c r="U25" s="132"/>
    </row>
    <row r="26" spans="1:22" ht="36">
      <c r="A26" s="78" t="s">
        <v>12</v>
      </c>
      <c r="B26" s="253" t="s">
        <v>625</v>
      </c>
      <c r="C26" s="190">
        <v>2</v>
      </c>
      <c r="D26" s="104" t="s">
        <v>0</v>
      </c>
      <c r="E26" s="147"/>
      <c r="F26" s="190">
        <v>6</v>
      </c>
      <c r="G26" s="104" t="s">
        <v>194</v>
      </c>
      <c r="H26" s="2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6" s="207" t="str">
        <f>IF(Sklop10[[#This Row],[ZAHTEVANA SHEMA KAKOVOSTI]]&lt;&gt;"",Sklop10[[#This Row],[Preračunana masa/volumen/kos na enoto kg]],"")</f>
        <v/>
      </c>
      <c r="J26" s="235"/>
      <c r="K26" s="597"/>
      <c r="L26" s="597"/>
      <c r="M26" s="597"/>
      <c r="N26" s="250"/>
      <c r="O26" s="250"/>
      <c r="P26" s="238"/>
      <c r="Q26" s="237">
        <f>+Sklop10[[#This Row],[cena/enota brez DDV v EUR]]*Sklop10[[#This Row],[Stopnja DDV (%)]]</f>
        <v>0</v>
      </c>
      <c r="R26" s="237">
        <f>+Sklop10[[#This Row],[cena/enota brez DDV v EUR]]+Sklop10[[#This Row],[Davek (EUR)]]</f>
        <v>0</v>
      </c>
      <c r="S26" s="237">
        <f>+Sklop10[[#This Row],[cena/enota brez DDV v EUR]]*Sklop10[[#This Row],[Okvirna količina]]</f>
        <v>0</v>
      </c>
      <c r="T26" s="237">
        <f>+Sklop10[[#This Row],[Končna cena/enoto mere (EUR) z DDV]]*Sklop10[[#This Row],[Okvirna količina]]</f>
        <v>0</v>
      </c>
      <c r="U26" s="132"/>
    </row>
    <row r="27" spans="1:22">
      <c r="A27" s="537" t="s">
        <v>134</v>
      </c>
      <c r="B27" s="538"/>
      <c r="C27" s="539"/>
      <c r="D27" s="539"/>
      <c r="E27" s="540"/>
      <c r="F27" s="541"/>
      <c r="G27" s="542"/>
      <c r="H27" s="543">
        <f>SUBTOTAL(109,Sklop10[Preračunana masa/volumen/kos na enoto kg])</f>
        <v>388</v>
      </c>
      <c r="I27" s="543">
        <f>SUBTOTAL(109,Sklop10[Živila iz shem kakovosti (kg)])</f>
        <v>0</v>
      </c>
      <c r="J27" s="541"/>
      <c r="K27" s="544"/>
      <c r="L27" s="544"/>
      <c r="M27" s="545"/>
      <c r="N27" s="546"/>
      <c r="O27" s="546"/>
      <c r="P27" s="546"/>
      <c r="Q27" s="547"/>
      <c r="R27" s="541"/>
      <c r="S27" s="547">
        <f>SUBTOTAL(109,Sklop10[Vrednost za okvirno količino (EUR) brez DDV])</f>
        <v>0</v>
      </c>
      <c r="T27" s="547">
        <f>SUBTOTAL(109,Sklop10[Vrednost za okvirno količino (EUR) z DDV])</f>
        <v>0</v>
      </c>
      <c r="U27" s="548" t="s">
        <v>195</v>
      </c>
      <c r="V27" s="108"/>
    </row>
    <row r="28" spans="1:22" s="348" customFormat="1">
      <c r="A28" s="336"/>
      <c r="B28" s="337"/>
      <c r="C28" s="338"/>
      <c r="D28" s="338"/>
      <c r="E28" s="339"/>
      <c r="F28" s="340"/>
      <c r="G28" s="341"/>
      <c r="H28" s="342"/>
      <c r="I28" s="342"/>
      <c r="J28" s="340"/>
      <c r="K28" s="343"/>
      <c r="L28" s="343"/>
      <c r="M28" s="344"/>
      <c r="N28" s="345"/>
      <c r="O28" s="345"/>
      <c r="P28" s="345"/>
      <c r="Q28" s="346"/>
      <c r="R28" s="340"/>
      <c r="S28" s="346"/>
      <c r="T28" s="346"/>
      <c r="U28" s="347"/>
      <c r="V28" s="371"/>
    </row>
    <row r="29" spans="1:22">
      <c r="A29" s="48" t="s">
        <v>130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1"/>
    </row>
    <row r="31" spans="1:22">
      <c r="A31" s="96" t="s">
        <v>181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675" t="s">
        <v>174</v>
      </c>
      <c r="B32" s="675"/>
      <c r="C32" s="675"/>
      <c r="D32" s="675"/>
      <c r="E32" s="675"/>
      <c r="F32" s="675"/>
      <c r="G32" s="675"/>
      <c r="H32" s="675"/>
      <c r="I32" s="675"/>
      <c r="J32" s="675"/>
      <c r="K32" s="675"/>
      <c r="L32" s="675"/>
      <c r="M32" s="54"/>
      <c r="N32" s="29"/>
      <c r="O32" s="29"/>
      <c r="P32" s="29"/>
      <c r="Q32" s="29"/>
      <c r="R32" s="29"/>
    </row>
    <row r="33" spans="1:22" ht="12.75" customHeight="1">
      <c r="A33" s="664" t="s">
        <v>190</v>
      </c>
      <c r="B33" s="664"/>
      <c r="C33" s="664"/>
      <c r="D33" s="664"/>
      <c r="E33" s="664"/>
      <c r="F33" s="664"/>
      <c r="G33" s="664"/>
      <c r="H33" s="664"/>
      <c r="I33" s="664"/>
      <c r="J33" s="664"/>
      <c r="K33" s="664"/>
      <c r="L33" s="664"/>
      <c r="M33" s="110"/>
      <c r="N33" s="110"/>
      <c r="O33" s="110"/>
      <c r="P33" s="110"/>
      <c r="Q33" s="110"/>
      <c r="R33" s="110"/>
      <c r="S33" s="110"/>
      <c r="T33" s="110"/>
      <c r="U33" s="110"/>
      <c r="V33" s="110"/>
    </row>
    <row r="34" spans="1:22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</sheetData>
  <sheetProtection insertRows="0" deleteRows="0"/>
  <protectedRanges>
    <protectedRange sqref="J35:P1048576 M32:P32 U35:U1048576 U1:U32 J1:P31" name="Obseg1"/>
    <protectedRange sqref="U33:U34 M33:P34" name="Obseg1_1_1"/>
    <protectedRange sqref="J33:L34" name="Obseg1_3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5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0"/>
  <sheetViews>
    <sheetView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pred_rekapitulacija'!B24</f>
        <v>SVEŽE TESTENINE IN OSTALO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607" t="s">
        <v>730</v>
      </c>
      <c r="C16" s="76" t="s">
        <v>113</v>
      </c>
      <c r="D16" s="446" t="s">
        <v>0</v>
      </c>
      <c r="E16" s="76"/>
      <c r="F16" s="614">
        <v>110</v>
      </c>
      <c r="G16" s="104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16" s="79" t="str">
        <f>IF(Sklop11[[#This Row],[ZAHTEVANA SHEMA KAKOVOSTI]]&lt;&gt;"",Sklop11[[#This Row],[Preračunana masa/volumen/kos na enoto kg]],"")</f>
        <v/>
      </c>
      <c r="J16" s="87"/>
      <c r="K16" s="592"/>
      <c r="L16" s="592"/>
      <c r="M16" s="611"/>
      <c r="N16" s="132"/>
      <c r="O16" s="534"/>
      <c r="P16" s="89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6"/>
    </row>
    <row r="17" spans="1:22" s="55" customFormat="1" ht="12">
      <c r="A17" s="78" t="s">
        <v>3</v>
      </c>
      <c r="B17" s="175" t="s">
        <v>828</v>
      </c>
      <c r="C17" s="76" t="s">
        <v>113</v>
      </c>
      <c r="D17" s="76" t="s">
        <v>0</v>
      </c>
      <c r="E17" s="76"/>
      <c r="F17" s="595">
        <v>142</v>
      </c>
      <c r="G17" s="608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142</v>
      </c>
      <c r="I17" s="79" t="str">
        <f>IF(Sklop11[[#This Row],[ZAHTEVANA SHEMA KAKOVOSTI]]&lt;&gt;"",Sklop11[[#This Row],[Preračunana masa/volumen/kos na enoto kg]],"")</f>
        <v/>
      </c>
      <c r="J17" s="88"/>
      <c r="K17" s="592"/>
      <c r="L17" s="592"/>
      <c r="M17" s="611"/>
      <c r="N17" s="133"/>
      <c r="O17" s="534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6"/>
    </row>
    <row r="18" spans="1:22" s="55" customFormat="1" ht="12">
      <c r="A18" s="78" t="s">
        <v>4</v>
      </c>
      <c r="B18" s="607" t="s">
        <v>731</v>
      </c>
      <c r="C18" s="76" t="s">
        <v>113</v>
      </c>
      <c r="D18" s="446" t="s">
        <v>0</v>
      </c>
      <c r="E18" s="76"/>
      <c r="F18" s="614">
        <v>94</v>
      </c>
      <c r="G18" s="104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94</v>
      </c>
      <c r="I18" s="79" t="str">
        <f>IF(Sklop11[[#This Row],[ZAHTEVANA SHEMA KAKOVOSTI]]&lt;&gt;"",Sklop11[[#This Row],[Preračunana masa/volumen/kos na enoto kg]],"")</f>
        <v/>
      </c>
      <c r="J18" s="88"/>
      <c r="K18" s="592"/>
      <c r="L18" s="592"/>
      <c r="M18" s="611"/>
      <c r="N18" s="133"/>
      <c r="O18" s="534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6"/>
    </row>
    <row r="19" spans="1:22" s="55" customFormat="1" ht="12">
      <c r="A19" s="78" t="s">
        <v>5</v>
      </c>
      <c r="B19" s="536" t="s">
        <v>832</v>
      </c>
      <c r="C19" s="76" t="s">
        <v>113</v>
      </c>
      <c r="D19" s="315" t="s">
        <v>0</v>
      </c>
      <c r="E19" s="605"/>
      <c r="F19" s="596">
        <v>84</v>
      </c>
      <c r="G19" s="308" t="s">
        <v>0</v>
      </c>
      <c r="H19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84</v>
      </c>
      <c r="I19" s="284" t="str">
        <f>IF(Sklop11[[#This Row],[ZAHTEVANA SHEMA KAKOVOSTI]]&lt;&gt;"",Sklop11[[#This Row],[Preračunana masa/volumen/kos na enoto kg]],"")</f>
        <v/>
      </c>
      <c r="J19" s="285"/>
      <c r="K19" s="532"/>
      <c r="L19" s="532"/>
      <c r="M19" s="533"/>
      <c r="N19" s="286"/>
      <c r="O19" s="534"/>
      <c r="P19" s="287"/>
      <c r="Q19" s="288">
        <f>+Sklop11[[#This Row],[cena/enota brez DDV v EUR]]*Sklop11[[#This Row],[Stopnja DDV (%)]]</f>
        <v>0</v>
      </c>
      <c r="R19" s="288">
        <f>+Sklop11[[#This Row],[cena/enota brez DDV v EUR]]+Sklop11[[#This Row],[Davek (EUR)]]</f>
        <v>0</v>
      </c>
      <c r="S19" s="288">
        <f>+Sklop11[[#This Row],[cena/enota brez DDV v EUR]]*Sklop11[[#This Row],[Okvirna količina]]</f>
        <v>0</v>
      </c>
      <c r="T19" s="288">
        <f>+Sklop11[[#This Row],[Končna cena/enoto mere (EUR) z DDV]]*Sklop11[[#This Row],[Okvirna količina]]</f>
        <v>0</v>
      </c>
      <c r="U19" s="333"/>
    </row>
    <row r="20" spans="1:22" s="55" customFormat="1" ht="12">
      <c r="A20" s="78" t="s">
        <v>6</v>
      </c>
      <c r="B20" s="175" t="s">
        <v>831</v>
      </c>
      <c r="C20" s="76" t="s">
        <v>113</v>
      </c>
      <c r="D20" s="76" t="s">
        <v>0</v>
      </c>
      <c r="E20" s="76"/>
      <c r="F20" s="595">
        <v>70</v>
      </c>
      <c r="G20" s="608" t="s">
        <v>0</v>
      </c>
      <c r="H20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0" s="448" t="str">
        <f>IF(Sklop11[[#This Row],[ZAHTEVANA SHEMA KAKOVOSTI]]&lt;&gt;"",Sklop11[[#This Row],[Preračunana masa/volumen/kos na enoto kg]],"")</f>
        <v/>
      </c>
      <c r="J20" s="449"/>
      <c r="K20" s="610"/>
      <c r="L20" s="610"/>
      <c r="M20" s="612"/>
      <c r="N20" s="481"/>
      <c r="O20" s="560"/>
      <c r="P20" s="454"/>
      <c r="Q20" s="452">
        <f>+Sklop11[[#This Row],[cena/enota brez DDV v EUR]]*Sklop11[[#This Row],[Stopnja DDV (%)]]</f>
        <v>0</v>
      </c>
      <c r="R20" s="452">
        <f>+Sklop11[[#This Row],[cena/enota brez DDV v EUR]]+Sklop11[[#This Row],[Davek (EUR)]]</f>
        <v>0</v>
      </c>
      <c r="S20" s="452">
        <f>+Sklop11[[#This Row],[cena/enota brez DDV v EUR]]*Sklop11[[#This Row],[Okvirna količina]]</f>
        <v>0</v>
      </c>
      <c r="T20" s="452">
        <f>+Sklop11[[#This Row],[Končna cena/enoto mere (EUR) z DDV]]*Sklop11[[#This Row],[Okvirna količina]]</f>
        <v>0</v>
      </c>
      <c r="U20" s="613"/>
    </row>
    <row r="21" spans="1:22" s="55" customFormat="1" ht="12">
      <c r="A21" s="78" t="s">
        <v>7</v>
      </c>
      <c r="B21" s="175" t="s">
        <v>830</v>
      </c>
      <c r="C21" s="76" t="s">
        <v>113</v>
      </c>
      <c r="D21" s="76" t="s">
        <v>0</v>
      </c>
      <c r="E21" s="76"/>
      <c r="F21" s="595">
        <v>70</v>
      </c>
      <c r="G21" s="608" t="s">
        <v>0</v>
      </c>
      <c r="H21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" s="448" t="str">
        <f>IF(Sklop11[[#This Row],[ZAHTEVANA SHEMA KAKOVOSTI]]&lt;&gt;"",Sklop11[[#This Row],[Preračunana masa/volumen/kos na enoto kg]],"")</f>
        <v/>
      </c>
      <c r="J21" s="449"/>
      <c r="K21" s="610"/>
      <c r="L21" s="610"/>
      <c r="M21" s="612"/>
      <c r="N21" s="481"/>
      <c r="O21" s="560"/>
      <c r="P21" s="454"/>
      <c r="Q21" s="452">
        <f>+Sklop11[[#This Row],[cena/enota brez DDV v EUR]]*Sklop11[[#This Row],[Stopnja DDV (%)]]</f>
        <v>0</v>
      </c>
      <c r="R21" s="452">
        <f>+Sklop11[[#This Row],[cena/enota brez DDV v EUR]]+Sklop11[[#This Row],[Davek (EUR)]]</f>
        <v>0</v>
      </c>
      <c r="S21" s="452">
        <f>+Sklop11[[#This Row],[cena/enota brez DDV v EUR]]*Sklop11[[#This Row],[Okvirna količina]]</f>
        <v>0</v>
      </c>
      <c r="T21" s="452">
        <f>+Sklop11[[#This Row],[Končna cena/enoto mere (EUR) z DDV]]*Sklop11[[#This Row],[Okvirna količina]]</f>
        <v>0</v>
      </c>
      <c r="U21" s="613"/>
    </row>
    <row r="22" spans="1:22" s="55" customFormat="1" ht="12">
      <c r="A22" s="78" t="s">
        <v>8</v>
      </c>
      <c r="B22" s="536" t="s">
        <v>829</v>
      </c>
      <c r="C22" s="76" t="s">
        <v>113</v>
      </c>
      <c r="D22" s="315" t="s">
        <v>0</v>
      </c>
      <c r="E22" s="605"/>
      <c r="F22" s="596">
        <v>70</v>
      </c>
      <c r="G22" s="308" t="s">
        <v>0</v>
      </c>
      <c r="H22" s="3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2" s="398" t="str">
        <f>IF(Sklop11[[#This Row],[ZAHTEVANA SHEMA KAKOVOSTI]]&lt;&gt;"",Sklop11[[#This Row],[Preračunana masa/volumen/kos na enoto kg]],"")</f>
        <v/>
      </c>
      <c r="J22" s="399"/>
      <c r="K22" s="558"/>
      <c r="L22" s="558"/>
      <c r="M22" s="559"/>
      <c r="N22" s="402"/>
      <c r="O22" s="560"/>
      <c r="P22" s="403"/>
      <c r="Q22" s="404">
        <f>+Sklop11[[#This Row],[cena/enota brez DDV v EUR]]*Sklop11[[#This Row],[Stopnja DDV (%)]]</f>
        <v>0</v>
      </c>
      <c r="R22" s="404">
        <f>+Sklop11[[#This Row],[cena/enota brez DDV v EUR]]+Sklop11[[#This Row],[Davek (EUR)]]</f>
        <v>0</v>
      </c>
      <c r="S22" s="404">
        <f>+Sklop11[[#This Row],[cena/enota brez DDV v EUR]]*Sklop11[[#This Row],[Okvirna količina]]</f>
        <v>0</v>
      </c>
      <c r="T22" s="404">
        <f>+Sklop11[[#This Row],[Končna cena/enoto mere (EUR) z DDV]]*Sklop11[[#This Row],[Okvirna količina]]</f>
        <v>0</v>
      </c>
      <c r="U22" s="423"/>
    </row>
    <row r="23" spans="1:22" s="55" customFormat="1" ht="12">
      <c r="A23" s="78" t="s">
        <v>9</v>
      </c>
      <c r="B23" s="536" t="s">
        <v>271</v>
      </c>
      <c r="C23" s="76" t="s">
        <v>113</v>
      </c>
      <c r="D23" s="315" t="s">
        <v>0</v>
      </c>
      <c r="E23" s="270"/>
      <c r="F23" s="270">
        <v>36</v>
      </c>
      <c r="G23" s="217" t="s">
        <v>0</v>
      </c>
      <c r="H23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3" s="284" t="str">
        <f>IF(Sklop11[[#This Row],[ZAHTEVANA SHEMA KAKOVOSTI]]&lt;&gt;"",Sklop11[[#This Row],[Preračunana masa/volumen/kos na enoto kg]],"")</f>
        <v/>
      </c>
      <c r="J23" s="285"/>
      <c r="K23" s="515"/>
      <c r="L23" s="515"/>
      <c r="M23" s="515"/>
      <c r="N23" s="286"/>
      <c r="O23" s="146"/>
      <c r="P23" s="287"/>
      <c r="Q23" s="288">
        <f>+Sklop11[[#This Row],[cena/enota brez DDV v EUR]]*Sklop11[[#This Row],[Stopnja DDV (%)]]</f>
        <v>0</v>
      </c>
      <c r="R23" s="288">
        <f>+Sklop11[[#This Row],[cena/enota brez DDV v EUR]]+Sklop11[[#This Row],[Davek (EUR)]]</f>
        <v>0</v>
      </c>
      <c r="S23" s="288">
        <f>+Sklop11[[#This Row],[cena/enota brez DDV v EUR]]*Sklop11[[#This Row],[Okvirna količina]]</f>
        <v>0</v>
      </c>
      <c r="T23" s="288">
        <f>+Sklop11[[#This Row],[Končna cena/enoto mere (EUR) z DDV]]*Sklop11[[#This Row],[Okvirna količina]]</f>
        <v>0</v>
      </c>
      <c r="U23" s="333"/>
    </row>
    <row r="24" spans="1:22" s="55" customFormat="1" ht="12">
      <c r="A24" s="78" t="s">
        <v>10</v>
      </c>
      <c r="B24" s="536" t="s">
        <v>272</v>
      </c>
      <c r="C24" s="76" t="s">
        <v>113</v>
      </c>
      <c r="D24" s="315" t="s">
        <v>0</v>
      </c>
      <c r="E24" s="270"/>
      <c r="F24" s="270">
        <v>36</v>
      </c>
      <c r="G24" s="217" t="s">
        <v>0</v>
      </c>
      <c r="H24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24" s="284" t="str">
        <f>IF(Sklop11[[#This Row],[ZAHTEVANA SHEMA KAKOVOSTI]]&lt;&gt;"",Sklop11[[#This Row],[Preračunana masa/volumen/kos na enoto kg]],"")</f>
        <v/>
      </c>
      <c r="J24" s="285"/>
      <c r="K24" s="515"/>
      <c r="L24" s="515"/>
      <c r="M24" s="515"/>
      <c r="N24" s="286"/>
      <c r="O24" s="146"/>
      <c r="P24" s="287"/>
      <c r="Q24" s="288">
        <f>+Sklop11[[#This Row],[cena/enota brez DDV v EUR]]*Sklop11[[#This Row],[Stopnja DDV (%)]]</f>
        <v>0</v>
      </c>
      <c r="R24" s="288">
        <f>+Sklop11[[#This Row],[cena/enota brez DDV v EUR]]+Sklop11[[#This Row],[Davek (EUR)]]</f>
        <v>0</v>
      </c>
      <c r="S24" s="288">
        <f>+Sklop11[[#This Row],[cena/enota brez DDV v EUR]]*Sklop11[[#This Row],[Okvirna količina]]</f>
        <v>0</v>
      </c>
      <c r="T24" s="288">
        <f>+Sklop11[[#This Row],[Končna cena/enoto mere (EUR) z DDV]]*Sklop11[[#This Row],[Okvirna količina]]</f>
        <v>0</v>
      </c>
      <c r="U24" s="333"/>
    </row>
    <row r="25" spans="1:22" ht="27" customHeight="1">
      <c r="A25" s="78" t="s">
        <v>11</v>
      </c>
      <c r="B25" s="536" t="s">
        <v>273</v>
      </c>
      <c r="C25" s="76" t="s">
        <v>113</v>
      </c>
      <c r="D25" s="315" t="s">
        <v>0</v>
      </c>
      <c r="E25" s="605"/>
      <c r="F25" s="270">
        <v>252</v>
      </c>
      <c r="G25" s="609" t="s">
        <v>0</v>
      </c>
      <c r="H25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252</v>
      </c>
      <c r="I25" s="284" t="str">
        <f>IF(Sklop11[[#This Row],[ZAHTEVANA SHEMA KAKOVOSTI]]&lt;&gt;"",Sklop11[[#This Row],[Preračunana masa/volumen/kos na enoto kg]],"")</f>
        <v/>
      </c>
      <c r="J25" s="285"/>
      <c r="K25" s="515"/>
      <c r="L25" s="515"/>
      <c r="M25" s="515"/>
      <c r="N25" s="286"/>
      <c r="O25" s="146"/>
      <c r="P25" s="287"/>
      <c r="Q25" s="288">
        <f>+Sklop11[[#This Row],[cena/enota brez DDV v EUR]]*Sklop11[[#This Row],[Stopnja DDV (%)]]</f>
        <v>0</v>
      </c>
      <c r="R25" s="288">
        <f>+Sklop11[[#This Row],[cena/enota brez DDV v EUR]]+Sklop11[[#This Row],[Davek (EUR)]]</f>
        <v>0</v>
      </c>
      <c r="S25" s="288">
        <f>+Sklop11[[#This Row],[cena/enota brez DDV v EUR]]*Sklop11[[#This Row],[Okvirna količina]]</f>
        <v>0</v>
      </c>
      <c r="T25" s="288">
        <f>+Sklop11[[#This Row],[Končna cena/enoto mere (EUR) z DDV]]*Sklop11[[#This Row],[Okvirna količina]]</f>
        <v>0</v>
      </c>
      <c r="U25" s="333"/>
    </row>
    <row r="26" spans="1:22" ht="24">
      <c r="A26" s="78" t="s">
        <v>12</v>
      </c>
      <c r="B26" s="536" t="s">
        <v>275</v>
      </c>
      <c r="C26" s="606" t="s">
        <v>113</v>
      </c>
      <c r="D26" s="315" t="s">
        <v>0</v>
      </c>
      <c r="E26" s="147"/>
      <c r="F26" s="270">
        <v>35</v>
      </c>
      <c r="G26" s="609" t="s">
        <v>0</v>
      </c>
      <c r="H26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6" s="284" t="str">
        <f>IF(Sklop11[[#This Row],[ZAHTEVANA SHEMA KAKOVOSTI]]&lt;&gt;"",Sklop11[[#This Row],[Preračunana masa/volumen/kos na enoto kg]],"")</f>
        <v/>
      </c>
      <c r="J26" s="285"/>
      <c r="K26" s="515"/>
      <c r="L26" s="515"/>
      <c r="M26" s="515"/>
      <c r="N26" s="286"/>
      <c r="O26" s="146"/>
      <c r="P26" s="287"/>
      <c r="Q26" s="288">
        <f>+Sklop11[[#This Row],[cena/enota brez DDV v EUR]]*Sklop11[[#This Row],[Stopnja DDV (%)]]</f>
        <v>0</v>
      </c>
      <c r="R26" s="288">
        <f>+Sklop11[[#This Row],[cena/enota brez DDV v EUR]]+Sklop11[[#This Row],[Davek (EUR)]]</f>
        <v>0</v>
      </c>
      <c r="S26" s="288">
        <f>+Sklop11[[#This Row],[cena/enota brez DDV v EUR]]*Sklop11[[#This Row],[Okvirna količina]]</f>
        <v>0</v>
      </c>
      <c r="T26" s="288">
        <f>+Sklop11[[#This Row],[Končna cena/enoto mere (EUR) z DDV]]*Sklop11[[#This Row],[Okvirna količina]]</f>
        <v>0</v>
      </c>
      <c r="U26" s="333"/>
    </row>
    <row r="27" spans="1:22" ht="24">
      <c r="A27" s="78" t="s">
        <v>13</v>
      </c>
      <c r="B27" s="536" t="s">
        <v>274</v>
      </c>
      <c r="C27" s="606" t="s">
        <v>113</v>
      </c>
      <c r="D27" s="315" t="s">
        <v>0</v>
      </c>
      <c r="E27" s="147"/>
      <c r="F27" s="270">
        <v>60</v>
      </c>
      <c r="G27" s="609" t="s">
        <v>0</v>
      </c>
      <c r="H27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284" t="str">
        <f>IF(Sklop11[[#This Row],[ZAHTEVANA SHEMA KAKOVOSTI]]&lt;&gt;"",Sklop11[[#This Row],[Preračunana masa/volumen/kos na enoto kg]],"")</f>
        <v/>
      </c>
      <c r="J27" s="285"/>
      <c r="K27" s="515"/>
      <c r="L27" s="515"/>
      <c r="M27" s="515"/>
      <c r="N27" s="286"/>
      <c r="O27" s="146"/>
      <c r="P27" s="287"/>
      <c r="Q27" s="288">
        <f>+Sklop11[[#This Row],[cena/enota brez DDV v EUR]]*Sklop11[[#This Row],[Stopnja DDV (%)]]</f>
        <v>0</v>
      </c>
      <c r="R27" s="288">
        <f>+Sklop11[[#This Row],[cena/enota brez DDV v EUR]]+Sklop11[[#This Row],[Davek (EUR)]]</f>
        <v>0</v>
      </c>
      <c r="S27" s="288">
        <f>+Sklop11[[#This Row],[cena/enota brez DDV v EUR]]*Sklop11[[#This Row],[Okvirna količina]]</f>
        <v>0</v>
      </c>
      <c r="T27" s="288">
        <f>+Sklop11[[#This Row],[Končna cena/enoto mere (EUR) z DDV]]*Sklop11[[#This Row],[Okvirna količina]]</f>
        <v>0</v>
      </c>
      <c r="U27" s="333"/>
    </row>
    <row r="28" spans="1:22" ht="24">
      <c r="A28" s="78" t="s">
        <v>14</v>
      </c>
      <c r="B28" s="536" t="s">
        <v>276</v>
      </c>
      <c r="C28" s="606" t="s">
        <v>113</v>
      </c>
      <c r="D28" s="315" t="s">
        <v>0</v>
      </c>
      <c r="E28" s="147"/>
      <c r="F28" s="270">
        <v>250</v>
      </c>
      <c r="G28" s="609" t="s">
        <v>0</v>
      </c>
      <c r="H28" s="3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8" s="284" t="str">
        <f>IF(Sklop11[[#This Row],[ZAHTEVANA SHEMA KAKOVOSTI]]&lt;&gt;"",Sklop11[[#This Row],[Preračunana masa/volumen/kos na enoto kg]],"")</f>
        <v/>
      </c>
      <c r="J28" s="285"/>
      <c r="K28" s="515"/>
      <c r="L28" s="515"/>
      <c r="M28" s="515"/>
      <c r="N28" s="286"/>
      <c r="O28" s="146"/>
      <c r="P28" s="287"/>
      <c r="Q28" s="288">
        <f>+Sklop11[[#This Row],[cena/enota brez DDV v EUR]]*Sklop11[[#This Row],[Stopnja DDV (%)]]</f>
        <v>0</v>
      </c>
      <c r="R28" s="288">
        <f>+Sklop11[[#This Row],[cena/enota brez DDV v EUR]]+Sklop11[[#This Row],[Davek (EUR)]]</f>
        <v>0</v>
      </c>
      <c r="S28" s="288">
        <f>+Sklop11[[#This Row],[cena/enota brez DDV v EUR]]*Sklop11[[#This Row],[Okvirna količina]]</f>
        <v>0</v>
      </c>
      <c r="T28" s="288">
        <f>+Sklop11[[#This Row],[Končna cena/enoto mere (EUR) z DDV]]*Sklop11[[#This Row],[Okvirna količina]]</f>
        <v>0</v>
      </c>
      <c r="U28" s="333"/>
    </row>
    <row r="29" spans="1:22">
      <c r="A29" s="258" t="s">
        <v>134</v>
      </c>
      <c r="B29" s="259"/>
      <c r="C29" s="260"/>
      <c r="D29" s="260"/>
      <c r="E29" s="261"/>
      <c r="F29" s="262"/>
      <c r="G29" s="263"/>
      <c r="H29" s="264">
        <f>SUBTOTAL(109,Sklop11[Preračunana masa/volumen/kos na enoto kg])</f>
        <v>1309</v>
      </c>
      <c r="I29" s="264">
        <f>SUBTOTAL(109,Sklop11[Živila iz shem kakovosti (kg)])</f>
        <v>0</v>
      </c>
      <c r="J29" s="262"/>
      <c r="K29" s="265"/>
      <c r="L29" s="265"/>
      <c r="M29" s="266"/>
      <c r="N29" s="267"/>
      <c r="O29" s="267"/>
      <c r="P29" s="267"/>
      <c r="Q29" s="268"/>
      <c r="R29" s="262"/>
      <c r="S29" s="268">
        <f>SUBTOTAL(109,Sklop11[Vrednost za okvirno količino (EUR) brez DDV])</f>
        <v>0</v>
      </c>
      <c r="T29" s="268">
        <f>SUBTOTAL(109,Sklop11[Vrednost za okvirno količino (EUR) z DDV])</f>
        <v>0</v>
      </c>
      <c r="U29" s="269">
        <f>SUBTOTAL(103,Sklop11[Shema kakovosti
(nacionalne, evropske)
])</f>
        <v>0</v>
      </c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  <c r="V30" s="108"/>
    </row>
    <row r="31" spans="1:22" ht="12.75" customHeight="1">
      <c r="A31" s="48" t="s">
        <v>130</v>
      </c>
      <c r="B31" s="16"/>
      <c r="C31" s="28"/>
      <c r="D31" s="28"/>
      <c r="E31" s="101"/>
      <c r="Q31" s="48"/>
      <c r="R31" s="48"/>
      <c r="S31" s="48"/>
      <c r="T31" s="48"/>
      <c r="V31" s="108"/>
    </row>
    <row r="32" spans="1:22">
      <c r="A32" s="11" t="s">
        <v>132</v>
      </c>
      <c r="B32" s="16"/>
      <c r="C32" s="28"/>
      <c r="D32" s="28"/>
      <c r="E32" s="101"/>
    </row>
    <row r="33" spans="1:22">
      <c r="A33" s="96" t="s">
        <v>181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675"/>
      <c r="B34" s="675"/>
      <c r="C34" s="675"/>
      <c r="D34" s="675"/>
      <c r="E34" s="675"/>
      <c r="F34" s="675"/>
      <c r="G34" s="675"/>
      <c r="H34" s="675"/>
      <c r="I34" s="675"/>
      <c r="J34" s="675"/>
      <c r="K34" s="675"/>
      <c r="L34" s="675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2">
      <c r="N35" s="29"/>
      <c r="O35" s="29"/>
      <c r="P35" s="29"/>
      <c r="Q35" s="29"/>
      <c r="R35" s="29"/>
    </row>
    <row r="36" spans="1:22">
      <c r="A36" s="96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</sheetData>
  <sheetProtection insertRows="0" deleteRows="0"/>
  <protectedRanges>
    <protectedRange sqref="J35:P1048576 U35:U1048576 U1:U33 J1:P33" name="Obseg1"/>
    <protectedRange sqref="U34 M34:P34" name="Obseg1_1"/>
    <protectedRange sqref="J34:L34" name="Obseg1_2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2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6"/>
  <sheetViews>
    <sheetView topLeftCell="A58" zoomScale="98" zoomScaleNormal="98" zoomScaleSheetLayoutView="100" workbookViewId="0">
      <selection activeCell="L94" sqref="L93:L9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pred_rekapitulacija'!B25</f>
        <v>KONZERVIRANI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5" t="s">
        <v>628</v>
      </c>
      <c r="C16" s="231">
        <v>680</v>
      </c>
      <c r="D16" s="76" t="s">
        <v>110</v>
      </c>
      <c r="E16" s="147"/>
      <c r="F16" s="186">
        <v>65</v>
      </c>
      <c r="G16" s="163" t="s">
        <v>194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44.2</v>
      </c>
      <c r="I16" s="79" t="str">
        <f>IF(Sklop12[[#This Row],[ZAHTEVANA SHEMA KAKOVOSTI]]&lt;&gt;"",Sklop12[[#This Row],[Preračunana masa/volumen/kos na enoto kg]],"")</f>
        <v/>
      </c>
      <c r="J16" s="174"/>
      <c r="K16" s="131"/>
      <c r="L16" s="131"/>
      <c r="M16" s="131"/>
      <c r="N16" s="132"/>
      <c r="O16" s="131"/>
      <c r="P16" s="89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1"/>
    </row>
    <row r="17" spans="1:21" s="55" customFormat="1" ht="24">
      <c r="A17" s="78" t="s">
        <v>3</v>
      </c>
      <c r="B17" s="419" t="s">
        <v>646</v>
      </c>
      <c r="C17" s="424">
        <v>800</v>
      </c>
      <c r="D17" s="315" t="s">
        <v>110</v>
      </c>
      <c r="E17" s="147" t="s">
        <v>197</v>
      </c>
      <c r="F17" s="284">
        <v>23</v>
      </c>
      <c r="G17" s="163" t="s">
        <v>194</v>
      </c>
      <c r="H1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7" s="284">
        <f>IF(Sklop12[[#This Row],[ZAHTEVANA SHEMA KAKOVOSTI]]&lt;&gt;"",Sklop12[[#This Row],[Preračunana masa/volumen/kos na enoto kg]],"")</f>
        <v>18.400000000000002</v>
      </c>
      <c r="J17" s="330"/>
      <c r="K17" s="510"/>
      <c r="L17" s="510"/>
      <c r="M17" s="510"/>
      <c r="N17" s="286"/>
      <c r="O17" s="510"/>
      <c r="P17" s="287"/>
      <c r="Q17" s="288">
        <f>+Sklop12[[#This Row],[cena/enota brez DDV v EUR]]*Sklop12[[#This Row],[Stopnja DDV (%)]]</f>
        <v>0</v>
      </c>
      <c r="R17" s="288">
        <f>+Sklop12[[#This Row],[cena/enota brez DDV v EUR]]+Sklop12[[#This Row],[Davek (EUR)]]</f>
        <v>0</v>
      </c>
      <c r="S17" s="288">
        <f>+Sklop12[[#This Row],[cena/enota brez DDV v EUR]]*Sklop12[[#This Row],[Okvirna količina]]</f>
        <v>0</v>
      </c>
      <c r="T17" s="288">
        <f>+Sklop12[[#This Row],[Končna cena/enoto mere (EUR) z DDV]]*Sklop12[[#This Row],[Okvirna količina]]</f>
        <v>0</v>
      </c>
      <c r="U17" s="516"/>
    </row>
    <row r="18" spans="1:21" s="55" customFormat="1" ht="24">
      <c r="A18" s="78" t="s">
        <v>4</v>
      </c>
      <c r="B18" s="219" t="s">
        <v>647</v>
      </c>
      <c r="C18" s="231">
        <v>800</v>
      </c>
      <c r="D18" s="76" t="s">
        <v>110</v>
      </c>
      <c r="E18" s="147" t="s">
        <v>197</v>
      </c>
      <c r="F18" s="176">
        <v>23</v>
      </c>
      <c r="G18" s="163" t="s">
        <v>194</v>
      </c>
      <c r="H1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8" s="176">
        <f>IF(Sklop12[[#This Row],[ZAHTEVANA SHEMA KAKOVOSTI]]&lt;&gt;"",Sklop12[[#This Row],[Preračunana masa/volumen/kos na enoto kg]],"")</f>
        <v>18.400000000000002</v>
      </c>
      <c r="J18" s="257"/>
      <c r="K18" s="131"/>
      <c r="L18" s="131"/>
      <c r="M18" s="131"/>
      <c r="N18" s="221"/>
      <c r="O18" s="131"/>
      <c r="P18" s="180"/>
      <c r="Q18" s="179">
        <f>+Sklop12[[#This Row],[cena/enota brez DDV v EUR]]*Sklop12[[#This Row],[Stopnja DDV (%)]]</f>
        <v>0</v>
      </c>
      <c r="R18" s="179">
        <f>+Sklop12[[#This Row],[cena/enota brez DDV v EUR]]+Sklop12[[#This Row],[Davek (EUR)]]</f>
        <v>0</v>
      </c>
      <c r="S18" s="179">
        <f>+Sklop12[[#This Row],[cena/enota brez DDV v EUR]]*Sklop12[[#This Row],[Okvirna količina]]</f>
        <v>0</v>
      </c>
      <c r="T18" s="210">
        <f>+Sklop12[[#This Row],[Končna cena/enoto mere (EUR) z DDV]]*Sklop12[[#This Row],[Okvirna količina]]</f>
        <v>0</v>
      </c>
      <c r="U18" s="131"/>
    </row>
    <row r="19" spans="1:21" s="55" customFormat="1" ht="24">
      <c r="A19" s="78" t="s">
        <v>5</v>
      </c>
      <c r="B19" s="219" t="s">
        <v>648</v>
      </c>
      <c r="C19" s="231">
        <v>800</v>
      </c>
      <c r="D19" s="76" t="s">
        <v>110</v>
      </c>
      <c r="E19" s="147" t="s">
        <v>197</v>
      </c>
      <c r="F19" s="176">
        <v>23</v>
      </c>
      <c r="G19" s="163" t="s">
        <v>194</v>
      </c>
      <c r="H1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9" s="176">
        <f>IF(Sklop12[[#This Row],[ZAHTEVANA SHEMA KAKOVOSTI]]&lt;&gt;"",Sklop12[[#This Row],[Preračunana masa/volumen/kos na enoto kg]],"")</f>
        <v>18.400000000000002</v>
      </c>
      <c r="J19" s="257"/>
      <c r="K19" s="131"/>
      <c r="L19" s="131"/>
      <c r="M19" s="131"/>
      <c r="N19" s="221"/>
      <c r="O19" s="131"/>
      <c r="P19" s="180"/>
      <c r="Q19" s="179">
        <f>+Sklop12[[#This Row],[cena/enota brez DDV v EUR]]*Sklop12[[#This Row],[Stopnja DDV (%)]]</f>
        <v>0</v>
      </c>
      <c r="R19" s="179">
        <f>+Sklop12[[#This Row],[cena/enota brez DDV v EUR]]+Sklop12[[#This Row],[Davek (EUR)]]</f>
        <v>0</v>
      </c>
      <c r="S19" s="179">
        <f>+Sklop12[[#This Row],[cena/enota brez DDV v EUR]]*Sklop12[[#This Row],[Okvirna količina]]</f>
        <v>0</v>
      </c>
      <c r="T19" s="210">
        <f>+Sklop12[[#This Row],[Končna cena/enoto mere (EUR) z DDV]]*Sklop12[[#This Row],[Okvirna količina]]</f>
        <v>0</v>
      </c>
      <c r="U19" s="131"/>
    </row>
    <row r="20" spans="1:21" s="55" customFormat="1" ht="24">
      <c r="A20" s="78" t="s">
        <v>6</v>
      </c>
      <c r="B20" s="219" t="s">
        <v>649</v>
      </c>
      <c r="C20" s="231">
        <v>800</v>
      </c>
      <c r="D20" s="76" t="s">
        <v>110</v>
      </c>
      <c r="E20" s="147" t="s">
        <v>197</v>
      </c>
      <c r="F20" s="176">
        <v>23</v>
      </c>
      <c r="G20" s="163" t="s">
        <v>194</v>
      </c>
      <c r="H2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20" s="176">
        <f>IF(Sklop12[[#This Row],[ZAHTEVANA SHEMA KAKOVOSTI]]&lt;&gt;"",Sklop12[[#This Row],[Preračunana masa/volumen/kos na enoto kg]],"")</f>
        <v>18.400000000000002</v>
      </c>
      <c r="J20" s="257"/>
      <c r="K20" s="131"/>
      <c r="L20" s="131"/>
      <c r="M20" s="131"/>
      <c r="N20" s="221"/>
      <c r="O20" s="131"/>
      <c r="P20" s="180"/>
      <c r="Q20" s="179">
        <f>+Sklop12[[#This Row],[cena/enota brez DDV v EUR]]*Sklop12[[#This Row],[Stopnja DDV (%)]]</f>
        <v>0</v>
      </c>
      <c r="R20" s="179">
        <f>+Sklop12[[#This Row],[cena/enota brez DDV v EUR]]+Sklop12[[#This Row],[Davek (EUR)]]</f>
        <v>0</v>
      </c>
      <c r="S20" s="179">
        <f>+Sklop12[[#This Row],[cena/enota brez DDV v EUR]]*Sklop12[[#This Row],[Okvirna količina]]</f>
        <v>0</v>
      </c>
      <c r="T20" s="210">
        <f>+Sklop12[[#This Row],[Končna cena/enoto mere (EUR) z DDV]]*Sklop12[[#This Row],[Okvirna količina]]</f>
        <v>0</v>
      </c>
      <c r="U20" s="131"/>
    </row>
    <row r="21" spans="1:21" s="55" customFormat="1" ht="12">
      <c r="A21" s="78" t="s">
        <v>7</v>
      </c>
      <c r="B21" s="219" t="s">
        <v>496</v>
      </c>
      <c r="C21" s="231">
        <v>2500</v>
      </c>
      <c r="D21" s="76" t="s">
        <v>110</v>
      </c>
      <c r="E21" s="147"/>
      <c r="F21" s="176">
        <v>18</v>
      </c>
      <c r="G21" s="163" t="s">
        <v>194</v>
      </c>
      <c r="H2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21" s="176" t="str">
        <f>IF(Sklop12[[#This Row],[ZAHTEVANA SHEMA KAKOVOSTI]]&lt;&gt;"",Sklop12[[#This Row],[Preračunana masa/volumen/kos na enoto kg]],"")</f>
        <v/>
      </c>
      <c r="J21" s="257"/>
      <c r="K21" s="131"/>
      <c r="L21" s="131"/>
      <c r="M21" s="131"/>
      <c r="N21" s="221"/>
      <c r="O21" s="131"/>
      <c r="P21" s="180"/>
      <c r="Q21" s="179">
        <f>+Sklop12[[#This Row],[cena/enota brez DDV v EUR]]*Sklop12[[#This Row],[Stopnja DDV (%)]]</f>
        <v>0</v>
      </c>
      <c r="R21" s="179">
        <f>+Sklop12[[#This Row],[cena/enota brez DDV v EUR]]+Sklop12[[#This Row],[Davek (EUR)]]</f>
        <v>0</v>
      </c>
      <c r="S21" s="179">
        <f>+Sklop12[[#This Row],[cena/enota brez DDV v EUR]]*Sklop12[[#This Row],[Okvirna količina]]</f>
        <v>0</v>
      </c>
      <c r="T21" s="210">
        <f>+Sklop12[[#This Row],[Končna cena/enoto mere (EUR) z DDV]]*Sklop12[[#This Row],[Okvirna količina]]</f>
        <v>0</v>
      </c>
      <c r="U21" s="131"/>
    </row>
    <row r="22" spans="1:21" s="55" customFormat="1" ht="12">
      <c r="A22" s="78" t="s">
        <v>8</v>
      </c>
      <c r="B22" s="219" t="s">
        <v>496</v>
      </c>
      <c r="C22" s="231">
        <v>800</v>
      </c>
      <c r="D22" s="76" t="s">
        <v>110</v>
      </c>
      <c r="E22" s="147"/>
      <c r="F22" s="176">
        <v>11</v>
      </c>
      <c r="G22" s="163" t="s">
        <v>194</v>
      </c>
      <c r="H2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8.8000000000000007</v>
      </c>
      <c r="I22" s="176" t="str">
        <f>IF(Sklop12[[#This Row],[ZAHTEVANA SHEMA KAKOVOSTI]]&lt;&gt;"",Sklop12[[#This Row],[Preračunana masa/volumen/kos na enoto kg]],"")</f>
        <v/>
      </c>
      <c r="J22" s="257"/>
      <c r="K22" s="131"/>
      <c r="L22" s="131"/>
      <c r="M22" s="131"/>
      <c r="N22" s="221"/>
      <c r="O22" s="131"/>
      <c r="P22" s="180"/>
      <c r="Q22" s="179">
        <f>+Sklop12[[#This Row],[cena/enota brez DDV v EUR]]*Sklop12[[#This Row],[Stopnja DDV (%)]]</f>
        <v>0</v>
      </c>
      <c r="R22" s="179">
        <f>+Sklop12[[#This Row],[cena/enota brez DDV v EUR]]+Sklop12[[#This Row],[Davek (EUR)]]</f>
        <v>0</v>
      </c>
      <c r="S22" s="179">
        <f>+Sklop12[[#This Row],[cena/enota brez DDV v EUR]]*Sklop12[[#This Row],[Okvirna količina]]</f>
        <v>0</v>
      </c>
      <c r="T22" s="210">
        <f>+Sklop12[[#This Row],[Končna cena/enoto mere (EUR) z DDV]]*Sklop12[[#This Row],[Okvirna količina]]</f>
        <v>0</v>
      </c>
      <c r="U22" s="131"/>
    </row>
    <row r="23" spans="1:21" s="55" customFormat="1" ht="12">
      <c r="A23" s="78" t="s">
        <v>9</v>
      </c>
      <c r="B23" s="219" t="s">
        <v>629</v>
      </c>
      <c r="C23" s="231">
        <v>4000</v>
      </c>
      <c r="D23" s="76" t="s">
        <v>110</v>
      </c>
      <c r="E23" s="147"/>
      <c r="F23" s="176">
        <v>6</v>
      </c>
      <c r="G23" s="163" t="s">
        <v>194</v>
      </c>
      <c r="H2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176" t="str">
        <f>IF(Sklop12[[#This Row],[ZAHTEVANA SHEMA KAKOVOSTI]]&lt;&gt;"",Sklop12[[#This Row],[Preračunana masa/volumen/kos na enoto kg]],"")</f>
        <v/>
      </c>
      <c r="J23" s="257"/>
      <c r="K23" s="131"/>
      <c r="L23" s="131"/>
      <c r="M23" s="131"/>
      <c r="N23" s="221"/>
      <c r="O23" s="131"/>
      <c r="P23" s="180"/>
      <c r="Q23" s="179">
        <f>+Sklop12[[#This Row],[cena/enota brez DDV v EUR]]*Sklop12[[#This Row],[Stopnja DDV (%)]]</f>
        <v>0</v>
      </c>
      <c r="R23" s="179">
        <f>+Sklop12[[#This Row],[cena/enota brez DDV v EUR]]+Sklop12[[#This Row],[Davek (EUR)]]</f>
        <v>0</v>
      </c>
      <c r="S23" s="179">
        <f>+Sklop12[[#This Row],[cena/enota brez DDV v EUR]]*Sklop12[[#This Row],[Okvirna količina]]</f>
        <v>0</v>
      </c>
      <c r="T23" s="210">
        <f>+Sklop12[[#This Row],[Končna cena/enoto mere (EUR) z DDV]]*Sklop12[[#This Row],[Okvirna količina]]</f>
        <v>0</v>
      </c>
      <c r="U23" s="131"/>
    </row>
    <row r="24" spans="1:21" s="55" customFormat="1" ht="12">
      <c r="A24" s="78" t="s">
        <v>10</v>
      </c>
      <c r="B24" s="219" t="s">
        <v>630</v>
      </c>
      <c r="C24" s="231">
        <v>2500</v>
      </c>
      <c r="D24" s="76" t="s">
        <v>110</v>
      </c>
      <c r="E24" s="147"/>
      <c r="F24" s="176">
        <v>17</v>
      </c>
      <c r="G24" s="163" t="s">
        <v>194</v>
      </c>
      <c r="H2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42.5</v>
      </c>
      <c r="I24" s="176" t="str">
        <f>IF(Sklop12[[#This Row],[ZAHTEVANA SHEMA KAKOVOSTI]]&lt;&gt;"",Sklop12[[#This Row],[Preračunana masa/volumen/kos na enoto kg]],"")</f>
        <v/>
      </c>
      <c r="J24" s="257"/>
      <c r="K24" s="131"/>
      <c r="L24" s="131"/>
      <c r="M24" s="131"/>
      <c r="N24" s="221"/>
      <c r="O24" s="131"/>
      <c r="P24" s="180"/>
      <c r="Q24" s="179">
        <f>+Sklop12[[#This Row],[cena/enota brez DDV v EUR]]*Sklop12[[#This Row],[Stopnja DDV (%)]]</f>
        <v>0</v>
      </c>
      <c r="R24" s="179">
        <f>+Sklop12[[#This Row],[cena/enota brez DDV v EUR]]+Sklop12[[#This Row],[Davek (EUR)]]</f>
        <v>0</v>
      </c>
      <c r="S24" s="179">
        <f>+Sklop12[[#This Row],[cena/enota brez DDV v EUR]]*Sklop12[[#This Row],[Okvirna količina]]</f>
        <v>0</v>
      </c>
      <c r="T24" s="210">
        <f>+Sklop12[[#This Row],[Končna cena/enoto mere (EUR) z DDV]]*Sklop12[[#This Row],[Okvirna količina]]</f>
        <v>0</v>
      </c>
      <c r="U24" s="131"/>
    </row>
    <row r="25" spans="1:21" s="55" customFormat="1" ht="12">
      <c r="A25" s="78" t="s">
        <v>11</v>
      </c>
      <c r="B25" s="219" t="s">
        <v>631</v>
      </c>
      <c r="C25" s="231">
        <v>2500</v>
      </c>
      <c r="D25" s="76" t="s">
        <v>110</v>
      </c>
      <c r="E25" s="147"/>
      <c r="F25" s="176">
        <v>27</v>
      </c>
      <c r="G25" s="163" t="s">
        <v>194</v>
      </c>
      <c r="H2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25" s="176" t="str">
        <f>IF(Sklop12[[#This Row],[ZAHTEVANA SHEMA KAKOVOSTI]]&lt;&gt;"",Sklop12[[#This Row],[Preračunana masa/volumen/kos na enoto kg]],"")</f>
        <v/>
      </c>
      <c r="J25" s="257"/>
      <c r="K25" s="131"/>
      <c r="L25" s="131"/>
      <c r="M25" s="131"/>
      <c r="N25" s="221"/>
      <c r="O25" s="131"/>
      <c r="P25" s="180"/>
      <c r="Q25" s="179">
        <f>+Sklop12[[#This Row],[cena/enota brez DDV v EUR]]*Sklop12[[#This Row],[Stopnja DDV (%)]]</f>
        <v>0</v>
      </c>
      <c r="R25" s="179">
        <f>+Sklop12[[#This Row],[cena/enota brez DDV v EUR]]+Sklop12[[#This Row],[Davek (EUR)]]</f>
        <v>0</v>
      </c>
      <c r="S25" s="179">
        <f>+Sklop12[[#This Row],[cena/enota brez DDV v EUR]]*Sklop12[[#This Row],[Okvirna količina]]</f>
        <v>0</v>
      </c>
      <c r="T25" s="210">
        <f>+Sklop12[[#This Row],[Končna cena/enoto mere (EUR) z DDV]]*Sklop12[[#This Row],[Okvirna količina]]</f>
        <v>0</v>
      </c>
      <c r="U25" s="131"/>
    </row>
    <row r="26" spans="1:21" s="55" customFormat="1" ht="12">
      <c r="A26" s="78" t="s">
        <v>12</v>
      </c>
      <c r="B26" s="219" t="s">
        <v>632</v>
      </c>
      <c r="C26" s="231">
        <v>400</v>
      </c>
      <c r="D26" s="76" t="s">
        <v>110</v>
      </c>
      <c r="E26" s="147"/>
      <c r="F26" s="176">
        <v>3</v>
      </c>
      <c r="G26" s="163" t="s">
        <v>194</v>
      </c>
      <c r="H2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26" s="176" t="str">
        <f>IF(Sklop12[[#This Row],[ZAHTEVANA SHEMA KAKOVOSTI]]&lt;&gt;"",Sklop12[[#This Row],[Preračunana masa/volumen/kos na enoto kg]],"")</f>
        <v/>
      </c>
      <c r="J26" s="257"/>
      <c r="K26" s="131"/>
      <c r="L26" s="131"/>
      <c r="M26" s="131"/>
      <c r="N26" s="221"/>
      <c r="O26" s="131"/>
      <c r="P26" s="180"/>
      <c r="Q26" s="179">
        <f>+Sklop12[[#This Row],[cena/enota brez DDV v EUR]]*Sklop12[[#This Row],[Stopnja DDV (%)]]</f>
        <v>0</v>
      </c>
      <c r="R26" s="179">
        <f>+Sklop12[[#This Row],[cena/enota brez DDV v EUR]]+Sklop12[[#This Row],[Davek (EUR)]]</f>
        <v>0</v>
      </c>
      <c r="S26" s="179">
        <f>+Sklop12[[#This Row],[cena/enota brez DDV v EUR]]*Sklop12[[#This Row],[Okvirna količina]]</f>
        <v>0</v>
      </c>
      <c r="T26" s="210">
        <f>+Sklop12[[#This Row],[Končna cena/enoto mere (EUR) z DDV]]*Sklop12[[#This Row],[Okvirna količina]]</f>
        <v>0</v>
      </c>
      <c r="U26" s="131"/>
    </row>
    <row r="27" spans="1:21" s="55" customFormat="1" ht="12">
      <c r="A27" s="78" t="s">
        <v>13</v>
      </c>
      <c r="B27" s="219" t="s">
        <v>633</v>
      </c>
      <c r="C27" s="231">
        <v>2500</v>
      </c>
      <c r="D27" s="76" t="s">
        <v>110</v>
      </c>
      <c r="E27" s="147"/>
      <c r="F27" s="176">
        <v>57</v>
      </c>
      <c r="G27" s="163" t="s">
        <v>194</v>
      </c>
      <c r="H2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142.5</v>
      </c>
      <c r="I27" s="176" t="str">
        <f>IF(Sklop12[[#This Row],[ZAHTEVANA SHEMA KAKOVOSTI]]&lt;&gt;"",Sklop12[[#This Row],[Preračunana masa/volumen/kos na enoto kg]],"")</f>
        <v/>
      </c>
      <c r="J27" s="257"/>
      <c r="K27" s="131"/>
      <c r="L27" s="131"/>
      <c r="M27" s="131"/>
      <c r="N27" s="221"/>
      <c r="O27" s="131"/>
      <c r="P27" s="180"/>
      <c r="Q27" s="179">
        <f>+Sklop12[[#This Row],[cena/enota brez DDV v EUR]]*Sklop12[[#This Row],[Stopnja DDV (%)]]</f>
        <v>0</v>
      </c>
      <c r="R27" s="179">
        <f>+Sklop12[[#This Row],[cena/enota brez DDV v EUR]]+Sklop12[[#This Row],[Davek (EUR)]]</f>
        <v>0</v>
      </c>
      <c r="S27" s="179">
        <f>+Sklop12[[#This Row],[cena/enota brez DDV v EUR]]*Sklop12[[#This Row],[Okvirna količina]]</f>
        <v>0</v>
      </c>
      <c r="T27" s="210">
        <f>+Sklop12[[#This Row],[Končna cena/enoto mere (EUR) z DDV]]*Sklop12[[#This Row],[Okvirna količina]]</f>
        <v>0</v>
      </c>
      <c r="U27" s="131"/>
    </row>
    <row r="28" spans="1:21" s="55" customFormat="1" ht="12">
      <c r="A28" s="78" t="s">
        <v>14</v>
      </c>
      <c r="B28" s="219" t="s">
        <v>633</v>
      </c>
      <c r="C28" s="231">
        <v>800</v>
      </c>
      <c r="D28" s="76" t="s">
        <v>110</v>
      </c>
      <c r="E28" s="147"/>
      <c r="F28" s="176">
        <v>2</v>
      </c>
      <c r="G28" s="163" t="s">
        <v>194</v>
      </c>
      <c r="H2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1.6</v>
      </c>
      <c r="I28" s="176" t="str">
        <f>IF(Sklop12[[#This Row],[ZAHTEVANA SHEMA KAKOVOSTI]]&lt;&gt;"",Sklop12[[#This Row],[Preračunana masa/volumen/kos na enoto kg]],"")</f>
        <v/>
      </c>
      <c r="J28" s="257"/>
      <c r="K28" s="131"/>
      <c r="L28" s="131"/>
      <c r="M28" s="131"/>
      <c r="N28" s="221"/>
      <c r="O28" s="131"/>
      <c r="P28" s="180"/>
      <c r="Q28" s="179">
        <f>+Sklop12[[#This Row],[cena/enota brez DDV v EUR]]*Sklop12[[#This Row],[Stopnja DDV (%)]]</f>
        <v>0</v>
      </c>
      <c r="R28" s="179">
        <f>+Sklop12[[#This Row],[cena/enota brez DDV v EUR]]+Sklop12[[#This Row],[Davek (EUR)]]</f>
        <v>0</v>
      </c>
      <c r="S28" s="179">
        <f>+Sklop12[[#This Row],[cena/enota brez DDV v EUR]]*Sklop12[[#This Row],[Okvirna količina]]</f>
        <v>0</v>
      </c>
      <c r="T28" s="210">
        <f>+Sklop12[[#This Row],[Končna cena/enoto mere (EUR) z DDV]]*Sklop12[[#This Row],[Okvirna količina]]</f>
        <v>0</v>
      </c>
      <c r="U28" s="131"/>
    </row>
    <row r="29" spans="1:21" s="55" customFormat="1" ht="12">
      <c r="A29" s="78" t="s">
        <v>15</v>
      </c>
      <c r="B29" s="219" t="s">
        <v>634</v>
      </c>
      <c r="C29" s="231">
        <v>3000</v>
      </c>
      <c r="D29" s="76" t="s">
        <v>110</v>
      </c>
      <c r="E29" s="147"/>
      <c r="F29" s="176">
        <v>24</v>
      </c>
      <c r="G29" s="163" t="s">
        <v>194</v>
      </c>
      <c r="H2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9" s="176" t="str">
        <f>IF(Sklop12[[#This Row],[ZAHTEVANA SHEMA KAKOVOSTI]]&lt;&gt;"",Sklop12[[#This Row],[Preračunana masa/volumen/kos na enoto kg]],"")</f>
        <v/>
      </c>
      <c r="J29" s="257"/>
      <c r="K29" s="131"/>
      <c r="L29" s="131"/>
      <c r="M29" s="131"/>
      <c r="N29" s="221"/>
      <c r="O29" s="131"/>
      <c r="P29" s="180"/>
      <c r="Q29" s="179">
        <f>+Sklop12[[#This Row],[cena/enota brez DDV v EUR]]*Sklop12[[#This Row],[Stopnja DDV (%)]]</f>
        <v>0</v>
      </c>
      <c r="R29" s="179">
        <f>+Sklop12[[#This Row],[cena/enota brez DDV v EUR]]+Sklop12[[#This Row],[Davek (EUR)]]</f>
        <v>0</v>
      </c>
      <c r="S29" s="179">
        <f>+Sklop12[[#This Row],[cena/enota brez DDV v EUR]]*Sklop12[[#This Row],[Okvirna količina]]</f>
        <v>0</v>
      </c>
      <c r="T29" s="210">
        <f>+Sklop12[[#This Row],[Končna cena/enoto mere (EUR) z DDV]]*Sklop12[[#This Row],[Okvirna količina]]</f>
        <v>0</v>
      </c>
      <c r="U29" s="131"/>
    </row>
    <row r="30" spans="1:21" s="55" customFormat="1" ht="12">
      <c r="A30" s="78" t="s">
        <v>16</v>
      </c>
      <c r="B30" s="219" t="s">
        <v>635</v>
      </c>
      <c r="C30" s="231">
        <v>2500</v>
      </c>
      <c r="D30" s="76" t="s">
        <v>110</v>
      </c>
      <c r="E30" s="147"/>
      <c r="F30" s="176">
        <v>4</v>
      </c>
      <c r="G30" s="163" t="s">
        <v>194</v>
      </c>
      <c r="H3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76" t="str">
        <f>IF(Sklop12[[#This Row],[ZAHTEVANA SHEMA KAKOVOSTI]]&lt;&gt;"",Sklop12[[#This Row],[Preračunana masa/volumen/kos na enoto kg]],"")</f>
        <v/>
      </c>
      <c r="J30" s="257"/>
      <c r="K30" s="131"/>
      <c r="L30" s="131"/>
      <c r="M30" s="131"/>
      <c r="N30" s="221"/>
      <c r="O30" s="131"/>
      <c r="P30" s="180"/>
      <c r="Q30" s="179">
        <f>+Sklop12[[#This Row],[cena/enota brez DDV v EUR]]*Sklop12[[#This Row],[Stopnja DDV (%)]]</f>
        <v>0</v>
      </c>
      <c r="R30" s="179">
        <f>+Sklop12[[#This Row],[cena/enota brez DDV v EUR]]+Sklop12[[#This Row],[Davek (EUR)]]</f>
        <v>0</v>
      </c>
      <c r="S30" s="179">
        <f>+Sklop12[[#This Row],[cena/enota brez DDV v EUR]]*Sklop12[[#This Row],[Okvirna količina]]</f>
        <v>0</v>
      </c>
      <c r="T30" s="210">
        <f>+Sklop12[[#This Row],[Končna cena/enoto mere (EUR) z DDV]]*Sklop12[[#This Row],[Okvirna količina]]</f>
        <v>0</v>
      </c>
      <c r="U30" s="131"/>
    </row>
    <row r="31" spans="1:21" s="55" customFormat="1" ht="12">
      <c r="A31" s="78" t="s">
        <v>17</v>
      </c>
      <c r="B31" s="219" t="s">
        <v>636</v>
      </c>
      <c r="C31" s="231">
        <v>680</v>
      </c>
      <c r="D31" s="76" t="s">
        <v>110</v>
      </c>
      <c r="E31" s="147"/>
      <c r="F31" s="176">
        <v>23</v>
      </c>
      <c r="G31" s="163" t="s">
        <v>194</v>
      </c>
      <c r="H3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15.64</v>
      </c>
      <c r="I31" s="176" t="str">
        <f>IF(Sklop12[[#This Row],[ZAHTEVANA SHEMA KAKOVOSTI]]&lt;&gt;"",Sklop12[[#This Row],[Preračunana masa/volumen/kos na enoto kg]],"")</f>
        <v/>
      </c>
      <c r="J31" s="257"/>
      <c r="K31" s="131"/>
      <c r="L31" s="131"/>
      <c r="M31" s="131"/>
      <c r="N31" s="221"/>
      <c r="O31" s="131"/>
      <c r="P31" s="180"/>
      <c r="Q31" s="179">
        <f>+Sklop12[[#This Row],[cena/enota brez DDV v EUR]]*Sklop12[[#This Row],[Stopnja DDV (%)]]</f>
        <v>0</v>
      </c>
      <c r="R31" s="179">
        <f>+Sklop12[[#This Row],[cena/enota brez DDV v EUR]]+Sklop12[[#This Row],[Davek (EUR)]]</f>
        <v>0</v>
      </c>
      <c r="S31" s="179">
        <f>+Sklop12[[#This Row],[cena/enota brez DDV v EUR]]*Sklop12[[#This Row],[Okvirna količina]]</f>
        <v>0</v>
      </c>
      <c r="T31" s="210">
        <f>+Sklop12[[#This Row],[Končna cena/enoto mere (EUR) z DDV]]*Sklop12[[#This Row],[Okvirna količina]]</f>
        <v>0</v>
      </c>
      <c r="U31" s="131"/>
    </row>
    <row r="32" spans="1:21" s="55" customFormat="1" ht="12">
      <c r="A32" s="78" t="s">
        <v>18</v>
      </c>
      <c r="B32" s="419" t="s">
        <v>637</v>
      </c>
      <c r="C32" s="424">
        <v>190</v>
      </c>
      <c r="D32" s="315" t="s">
        <v>110</v>
      </c>
      <c r="E32" s="147"/>
      <c r="F32" s="284">
        <v>2</v>
      </c>
      <c r="G32" s="163" t="s">
        <v>194</v>
      </c>
      <c r="H3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32" s="284" t="str">
        <f>IF(Sklop12[[#This Row],[ZAHTEVANA SHEMA KAKOVOSTI]]&lt;&gt;"",Sklop12[[#This Row],[Preračunana masa/volumen/kos na enoto kg]],"")</f>
        <v/>
      </c>
      <c r="J32" s="330"/>
      <c r="K32" s="510"/>
      <c r="L32" s="510"/>
      <c r="M32" s="510"/>
      <c r="N32" s="286"/>
      <c r="O32" s="510"/>
      <c r="P32" s="287"/>
      <c r="Q32" s="288">
        <f>+Sklop12[[#This Row],[cena/enota brez DDV v EUR]]*Sklop12[[#This Row],[Stopnja DDV (%)]]</f>
        <v>0</v>
      </c>
      <c r="R32" s="288">
        <f>+Sklop12[[#This Row],[cena/enota brez DDV v EUR]]+Sklop12[[#This Row],[Davek (EUR)]]</f>
        <v>0</v>
      </c>
      <c r="S32" s="288">
        <f>+Sklop12[[#This Row],[cena/enota brez DDV v EUR]]*Sklop12[[#This Row],[Okvirna količina]]</f>
        <v>0</v>
      </c>
      <c r="T32" s="288">
        <f>+Sklop12[[#This Row],[Končna cena/enoto mere (EUR) z DDV]]*Sklop12[[#This Row],[Okvirna količina]]</f>
        <v>0</v>
      </c>
      <c r="U32" s="516"/>
    </row>
    <row r="33" spans="1:21" s="55" customFormat="1" ht="24">
      <c r="A33" s="78" t="s">
        <v>19</v>
      </c>
      <c r="B33" s="219" t="s">
        <v>638</v>
      </c>
      <c r="C33" s="231">
        <v>415</v>
      </c>
      <c r="D33" s="76" t="s">
        <v>110</v>
      </c>
      <c r="E33" s="147"/>
      <c r="F33" s="176">
        <v>5</v>
      </c>
      <c r="G33" s="163" t="s">
        <v>194</v>
      </c>
      <c r="H3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2.0749999999999997</v>
      </c>
      <c r="I33" s="176" t="str">
        <f>IF(Sklop12[[#This Row],[ZAHTEVANA SHEMA KAKOVOSTI]]&lt;&gt;"",Sklop12[[#This Row],[Preračunana masa/volumen/kos na enoto kg]],"")</f>
        <v/>
      </c>
      <c r="J33" s="257"/>
      <c r="K33" s="131"/>
      <c r="L33" s="131"/>
      <c r="M33" s="131"/>
      <c r="N33" s="221"/>
      <c r="O33" s="131"/>
      <c r="P33" s="180"/>
      <c r="Q33" s="179">
        <f>+Sklop12[[#This Row],[cena/enota brez DDV v EUR]]*Sklop12[[#This Row],[Stopnja DDV (%)]]</f>
        <v>0</v>
      </c>
      <c r="R33" s="179">
        <f>+Sklop12[[#This Row],[cena/enota brez DDV v EUR]]+Sklop12[[#This Row],[Davek (EUR)]]</f>
        <v>0</v>
      </c>
      <c r="S33" s="179">
        <f>+Sklop12[[#This Row],[cena/enota brez DDV v EUR]]*Sklop12[[#This Row],[Okvirna količina]]</f>
        <v>0</v>
      </c>
      <c r="T33" s="210">
        <f>+Sklop12[[#This Row],[Končna cena/enoto mere (EUR) z DDV]]*Sklop12[[#This Row],[Okvirna količina]]</f>
        <v>0</v>
      </c>
      <c r="U33" s="131"/>
    </row>
    <row r="34" spans="1:21" s="55" customFormat="1" ht="24">
      <c r="A34" s="78" t="s">
        <v>20</v>
      </c>
      <c r="B34" s="219" t="s">
        <v>638</v>
      </c>
      <c r="C34" s="231">
        <v>4000</v>
      </c>
      <c r="D34" s="76" t="s">
        <v>110</v>
      </c>
      <c r="E34" s="147"/>
      <c r="F34" s="176">
        <v>45</v>
      </c>
      <c r="G34" s="163" t="s">
        <v>194</v>
      </c>
      <c r="H3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4" s="176" t="str">
        <f>IF(Sklop12[[#This Row],[ZAHTEVANA SHEMA KAKOVOSTI]]&lt;&gt;"",Sklop12[[#This Row],[Preračunana masa/volumen/kos na enoto kg]],"")</f>
        <v/>
      </c>
      <c r="J34" s="257"/>
      <c r="K34" s="131"/>
      <c r="L34" s="131"/>
      <c r="M34" s="131"/>
      <c r="N34" s="221"/>
      <c r="O34" s="131"/>
      <c r="P34" s="180"/>
      <c r="Q34" s="179">
        <f>+Sklop12[[#This Row],[cena/enota brez DDV v EUR]]*Sklop12[[#This Row],[Stopnja DDV (%)]]</f>
        <v>0</v>
      </c>
      <c r="R34" s="179">
        <f>+Sklop12[[#This Row],[cena/enota brez DDV v EUR]]+Sklop12[[#This Row],[Davek (EUR)]]</f>
        <v>0</v>
      </c>
      <c r="S34" s="179">
        <f>+Sklop12[[#This Row],[cena/enota brez DDV v EUR]]*Sklop12[[#This Row],[Okvirna količina]]</f>
        <v>0</v>
      </c>
      <c r="T34" s="210">
        <f>+Sklop12[[#This Row],[Končna cena/enoto mere (EUR) z DDV]]*Sklop12[[#This Row],[Okvirna količina]]</f>
        <v>0</v>
      </c>
      <c r="U34" s="131"/>
    </row>
    <row r="35" spans="1:21" s="55" customFormat="1" ht="12">
      <c r="A35" s="78" t="s">
        <v>21</v>
      </c>
      <c r="B35" s="219" t="s">
        <v>507</v>
      </c>
      <c r="C35" s="231">
        <v>180</v>
      </c>
      <c r="D35" s="76" t="s">
        <v>110</v>
      </c>
      <c r="E35" s="147"/>
      <c r="F35" s="176">
        <v>2</v>
      </c>
      <c r="G35" s="163" t="s">
        <v>194</v>
      </c>
      <c r="H3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0.36</v>
      </c>
      <c r="I35" s="176" t="str">
        <f>IF(Sklop12[[#This Row],[ZAHTEVANA SHEMA KAKOVOSTI]]&lt;&gt;"",Sklop12[[#This Row],[Preračunana masa/volumen/kos na enoto kg]],"")</f>
        <v/>
      </c>
      <c r="J35" s="257"/>
      <c r="K35" s="131"/>
      <c r="L35" s="131"/>
      <c r="M35" s="131"/>
      <c r="N35" s="221"/>
      <c r="O35" s="131"/>
      <c r="P35" s="180"/>
      <c r="Q35" s="179">
        <f>+Sklop12[[#This Row],[cena/enota brez DDV v EUR]]*Sklop12[[#This Row],[Stopnja DDV (%)]]</f>
        <v>0</v>
      </c>
      <c r="R35" s="179">
        <f>+Sklop12[[#This Row],[cena/enota brez DDV v EUR]]+Sklop12[[#This Row],[Davek (EUR)]]</f>
        <v>0</v>
      </c>
      <c r="S35" s="179">
        <f>+Sklop12[[#This Row],[cena/enota brez DDV v EUR]]*Sklop12[[#This Row],[Okvirna količina]]</f>
        <v>0</v>
      </c>
      <c r="T35" s="210">
        <f>+Sklop12[[#This Row],[Končna cena/enoto mere (EUR) z DDV]]*Sklop12[[#This Row],[Okvirna količina]]</f>
        <v>0</v>
      </c>
      <c r="U35" s="131"/>
    </row>
    <row r="36" spans="1:21" s="55" customFormat="1" ht="12">
      <c r="A36" s="78" t="s">
        <v>22</v>
      </c>
      <c r="B36" s="219" t="s">
        <v>507</v>
      </c>
      <c r="C36" s="231">
        <v>530</v>
      </c>
      <c r="D36" s="76" t="s">
        <v>110</v>
      </c>
      <c r="E36" s="147"/>
      <c r="F36" s="176">
        <v>3</v>
      </c>
      <c r="G36" s="163" t="s">
        <v>194</v>
      </c>
      <c r="H3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1.59</v>
      </c>
      <c r="I36" s="176" t="str">
        <f>IF(Sklop12[[#This Row],[ZAHTEVANA SHEMA KAKOVOSTI]]&lt;&gt;"",Sklop12[[#This Row],[Preračunana masa/volumen/kos na enoto kg]],"")</f>
        <v/>
      </c>
      <c r="J36" s="257"/>
      <c r="K36" s="131"/>
      <c r="L36" s="131"/>
      <c r="M36" s="131"/>
      <c r="N36" s="221"/>
      <c r="O36" s="131"/>
      <c r="P36" s="180"/>
      <c r="Q36" s="179">
        <f>+Sklop12[[#This Row],[cena/enota brez DDV v EUR]]*Sklop12[[#This Row],[Stopnja DDV (%)]]</f>
        <v>0</v>
      </c>
      <c r="R36" s="179">
        <f>+Sklop12[[#This Row],[cena/enota brez DDV v EUR]]+Sklop12[[#This Row],[Davek (EUR)]]</f>
        <v>0</v>
      </c>
      <c r="S36" s="179">
        <f>+Sklop12[[#This Row],[cena/enota brez DDV v EUR]]*Sklop12[[#This Row],[Okvirna količina]]</f>
        <v>0</v>
      </c>
      <c r="T36" s="210">
        <f>+Sklop12[[#This Row],[Končna cena/enoto mere (EUR) z DDV]]*Sklop12[[#This Row],[Okvirna količina]]</f>
        <v>0</v>
      </c>
      <c r="U36" s="131"/>
    </row>
    <row r="37" spans="1:21" s="55" customFormat="1" ht="12">
      <c r="A37" s="78" t="s">
        <v>23</v>
      </c>
      <c r="B37" s="506" t="s">
        <v>739</v>
      </c>
      <c r="C37" s="507">
        <v>125</v>
      </c>
      <c r="D37" s="446" t="s">
        <v>110</v>
      </c>
      <c r="E37" s="416"/>
      <c r="F37" s="487">
        <v>6</v>
      </c>
      <c r="G37" s="163" t="s">
        <v>194</v>
      </c>
      <c r="H37" s="4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0.75</v>
      </c>
      <c r="I37" s="487" t="str">
        <f>IF(Sklop12[[#This Row],[ZAHTEVANA SHEMA KAKOVOSTI]]&lt;&gt;"",Sklop12[[#This Row],[Preračunana masa/volumen/kos na enoto kg]],"")</f>
        <v/>
      </c>
      <c r="J37" s="508"/>
      <c r="K37" s="511"/>
      <c r="L37" s="511"/>
      <c r="M37" s="501"/>
      <c r="N37" s="513"/>
      <c r="O37" s="514"/>
      <c r="P37" s="492"/>
      <c r="Q37" s="491">
        <f>+Sklop12[[#This Row],[cena/enota brez DDV v EUR]]*Sklop12[[#This Row],[Stopnja DDV (%)]]</f>
        <v>0</v>
      </c>
      <c r="R37" s="491">
        <f>+Sklop12[[#This Row],[cena/enota brez DDV v EUR]]+Sklop12[[#This Row],[Davek (EUR)]]</f>
        <v>0</v>
      </c>
      <c r="S37" s="491">
        <f>+Sklop12[[#This Row],[cena/enota brez DDV v EUR]]*Sklop12[[#This Row],[Okvirna količina]]</f>
        <v>0</v>
      </c>
      <c r="T37" s="493">
        <f>+Sklop12[[#This Row],[Končna cena/enoto mere (EUR) z DDV]]*Sklop12[[#This Row],[Okvirna količina]]</f>
        <v>0</v>
      </c>
      <c r="U37" s="517"/>
    </row>
    <row r="38" spans="1:21" s="55" customFormat="1" ht="12">
      <c r="A38" s="78" t="s">
        <v>24</v>
      </c>
      <c r="B38" s="219" t="s">
        <v>639</v>
      </c>
      <c r="C38" s="231">
        <v>156</v>
      </c>
      <c r="D38" s="76" t="s">
        <v>110</v>
      </c>
      <c r="E38" s="147"/>
      <c r="F38" s="176">
        <v>10</v>
      </c>
      <c r="G38" s="163" t="s">
        <v>194</v>
      </c>
      <c r="H3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1.56</v>
      </c>
      <c r="I38" s="176" t="str">
        <f>IF(Sklop12[[#This Row],[ZAHTEVANA SHEMA KAKOVOSTI]]&lt;&gt;"",Sklop12[[#This Row],[Preračunana masa/volumen/kos na enoto kg]],"")</f>
        <v/>
      </c>
      <c r="J38" s="257"/>
      <c r="K38" s="131"/>
      <c r="L38" s="131"/>
      <c r="M38" s="131"/>
      <c r="N38" s="221"/>
      <c r="O38" s="131"/>
      <c r="P38" s="180"/>
      <c r="Q38" s="179">
        <f>+Sklop12[[#This Row],[cena/enota brez DDV v EUR]]*Sklop12[[#This Row],[Stopnja DDV (%)]]</f>
        <v>0</v>
      </c>
      <c r="R38" s="179">
        <f>+Sklop12[[#This Row],[cena/enota brez DDV v EUR]]+Sklop12[[#This Row],[Davek (EUR)]]</f>
        <v>0</v>
      </c>
      <c r="S38" s="179">
        <f>+Sklop12[[#This Row],[cena/enota brez DDV v EUR]]*Sklop12[[#This Row],[Okvirna količina]]</f>
        <v>0</v>
      </c>
      <c r="T38" s="210">
        <f>+Sklop12[[#This Row],[Končna cena/enoto mere (EUR) z DDV]]*Sklop12[[#This Row],[Okvirna količina]]</f>
        <v>0</v>
      </c>
      <c r="U38" s="131"/>
    </row>
    <row r="39" spans="1:21" s="55" customFormat="1" ht="12">
      <c r="A39" s="78" t="s">
        <v>25</v>
      </c>
      <c r="B39" s="219" t="s">
        <v>640</v>
      </c>
      <c r="C39" s="231">
        <v>200</v>
      </c>
      <c r="D39" s="76" t="s">
        <v>110</v>
      </c>
      <c r="E39" s="147"/>
      <c r="F39" s="176">
        <v>6</v>
      </c>
      <c r="G39" s="163" t="s">
        <v>194</v>
      </c>
      <c r="H3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39" s="176" t="str">
        <f>IF(Sklop12[[#This Row],[ZAHTEVANA SHEMA KAKOVOSTI]]&lt;&gt;"",Sklop12[[#This Row],[Preračunana masa/volumen/kos na enoto kg]],"")</f>
        <v/>
      </c>
      <c r="J39" s="257"/>
      <c r="K39" s="131"/>
      <c r="L39" s="131"/>
      <c r="M39" s="131"/>
      <c r="N39" s="221"/>
      <c r="O39" s="131"/>
      <c r="P39" s="180"/>
      <c r="Q39" s="179">
        <f>+Sklop12[[#This Row],[cena/enota brez DDV v EUR]]*Sklop12[[#This Row],[Stopnja DDV (%)]]</f>
        <v>0</v>
      </c>
      <c r="R39" s="179">
        <f>+Sklop12[[#This Row],[cena/enota brez DDV v EUR]]+Sklop12[[#This Row],[Davek (EUR)]]</f>
        <v>0</v>
      </c>
      <c r="S39" s="179">
        <f>+Sklop12[[#This Row],[cena/enota brez DDV v EUR]]*Sklop12[[#This Row],[Okvirna količina]]</f>
        <v>0</v>
      </c>
      <c r="T39" s="210">
        <f>+Sklop12[[#This Row],[Končna cena/enoto mere (EUR) z DDV]]*Sklop12[[#This Row],[Okvirna količina]]</f>
        <v>0</v>
      </c>
      <c r="U39" s="131"/>
    </row>
    <row r="40" spans="1:21" s="55" customFormat="1" ht="12">
      <c r="A40" s="78" t="s">
        <v>26</v>
      </c>
      <c r="B40" s="219" t="s">
        <v>641</v>
      </c>
      <c r="C40" s="424">
        <v>435</v>
      </c>
      <c r="D40" s="315" t="s">
        <v>110</v>
      </c>
      <c r="E40" s="147"/>
      <c r="F40" s="284">
        <v>73</v>
      </c>
      <c r="G40" s="163" t="s">
        <v>194</v>
      </c>
      <c r="H4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31.754999999999999</v>
      </c>
      <c r="I40" s="284" t="str">
        <f>IF(Sklop12[[#This Row],[ZAHTEVANA SHEMA KAKOVOSTI]]&lt;&gt;"",Sklop12[[#This Row],[Preračunana masa/volumen/kos na enoto kg]],"")</f>
        <v/>
      </c>
      <c r="J40" s="330"/>
      <c r="K40" s="510"/>
      <c r="L40" s="510"/>
      <c r="M40" s="510"/>
      <c r="N40" s="286"/>
      <c r="O40" s="510"/>
      <c r="P40" s="287"/>
      <c r="Q40" s="288">
        <f>+Sklop12[[#This Row],[cena/enota brez DDV v EUR]]*Sklop12[[#This Row],[Stopnja DDV (%)]]</f>
        <v>0</v>
      </c>
      <c r="R40" s="288">
        <f>+Sklop12[[#This Row],[cena/enota brez DDV v EUR]]+Sklop12[[#This Row],[Davek (EUR)]]</f>
        <v>0</v>
      </c>
      <c r="S40" s="288">
        <f>+Sklop12[[#This Row],[cena/enota brez DDV v EUR]]*Sklop12[[#This Row],[Okvirna količina]]</f>
        <v>0</v>
      </c>
      <c r="T40" s="288">
        <f>+Sklop12[[#This Row],[Končna cena/enoto mere (EUR) z DDV]]*Sklop12[[#This Row],[Okvirna količina]]</f>
        <v>0</v>
      </c>
      <c r="U40" s="516"/>
    </row>
    <row r="41" spans="1:21" s="55" customFormat="1" ht="12">
      <c r="A41" s="78" t="s">
        <v>27</v>
      </c>
      <c r="B41" s="219" t="s">
        <v>642</v>
      </c>
      <c r="C41" s="231">
        <v>540</v>
      </c>
      <c r="D41" s="76" t="s">
        <v>110</v>
      </c>
      <c r="E41" s="147"/>
      <c r="F41" s="176">
        <v>4</v>
      </c>
      <c r="G41" s="163" t="s">
        <v>194</v>
      </c>
      <c r="H4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2.16</v>
      </c>
      <c r="I41" s="176" t="str">
        <f>IF(Sklop12[[#This Row],[ZAHTEVANA SHEMA KAKOVOSTI]]&lt;&gt;"",Sklop12[[#This Row],[Preračunana masa/volumen/kos na enoto kg]],"")</f>
        <v/>
      </c>
      <c r="J41" s="257"/>
      <c r="K41" s="131"/>
      <c r="L41" s="131"/>
      <c r="M41" s="131"/>
      <c r="N41" s="221"/>
      <c r="O41" s="131"/>
      <c r="P41" s="180"/>
      <c r="Q41" s="179">
        <f>+Sklop12[[#This Row],[cena/enota brez DDV v EUR]]*Sklop12[[#This Row],[Stopnja DDV (%)]]</f>
        <v>0</v>
      </c>
      <c r="R41" s="179">
        <f>+Sklop12[[#This Row],[cena/enota brez DDV v EUR]]+Sklop12[[#This Row],[Davek (EUR)]]</f>
        <v>0</v>
      </c>
      <c r="S41" s="179">
        <f>+Sklop12[[#This Row],[cena/enota brez DDV v EUR]]*Sklop12[[#This Row],[Okvirna količina]]</f>
        <v>0</v>
      </c>
      <c r="T41" s="210">
        <f>+Sklop12[[#This Row],[Končna cena/enoto mere (EUR) z DDV]]*Sklop12[[#This Row],[Okvirna količina]]</f>
        <v>0</v>
      </c>
      <c r="U41" s="131"/>
    </row>
    <row r="42" spans="1:21" s="55" customFormat="1" ht="12">
      <c r="A42" s="78" t="s">
        <v>28</v>
      </c>
      <c r="B42" s="219" t="s">
        <v>833</v>
      </c>
      <c r="C42" s="231">
        <v>425</v>
      </c>
      <c r="D42" s="76" t="s">
        <v>110</v>
      </c>
      <c r="E42" s="147"/>
      <c r="F42" s="176">
        <v>70</v>
      </c>
      <c r="G42" s="163" t="s">
        <v>194</v>
      </c>
      <c r="H4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29.75</v>
      </c>
      <c r="I42" s="176" t="str">
        <f>IF(Sklop12[[#This Row],[ZAHTEVANA SHEMA KAKOVOSTI]]&lt;&gt;"",Sklop12[[#This Row],[Preračunana masa/volumen/kos na enoto kg]],"")</f>
        <v/>
      </c>
      <c r="J42" s="257"/>
      <c r="K42" s="131"/>
      <c r="L42" s="131"/>
      <c r="M42" s="131"/>
      <c r="N42" s="221"/>
      <c r="O42" s="131"/>
      <c r="P42" s="180"/>
      <c r="Q42" s="179">
        <f>+Sklop12[[#This Row],[cena/enota brez DDV v EUR]]*Sklop12[[#This Row],[Stopnja DDV (%)]]</f>
        <v>0</v>
      </c>
      <c r="R42" s="179">
        <f>+Sklop12[[#This Row],[cena/enota brez DDV v EUR]]+Sklop12[[#This Row],[Davek (EUR)]]</f>
        <v>0</v>
      </c>
      <c r="S42" s="179">
        <f>+Sklop12[[#This Row],[cena/enota brez DDV v EUR]]*Sklop12[[#This Row],[Okvirna količina]]</f>
        <v>0</v>
      </c>
      <c r="T42" s="210">
        <f>+Sklop12[[#This Row],[Končna cena/enoto mere (EUR) z DDV]]*Sklop12[[#This Row],[Okvirna količina]]</f>
        <v>0</v>
      </c>
      <c r="U42" s="131"/>
    </row>
    <row r="43" spans="1:21" s="55" customFormat="1" ht="12">
      <c r="A43" s="78" t="s">
        <v>29</v>
      </c>
      <c r="B43" s="219" t="s">
        <v>643</v>
      </c>
      <c r="C43" s="231">
        <v>2600</v>
      </c>
      <c r="D43" s="76" t="s">
        <v>110</v>
      </c>
      <c r="E43" s="147"/>
      <c r="F43" s="176">
        <v>3</v>
      </c>
      <c r="G43" s="163" t="s">
        <v>194</v>
      </c>
      <c r="H4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7.8000000000000007</v>
      </c>
      <c r="I43" s="176" t="str">
        <f>IF(Sklop12[[#This Row],[ZAHTEVANA SHEMA KAKOVOSTI]]&lt;&gt;"",Sklop12[[#This Row],[Preračunana masa/volumen/kos na enoto kg]],"")</f>
        <v/>
      </c>
      <c r="J43" s="257"/>
      <c r="K43" s="131"/>
      <c r="L43" s="131"/>
      <c r="M43" s="131"/>
      <c r="N43" s="221"/>
      <c r="O43" s="131"/>
      <c r="P43" s="180"/>
      <c r="Q43" s="179">
        <f>+Sklop12[[#This Row],[cena/enota brez DDV v EUR]]*Sklop12[[#This Row],[Stopnja DDV (%)]]</f>
        <v>0</v>
      </c>
      <c r="R43" s="179">
        <f>+Sklop12[[#This Row],[cena/enota brez DDV v EUR]]+Sklop12[[#This Row],[Davek (EUR)]]</f>
        <v>0</v>
      </c>
      <c r="S43" s="179">
        <f>+Sklop12[[#This Row],[cena/enota brez DDV v EUR]]*Sklop12[[#This Row],[Okvirna količina]]</f>
        <v>0</v>
      </c>
      <c r="T43" s="210">
        <f>+Sklop12[[#This Row],[Končna cena/enoto mere (EUR) z DDV]]*Sklop12[[#This Row],[Okvirna količina]]</f>
        <v>0</v>
      </c>
      <c r="U43" s="131"/>
    </row>
    <row r="44" spans="1:21" s="55" customFormat="1" ht="12">
      <c r="A44" s="78" t="s">
        <v>30</v>
      </c>
      <c r="B44" s="219" t="s">
        <v>643</v>
      </c>
      <c r="C44" s="507">
        <v>300</v>
      </c>
      <c r="D44" s="446" t="s">
        <v>110</v>
      </c>
      <c r="E44" s="416"/>
      <c r="F44" s="487">
        <v>3</v>
      </c>
      <c r="G44" s="163" t="s">
        <v>194</v>
      </c>
      <c r="H44" s="49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44" s="487" t="str">
        <f>IF(Sklop12[[#This Row],[ZAHTEVANA SHEMA KAKOVOSTI]]&lt;&gt;"",Sklop12[[#This Row],[Preračunana masa/volumen/kos na enoto kg]],"")</f>
        <v/>
      </c>
      <c r="J44" s="508"/>
      <c r="K44" s="511"/>
      <c r="L44" s="511"/>
      <c r="M44" s="501"/>
      <c r="N44" s="513"/>
      <c r="O44" s="514"/>
      <c r="P44" s="492"/>
      <c r="Q44" s="491">
        <f>+Sklop12[[#This Row],[cena/enota brez DDV v EUR]]*Sklop12[[#This Row],[Stopnja DDV (%)]]</f>
        <v>0</v>
      </c>
      <c r="R44" s="491">
        <f>+Sklop12[[#This Row],[cena/enota brez DDV v EUR]]+Sklop12[[#This Row],[Davek (EUR)]]</f>
        <v>0</v>
      </c>
      <c r="S44" s="491">
        <f>+Sklop12[[#This Row],[cena/enota brez DDV v EUR]]*Sklop12[[#This Row],[Okvirna količina]]</f>
        <v>0</v>
      </c>
      <c r="T44" s="493">
        <f>+Sklop12[[#This Row],[Končna cena/enoto mere (EUR) z DDV]]*Sklop12[[#This Row],[Okvirna količina]]</f>
        <v>0</v>
      </c>
      <c r="U44" s="517"/>
    </row>
    <row r="45" spans="1:21" s="55" customFormat="1" ht="60">
      <c r="A45" s="78" t="s">
        <v>31</v>
      </c>
      <c r="B45" s="419" t="s">
        <v>644</v>
      </c>
      <c r="C45" s="424">
        <v>750</v>
      </c>
      <c r="D45" s="315" t="s">
        <v>110</v>
      </c>
      <c r="E45" s="147"/>
      <c r="F45" s="284">
        <v>51</v>
      </c>
      <c r="G45" s="163" t="s">
        <v>194</v>
      </c>
      <c r="H4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38.25</v>
      </c>
      <c r="I45" s="284" t="str">
        <f>IF(Sklop12[[#This Row],[ZAHTEVANA SHEMA KAKOVOSTI]]&lt;&gt;"",Sklop12[[#This Row],[Preračunana masa/volumen/kos na enoto kg]],"")</f>
        <v/>
      </c>
      <c r="J45" s="330"/>
      <c r="K45" s="510"/>
      <c r="L45" s="510"/>
      <c r="M45" s="510"/>
      <c r="N45" s="286"/>
      <c r="O45" s="510"/>
      <c r="P45" s="287"/>
      <c r="Q45" s="288">
        <f>+Sklop12[[#This Row],[cena/enota brez DDV v EUR]]*Sklop12[[#This Row],[Stopnja DDV (%)]]</f>
        <v>0</v>
      </c>
      <c r="R45" s="288">
        <f>+Sklop12[[#This Row],[cena/enota brez DDV v EUR]]+Sklop12[[#This Row],[Davek (EUR)]]</f>
        <v>0</v>
      </c>
      <c r="S45" s="288">
        <f>+Sklop12[[#This Row],[cena/enota brez DDV v EUR]]*Sklop12[[#This Row],[Okvirna količina]]</f>
        <v>0</v>
      </c>
      <c r="T45" s="288">
        <f>+Sklop12[[#This Row],[Končna cena/enoto mere (EUR) z DDV]]*Sklop12[[#This Row],[Okvirna količina]]</f>
        <v>0</v>
      </c>
      <c r="U45" s="516"/>
    </row>
    <row r="46" spans="1:21" s="55" customFormat="1" ht="36">
      <c r="A46" s="78" t="s">
        <v>32</v>
      </c>
      <c r="B46" s="219" t="s">
        <v>277</v>
      </c>
      <c r="C46" s="231">
        <v>4000</v>
      </c>
      <c r="D46" s="76" t="s">
        <v>110</v>
      </c>
      <c r="E46" s="147"/>
      <c r="F46" s="176">
        <v>22</v>
      </c>
      <c r="G46" s="163" t="s">
        <v>194</v>
      </c>
      <c r="H4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88</v>
      </c>
      <c r="I46" s="176" t="str">
        <f>IF(Sklop12[[#This Row],[ZAHTEVANA SHEMA KAKOVOSTI]]&lt;&gt;"",Sklop12[[#This Row],[Preračunana masa/volumen/kos na enoto kg]],"")</f>
        <v/>
      </c>
      <c r="J46" s="257"/>
      <c r="K46" s="131"/>
      <c r="L46" s="131"/>
      <c r="M46" s="131"/>
      <c r="N46" s="221"/>
      <c r="O46" s="131"/>
      <c r="P46" s="180"/>
      <c r="Q46" s="179">
        <f>+Sklop12[[#This Row],[cena/enota brez DDV v EUR]]*Sklop12[[#This Row],[Stopnja DDV (%)]]</f>
        <v>0</v>
      </c>
      <c r="R46" s="179">
        <f>+Sklop12[[#This Row],[cena/enota brez DDV v EUR]]+Sklop12[[#This Row],[Davek (EUR)]]</f>
        <v>0</v>
      </c>
      <c r="S46" s="179">
        <f>+Sklop12[[#This Row],[cena/enota brez DDV v EUR]]*Sklop12[[#This Row],[Okvirna količina]]</f>
        <v>0</v>
      </c>
      <c r="T46" s="210">
        <f>+Sklop12[[#This Row],[Končna cena/enoto mere (EUR) z DDV]]*Sklop12[[#This Row],[Okvirna količina]]</f>
        <v>0</v>
      </c>
      <c r="U46" s="131"/>
    </row>
    <row r="47" spans="1:21" s="55" customFormat="1" ht="36">
      <c r="A47" s="78" t="s">
        <v>33</v>
      </c>
      <c r="B47" s="219" t="s">
        <v>277</v>
      </c>
      <c r="C47" s="231">
        <v>670</v>
      </c>
      <c r="D47" s="76" t="s">
        <v>110</v>
      </c>
      <c r="E47" s="147"/>
      <c r="F47" s="176">
        <v>56</v>
      </c>
      <c r="G47" s="163" t="s">
        <v>194</v>
      </c>
      <c r="H4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37.520000000000003</v>
      </c>
      <c r="I47" s="176" t="str">
        <f>IF(Sklop12[[#This Row],[ZAHTEVANA SHEMA KAKOVOSTI]]&lt;&gt;"",Sklop12[[#This Row],[Preračunana masa/volumen/kos na enoto kg]],"")</f>
        <v/>
      </c>
      <c r="J47" s="257"/>
      <c r="K47" s="131"/>
      <c r="L47" s="131"/>
      <c r="M47" s="131"/>
      <c r="N47" s="221"/>
      <c r="O47" s="131"/>
      <c r="P47" s="180"/>
      <c r="Q47" s="179">
        <f>+Sklop12[[#This Row],[cena/enota brez DDV v EUR]]*Sklop12[[#This Row],[Stopnja DDV (%)]]</f>
        <v>0</v>
      </c>
      <c r="R47" s="179">
        <f>+Sklop12[[#This Row],[cena/enota brez DDV v EUR]]+Sklop12[[#This Row],[Davek (EUR)]]</f>
        <v>0</v>
      </c>
      <c r="S47" s="179">
        <f>+Sklop12[[#This Row],[cena/enota brez DDV v EUR]]*Sklop12[[#This Row],[Okvirna količina]]</f>
        <v>0</v>
      </c>
      <c r="T47" s="210">
        <f>+Sklop12[[#This Row],[Končna cena/enoto mere (EUR) z DDV]]*Sklop12[[#This Row],[Okvirna količina]]</f>
        <v>0</v>
      </c>
      <c r="U47" s="131"/>
    </row>
    <row r="48" spans="1:21" s="55" customFormat="1" ht="12">
      <c r="A48" s="78" t="s">
        <v>34</v>
      </c>
      <c r="B48" s="219" t="s">
        <v>645</v>
      </c>
      <c r="C48" s="231">
        <v>620</v>
      </c>
      <c r="D48" s="76" t="s">
        <v>110</v>
      </c>
      <c r="E48" s="147"/>
      <c r="F48" s="176">
        <v>122</v>
      </c>
      <c r="G48" s="163" t="s">
        <v>194</v>
      </c>
      <c r="H4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75.64</v>
      </c>
      <c r="I48" s="176" t="str">
        <f>IF(Sklop12[[#This Row],[ZAHTEVANA SHEMA KAKOVOSTI]]&lt;&gt;"",Sklop12[[#This Row],[Preračunana masa/volumen/kos na enoto kg]],"")</f>
        <v/>
      </c>
      <c r="J48" s="257"/>
      <c r="K48" s="131"/>
      <c r="L48" s="131"/>
      <c r="M48" s="131"/>
      <c r="N48" s="221"/>
      <c r="O48" s="131"/>
      <c r="P48" s="180"/>
      <c r="Q48" s="179">
        <f>+Sklop12[[#This Row],[cena/enota brez DDV v EUR]]*Sklop12[[#This Row],[Stopnja DDV (%)]]</f>
        <v>0</v>
      </c>
      <c r="R48" s="179">
        <f>+Sklop12[[#This Row],[cena/enota brez DDV v EUR]]+Sklop12[[#This Row],[Davek (EUR)]]</f>
        <v>0</v>
      </c>
      <c r="S48" s="179">
        <f>+Sklop12[[#This Row],[cena/enota brez DDV v EUR]]*Sklop12[[#This Row],[Okvirna količina]]</f>
        <v>0</v>
      </c>
      <c r="T48" s="210">
        <f>+Sklop12[[#This Row],[Končna cena/enoto mere (EUR) z DDV]]*Sklop12[[#This Row],[Okvirna količina]]</f>
        <v>0</v>
      </c>
      <c r="U48" s="131"/>
    </row>
    <row r="49" spans="1:21" s="55" customFormat="1" ht="12">
      <c r="A49" s="78" t="s">
        <v>35</v>
      </c>
      <c r="B49" s="219" t="s">
        <v>841</v>
      </c>
      <c r="C49" s="231">
        <v>145</v>
      </c>
      <c r="D49" s="76" t="s">
        <v>110</v>
      </c>
      <c r="E49" s="147"/>
      <c r="F49" s="176">
        <v>9</v>
      </c>
      <c r="G49" s="163" t="s">
        <v>194</v>
      </c>
      <c r="H4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1.3049999999999999</v>
      </c>
      <c r="I49" s="176" t="str">
        <f>IF(Sklop12[[#This Row],[ZAHTEVANA SHEMA KAKOVOSTI]]&lt;&gt;"",Sklop12[[#This Row],[Preračunana masa/volumen/kos na enoto kg]],"")</f>
        <v/>
      </c>
      <c r="J49" s="257"/>
      <c r="K49" s="509"/>
      <c r="L49" s="509"/>
      <c r="M49" s="512"/>
      <c r="N49" s="221"/>
      <c r="O49" s="132"/>
      <c r="P49" s="180"/>
      <c r="Q49" s="179">
        <f>+Sklop12[[#This Row],[cena/enota brez DDV v EUR]]*Sklop12[[#This Row],[Stopnja DDV (%)]]</f>
        <v>0</v>
      </c>
      <c r="R49" s="179">
        <f>+Sklop12[[#This Row],[cena/enota brez DDV v EUR]]+Sklop12[[#This Row],[Davek (EUR)]]</f>
        <v>0</v>
      </c>
      <c r="S49" s="179">
        <f>+Sklop12[[#This Row],[cena/enota brez DDV v EUR]]*Sklop12[[#This Row],[Okvirna količina]]</f>
        <v>0</v>
      </c>
      <c r="T49" s="210">
        <f>+Sklop12[[#This Row],[Končna cena/enoto mere (EUR) z DDV]]*Sklop12[[#This Row],[Okvirna količina]]</f>
        <v>0</v>
      </c>
      <c r="U49" s="515"/>
    </row>
    <row r="50" spans="1:21" s="55" customFormat="1" ht="12">
      <c r="A50" s="78" t="s">
        <v>36</v>
      </c>
      <c r="B50" s="219" t="s">
        <v>650</v>
      </c>
      <c r="C50" s="231">
        <v>290</v>
      </c>
      <c r="D50" s="76" t="s">
        <v>110</v>
      </c>
      <c r="E50" s="147"/>
      <c r="F50" s="176">
        <v>12</v>
      </c>
      <c r="G50" s="163" t="s">
        <v>194</v>
      </c>
      <c r="H5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3.4799999999999995</v>
      </c>
      <c r="I50" s="176" t="str">
        <f>IF(Sklop12[[#This Row],[ZAHTEVANA SHEMA KAKOVOSTI]]&lt;&gt;"",Sklop12[[#This Row],[Preračunana masa/volumen/kos na enoto kg]],"")</f>
        <v/>
      </c>
      <c r="J50" s="257"/>
      <c r="K50" s="131"/>
      <c r="L50" s="131"/>
      <c r="M50" s="131"/>
      <c r="N50" s="221"/>
      <c r="O50" s="131"/>
      <c r="P50" s="180"/>
      <c r="Q50" s="179">
        <f>+Sklop12[[#This Row],[cena/enota brez DDV v EUR]]*Sklop12[[#This Row],[Stopnja DDV (%)]]</f>
        <v>0</v>
      </c>
      <c r="R50" s="179">
        <f>+Sklop12[[#This Row],[cena/enota brez DDV v EUR]]+Sklop12[[#This Row],[Davek (EUR)]]</f>
        <v>0</v>
      </c>
      <c r="S50" s="179">
        <f>+Sklop12[[#This Row],[cena/enota brez DDV v EUR]]*Sklop12[[#This Row],[Okvirna količina]]</f>
        <v>0</v>
      </c>
      <c r="T50" s="210">
        <f>+Sklop12[[#This Row],[Končna cena/enoto mere (EUR) z DDV]]*Sklop12[[#This Row],[Okvirna količina]]</f>
        <v>0</v>
      </c>
      <c r="U50" s="131"/>
    </row>
    <row r="51" spans="1:21" s="55" customFormat="1" ht="12">
      <c r="A51" s="78" t="s">
        <v>37</v>
      </c>
      <c r="B51" s="419" t="s">
        <v>650</v>
      </c>
      <c r="C51" s="424">
        <v>690</v>
      </c>
      <c r="D51" s="315" t="s">
        <v>110</v>
      </c>
      <c r="E51" s="147"/>
      <c r="F51" s="284">
        <v>25</v>
      </c>
      <c r="G51" s="163" t="s">
        <v>194</v>
      </c>
      <c r="H5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17.25</v>
      </c>
      <c r="I51" s="284" t="str">
        <f>IF(Sklop12[[#This Row],[ZAHTEVANA SHEMA KAKOVOSTI]]&lt;&gt;"",Sklop12[[#This Row],[Preračunana masa/volumen/kos na enoto kg]],"")</f>
        <v/>
      </c>
      <c r="J51" s="330"/>
      <c r="K51" s="510"/>
      <c r="L51" s="510"/>
      <c r="M51" s="510"/>
      <c r="N51" s="286"/>
      <c r="O51" s="510"/>
      <c r="P51" s="287"/>
      <c r="Q51" s="288">
        <f>+Sklop12[[#This Row],[cena/enota brez DDV v EUR]]*Sklop12[[#This Row],[Stopnja DDV (%)]]</f>
        <v>0</v>
      </c>
      <c r="R51" s="288">
        <f>+Sklop12[[#This Row],[cena/enota brez DDV v EUR]]+Sklop12[[#This Row],[Davek (EUR)]]</f>
        <v>0</v>
      </c>
      <c r="S51" s="288">
        <f>+Sklop12[[#This Row],[cena/enota brez DDV v EUR]]*Sklop12[[#This Row],[Okvirna količina]]</f>
        <v>0</v>
      </c>
      <c r="T51" s="288">
        <f>+Sklop12[[#This Row],[Končna cena/enoto mere (EUR) z DDV]]*Sklop12[[#This Row],[Okvirna količina]]</f>
        <v>0</v>
      </c>
      <c r="U51" s="516"/>
    </row>
    <row r="52" spans="1:21" s="55" customFormat="1" ht="12">
      <c r="A52" s="78" t="s">
        <v>38</v>
      </c>
      <c r="B52" s="219" t="s">
        <v>651</v>
      </c>
      <c r="C52" s="231">
        <v>670</v>
      </c>
      <c r="D52" s="76" t="s">
        <v>110</v>
      </c>
      <c r="E52" s="147"/>
      <c r="F52" s="176">
        <v>22</v>
      </c>
      <c r="G52" s="163" t="s">
        <v>194</v>
      </c>
      <c r="H5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14.74</v>
      </c>
      <c r="I52" s="176" t="str">
        <f>IF(Sklop12[[#This Row],[ZAHTEVANA SHEMA KAKOVOSTI]]&lt;&gt;"",Sklop12[[#This Row],[Preračunana masa/volumen/kos na enoto kg]],"")</f>
        <v/>
      </c>
      <c r="J52" s="257"/>
      <c r="K52" s="131"/>
      <c r="L52" s="131"/>
      <c r="M52" s="131"/>
      <c r="N52" s="221"/>
      <c r="O52" s="131"/>
      <c r="P52" s="180"/>
      <c r="Q52" s="179">
        <f>+Sklop12[[#This Row],[cena/enota brez DDV v EUR]]*Sklop12[[#This Row],[Stopnja DDV (%)]]</f>
        <v>0</v>
      </c>
      <c r="R52" s="179">
        <f>+Sklop12[[#This Row],[cena/enota brez DDV v EUR]]+Sklop12[[#This Row],[Davek (EUR)]]</f>
        <v>0</v>
      </c>
      <c r="S52" s="179">
        <f>+Sklop12[[#This Row],[cena/enota brez DDV v EUR]]*Sklop12[[#This Row],[Okvirna količina]]</f>
        <v>0</v>
      </c>
      <c r="T52" s="210">
        <f>+Sklop12[[#This Row],[Končna cena/enoto mere (EUR) z DDV]]*Sklop12[[#This Row],[Okvirna količina]]</f>
        <v>0</v>
      </c>
      <c r="U52" s="131"/>
    </row>
    <row r="53" spans="1:21" s="55" customFormat="1" ht="12">
      <c r="A53" s="78" t="s">
        <v>39</v>
      </c>
      <c r="B53" s="219" t="s">
        <v>842</v>
      </c>
      <c r="C53" s="231">
        <v>670</v>
      </c>
      <c r="D53" s="76" t="s">
        <v>110</v>
      </c>
      <c r="E53" s="147"/>
      <c r="F53" s="176">
        <v>22</v>
      </c>
      <c r="G53" s="163" t="s">
        <v>194</v>
      </c>
      <c r="H5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14.74</v>
      </c>
      <c r="I53" s="176" t="str">
        <f>IF(Sklop12[[#This Row],[ZAHTEVANA SHEMA KAKOVOSTI]]&lt;&gt;"",Sklop12[[#This Row],[Preračunana masa/volumen/kos na enoto kg]],"")</f>
        <v/>
      </c>
      <c r="J53" s="257"/>
      <c r="K53" s="131"/>
      <c r="L53" s="131"/>
      <c r="M53" s="131"/>
      <c r="N53" s="221"/>
      <c r="O53" s="131"/>
      <c r="P53" s="180"/>
      <c r="Q53" s="179">
        <f>+Sklop12[[#This Row],[cena/enota brez DDV v EUR]]*Sklop12[[#This Row],[Stopnja DDV (%)]]</f>
        <v>0</v>
      </c>
      <c r="R53" s="179">
        <f>+Sklop12[[#This Row],[cena/enota brez DDV v EUR]]+Sklop12[[#This Row],[Davek (EUR)]]</f>
        <v>0</v>
      </c>
      <c r="S53" s="179">
        <f>+Sklop12[[#This Row],[cena/enota brez DDV v EUR]]*Sklop12[[#This Row],[Okvirna količina]]</f>
        <v>0</v>
      </c>
      <c r="T53" s="210">
        <f>+Sklop12[[#This Row],[Končna cena/enoto mere (EUR) z DDV]]*Sklop12[[#This Row],[Okvirna količina]]</f>
        <v>0</v>
      </c>
      <c r="U53" s="131"/>
    </row>
    <row r="54" spans="1:21" s="55" customFormat="1" ht="12">
      <c r="A54" s="78" t="s">
        <v>40</v>
      </c>
      <c r="B54" s="219" t="s">
        <v>654</v>
      </c>
      <c r="C54" s="231">
        <v>2500</v>
      </c>
      <c r="D54" s="76" t="s">
        <v>110</v>
      </c>
      <c r="E54" s="147"/>
      <c r="F54" s="176">
        <v>10</v>
      </c>
      <c r="G54" s="163" t="s">
        <v>194</v>
      </c>
      <c r="H5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54" s="176" t="str">
        <f>IF(Sklop12[[#This Row],[ZAHTEVANA SHEMA KAKOVOSTI]]&lt;&gt;"",Sklop12[[#This Row],[Preračunana masa/volumen/kos na enoto kg]],"")</f>
        <v/>
      </c>
      <c r="J54" s="257"/>
      <c r="K54" s="131"/>
      <c r="L54" s="131"/>
      <c r="M54" s="131"/>
      <c r="N54" s="221"/>
      <c r="O54" s="131"/>
      <c r="P54" s="180"/>
      <c r="Q54" s="179">
        <f>+Sklop12[[#This Row],[cena/enota brez DDV v EUR]]*Sklop12[[#This Row],[Stopnja DDV (%)]]</f>
        <v>0</v>
      </c>
      <c r="R54" s="179">
        <f>+Sklop12[[#This Row],[cena/enota brez DDV v EUR]]+Sklop12[[#This Row],[Davek (EUR)]]</f>
        <v>0</v>
      </c>
      <c r="S54" s="179">
        <f>+Sklop12[[#This Row],[cena/enota brez DDV v EUR]]*Sklop12[[#This Row],[Okvirna količina]]</f>
        <v>0</v>
      </c>
      <c r="T54" s="210">
        <f>+Sklop12[[#This Row],[Končna cena/enoto mere (EUR) z DDV]]*Sklop12[[#This Row],[Okvirna količina]]</f>
        <v>0</v>
      </c>
      <c r="U54" s="131"/>
    </row>
    <row r="55" spans="1:21" s="55" customFormat="1" ht="12">
      <c r="A55" s="78" t="s">
        <v>41</v>
      </c>
      <c r="B55" s="219" t="s">
        <v>652</v>
      </c>
      <c r="C55" s="231">
        <v>270</v>
      </c>
      <c r="D55" s="76" t="s">
        <v>110</v>
      </c>
      <c r="E55" s="147"/>
      <c r="F55" s="176">
        <v>14</v>
      </c>
      <c r="G55" s="163" t="s">
        <v>194</v>
      </c>
      <c r="H5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3.7800000000000002</v>
      </c>
      <c r="I55" s="176" t="str">
        <f>IF(Sklop12[[#This Row],[ZAHTEVANA SHEMA KAKOVOSTI]]&lt;&gt;"",Sklop12[[#This Row],[Preračunana masa/volumen/kos na enoto kg]],"")</f>
        <v/>
      </c>
      <c r="J55" s="257"/>
      <c r="K55" s="131"/>
      <c r="L55" s="131"/>
      <c r="M55" s="131"/>
      <c r="N55" s="221"/>
      <c r="O55" s="131"/>
      <c r="P55" s="180"/>
      <c r="Q55" s="179">
        <f>+Sklop12[[#This Row],[cena/enota brez DDV v EUR]]*Sklop12[[#This Row],[Stopnja DDV (%)]]</f>
        <v>0</v>
      </c>
      <c r="R55" s="179">
        <f>+Sklop12[[#This Row],[cena/enota brez DDV v EUR]]+Sklop12[[#This Row],[Davek (EUR)]]</f>
        <v>0</v>
      </c>
      <c r="S55" s="179">
        <f>+Sklop12[[#This Row],[cena/enota brez DDV v EUR]]*Sklop12[[#This Row],[Okvirna količina]]</f>
        <v>0</v>
      </c>
      <c r="T55" s="210">
        <f>+Sklop12[[#This Row],[Končna cena/enoto mere (EUR) z DDV]]*Sklop12[[#This Row],[Okvirna količina]]</f>
        <v>0</v>
      </c>
      <c r="U55" s="131"/>
    </row>
    <row r="56" spans="1:21" s="55" customFormat="1" ht="24">
      <c r="A56" s="78" t="s">
        <v>42</v>
      </c>
      <c r="B56" s="219" t="s">
        <v>653</v>
      </c>
      <c r="C56" s="231">
        <v>4500</v>
      </c>
      <c r="D56" s="76" t="s">
        <v>110</v>
      </c>
      <c r="E56" s="147"/>
      <c r="F56" s="176">
        <v>27</v>
      </c>
      <c r="G56" s="163" t="s">
        <v>194</v>
      </c>
      <c r="H5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121.5</v>
      </c>
      <c r="I56" s="176" t="str">
        <f>IF(Sklop12[[#This Row],[ZAHTEVANA SHEMA KAKOVOSTI]]&lt;&gt;"",Sklop12[[#This Row],[Preračunana masa/volumen/kos na enoto kg]],"")</f>
        <v/>
      </c>
      <c r="J56" s="257"/>
      <c r="K56" s="131"/>
      <c r="L56" s="131"/>
      <c r="M56" s="131"/>
      <c r="N56" s="221"/>
      <c r="O56" s="131"/>
      <c r="P56" s="180"/>
      <c r="Q56" s="179">
        <f>+Sklop12[[#This Row],[cena/enota brez DDV v EUR]]*Sklop12[[#This Row],[Stopnja DDV (%)]]</f>
        <v>0</v>
      </c>
      <c r="R56" s="179">
        <f>+Sklop12[[#This Row],[cena/enota brez DDV v EUR]]+Sklop12[[#This Row],[Davek (EUR)]]</f>
        <v>0</v>
      </c>
      <c r="S56" s="179">
        <f>+Sklop12[[#This Row],[cena/enota brez DDV v EUR]]*Sklop12[[#This Row],[Okvirna količina]]</f>
        <v>0</v>
      </c>
      <c r="T56" s="210">
        <f>+Sklop12[[#This Row],[Končna cena/enoto mere (EUR) z DDV]]*Sklop12[[#This Row],[Okvirna količina]]</f>
        <v>0</v>
      </c>
      <c r="U56" s="131"/>
    </row>
    <row r="57" spans="1:21" s="55" customFormat="1" ht="12">
      <c r="A57" s="78" t="s">
        <v>43</v>
      </c>
      <c r="B57" s="219" t="s">
        <v>724</v>
      </c>
      <c r="C57" s="231">
        <v>4050</v>
      </c>
      <c r="D57" s="76" t="s">
        <v>110</v>
      </c>
      <c r="E57" s="147"/>
      <c r="F57" s="176">
        <v>10</v>
      </c>
      <c r="G57" s="163" t="s">
        <v>194</v>
      </c>
      <c r="H5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40.5</v>
      </c>
      <c r="I57" s="176" t="str">
        <f>IF(Sklop12[[#This Row],[ZAHTEVANA SHEMA KAKOVOSTI]]&lt;&gt;"",Sklop12[[#This Row],[Preračunana masa/volumen/kos na enoto kg]],"")</f>
        <v/>
      </c>
      <c r="J57" s="257"/>
      <c r="K57" s="509"/>
      <c r="L57" s="509"/>
      <c r="M57" s="512"/>
      <c r="N57" s="221"/>
      <c r="O57" s="132"/>
      <c r="P57" s="180"/>
      <c r="Q57" s="179">
        <f>+Sklop12[[#This Row],[cena/enota brez DDV v EUR]]*Sklop12[[#This Row],[Stopnja DDV (%)]]</f>
        <v>0</v>
      </c>
      <c r="R57" s="179">
        <f>+Sklop12[[#This Row],[cena/enota brez DDV v EUR]]+Sklop12[[#This Row],[Davek (EUR)]]</f>
        <v>0</v>
      </c>
      <c r="S57" s="179">
        <f>+Sklop12[[#This Row],[cena/enota brez DDV v EUR]]*Sklop12[[#This Row],[Okvirna količina]]</f>
        <v>0</v>
      </c>
      <c r="T57" s="210">
        <f>+Sklop12[[#This Row],[Končna cena/enoto mere (EUR) z DDV]]*Sklop12[[#This Row],[Okvirna količina]]</f>
        <v>0</v>
      </c>
      <c r="U57" s="515"/>
    </row>
    <row r="58" spans="1:21" s="55" customFormat="1" ht="12">
      <c r="A58" s="78" t="s">
        <v>48</v>
      </c>
      <c r="B58" s="219" t="s">
        <v>725</v>
      </c>
      <c r="C58" s="424">
        <v>2500</v>
      </c>
      <c r="D58" s="315" t="s">
        <v>110</v>
      </c>
      <c r="E58" s="147"/>
      <c r="F58" s="284">
        <v>49</v>
      </c>
      <c r="G58" s="163" t="s">
        <v>194</v>
      </c>
      <c r="H5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122.5</v>
      </c>
      <c r="I58" s="284" t="str">
        <f>IF(Sklop12[[#This Row],[ZAHTEVANA SHEMA KAKOVOSTI]]&lt;&gt;"",Sklop12[[#This Row],[Preračunana masa/volumen/kos na enoto kg]],"")</f>
        <v/>
      </c>
      <c r="J58" s="330"/>
      <c r="K58" s="331"/>
      <c r="L58" s="331"/>
      <c r="M58" s="318"/>
      <c r="N58" s="286"/>
      <c r="O58" s="286"/>
      <c r="P58" s="287"/>
      <c r="Q58" s="288">
        <f>+Sklop12[[#This Row],[cena/enota brez DDV v EUR]]*Sklop12[[#This Row],[Stopnja DDV (%)]]</f>
        <v>0</v>
      </c>
      <c r="R58" s="288">
        <f>+Sklop12[[#This Row],[cena/enota brez DDV v EUR]]+Sklop12[[#This Row],[Davek (EUR)]]</f>
        <v>0</v>
      </c>
      <c r="S58" s="288">
        <f>+Sklop12[[#This Row],[cena/enota brez DDV v EUR]]*Sklop12[[#This Row],[Okvirna količina]]</f>
        <v>0</v>
      </c>
      <c r="T58" s="288">
        <f>+Sklop12[[#This Row],[Končna cena/enoto mere (EUR) z DDV]]*Sklop12[[#This Row],[Okvirna količina]]</f>
        <v>0</v>
      </c>
      <c r="U58" s="333"/>
    </row>
    <row r="59" spans="1:21" s="55" customFormat="1" ht="12">
      <c r="A59" s="78" t="s">
        <v>44</v>
      </c>
      <c r="B59" s="219" t="s">
        <v>655</v>
      </c>
      <c r="C59" s="231">
        <v>2500</v>
      </c>
      <c r="D59" s="76" t="s">
        <v>110</v>
      </c>
      <c r="E59" s="147"/>
      <c r="F59" s="176">
        <v>36</v>
      </c>
      <c r="G59" s="163" t="s">
        <v>194</v>
      </c>
      <c r="H5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9" s="176" t="str">
        <f>IF(Sklop12[[#This Row],[ZAHTEVANA SHEMA KAKOVOSTI]]&lt;&gt;"",Sklop12[[#This Row],[Preračunana masa/volumen/kos na enoto kg]],"")</f>
        <v/>
      </c>
      <c r="J59" s="257"/>
      <c r="K59" s="131"/>
      <c r="L59" s="131"/>
      <c r="M59" s="131"/>
      <c r="N59" s="221"/>
      <c r="O59" s="131"/>
      <c r="P59" s="180"/>
      <c r="Q59" s="179">
        <f>+Sklop12[[#This Row],[cena/enota brez DDV v EUR]]*Sklop12[[#This Row],[Stopnja DDV (%)]]</f>
        <v>0</v>
      </c>
      <c r="R59" s="179">
        <f>+Sklop12[[#This Row],[cena/enota brez DDV v EUR]]+Sklop12[[#This Row],[Davek (EUR)]]</f>
        <v>0</v>
      </c>
      <c r="S59" s="179">
        <f>+Sklop12[[#This Row],[cena/enota brez DDV v EUR]]*Sklop12[[#This Row],[Okvirna količina]]</f>
        <v>0</v>
      </c>
      <c r="T59" s="210">
        <f>+Sklop12[[#This Row],[Končna cena/enoto mere (EUR) z DDV]]*Sklop12[[#This Row],[Okvirna količina]]</f>
        <v>0</v>
      </c>
      <c r="U59" s="131"/>
    </row>
    <row r="60" spans="1:21" s="55" customFormat="1" ht="24">
      <c r="A60" s="78" t="s">
        <v>45</v>
      </c>
      <c r="B60" s="219" t="s">
        <v>656</v>
      </c>
      <c r="C60" s="231">
        <v>50</v>
      </c>
      <c r="D60" s="76" t="s">
        <v>110</v>
      </c>
      <c r="E60" s="147"/>
      <c r="F60" s="176">
        <v>137</v>
      </c>
      <c r="G60" s="163" t="s">
        <v>194</v>
      </c>
      <c r="H6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6.8500000000000005</v>
      </c>
      <c r="I60" s="176" t="str">
        <f>IF(Sklop12[[#This Row],[ZAHTEVANA SHEMA KAKOVOSTI]]&lt;&gt;"",Sklop12[[#This Row],[Preračunana masa/volumen/kos na enoto kg]],"")</f>
        <v/>
      </c>
      <c r="J60" s="257"/>
      <c r="K60" s="131"/>
      <c r="L60" s="131"/>
      <c r="M60" s="131"/>
      <c r="N60" s="221"/>
      <c r="O60" s="131"/>
      <c r="P60" s="180"/>
      <c r="Q60" s="179">
        <f>+Sklop12[[#This Row],[cena/enota brez DDV v EUR]]*Sklop12[[#This Row],[Stopnja DDV (%)]]</f>
        <v>0</v>
      </c>
      <c r="R60" s="179">
        <f>+Sklop12[[#This Row],[cena/enota brez DDV v EUR]]+Sklop12[[#This Row],[Davek (EUR)]]</f>
        <v>0</v>
      </c>
      <c r="S60" s="179">
        <f>+Sklop12[[#This Row],[cena/enota brez DDV v EUR]]*Sklop12[[#This Row],[Okvirna količina]]</f>
        <v>0</v>
      </c>
      <c r="T60" s="210">
        <f>+Sklop12[[#This Row],[Končna cena/enoto mere (EUR) z DDV]]*Sklop12[[#This Row],[Okvirna količina]]</f>
        <v>0</v>
      </c>
      <c r="U60" s="131"/>
    </row>
    <row r="61" spans="1:21" s="55" customFormat="1" ht="24">
      <c r="A61" s="78" t="s">
        <v>49</v>
      </c>
      <c r="B61" s="219" t="s">
        <v>656</v>
      </c>
      <c r="C61" s="231">
        <v>100</v>
      </c>
      <c r="D61" s="76" t="s">
        <v>110</v>
      </c>
      <c r="E61" s="147"/>
      <c r="F61" s="176">
        <v>268</v>
      </c>
      <c r="G61" s="163" t="s">
        <v>194</v>
      </c>
      <c r="H6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26.8</v>
      </c>
      <c r="I61" s="176" t="str">
        <f>IF(Sklop12[[#This Row],[ZAHTEVANA SHEMA KAKOVOSTI]]&lt;&gt;"",Sklop12[[#This Row],[Preračunana masa/volumen/kos na enoto kg]],"")</f>
        <v/>
      </c>
      <c r="J61" s="257"/>
      <c r="K61" s="131"/>
      <c r="L61" s="131"/>
      <c r="M61" s="131"/>
      <c r="N61" s="221"/>
      <c r="O61" s="131"/>
      <c r="P61" s="180"/>
      <c r="Q61" s="179">
        <f>+Sklop12[[#This Row],[cena/enota brez DDV v EUR]]*Sklop12[[#This Row],[Stopnja DDV (%)]]</f>
        <v>0</v>
      </c>
      <c r="R61" s="179">
        <f>+Sklop12[[#This Row],[cena/enota brez DDV v EUR]]+Sklop12[[#This Row],[Davek (EUR)]]</f>
        <v>0</v>
      </c>
      <c r="S61" s="179">
        <f>+Sklop12[[#This Row],[cena/enota brez DDV v EUR]]*Sklop12[[#This Row],[Okvirna količina]]</f>
        <v>0</v>
      </c>
      <c r="T61" s="210">
        <f>+Sklop12[[#This Row],[Končna cena/enoto mere (EUR) z DDV]]*Sklop12[[#This Row],[Okvirna količina]]</f>
        <v>0</v>
      </c>
      <c r="U61" s="131"/>
    </row>
    <row r="62" spans="1:21" s="55" customFormat="1" ht="36">
      <c r="A62" s="78" t="s">
        <v>50</v>
      </c>
      <c r="B62" s="219" t="s">
        <v>658</v>
      </c>
      <c r="C62" s="231">
        <v>95</v>
      </c>
      <c r="D62" s="76" t="s">
        <v>110</v>
      </c>
      <c r="E62" s="147"/>
      <c r="F62" s="176">
        <v>260</v>
      </c>
      <c r="G62" s="163" t="s">
        <v>194</v>
      </c>
      <c r="H6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24.7</v>
      </c>
      <c r="I62" s="176" t="str">
        <f>IF(Sklop12[[#This Row],[ZAHTEVANA SHEMA KAKOVOSTI]]&lt;&gt;"",Sklop12[[#This Row],[Preračunana masa/volumen/kos na enoto kg]],"")</f>
        <v/>
      </c>
      <c r="J62" s="257"/>
      <c r="K62" s="131"/>
      <c r="L62" s="131"/>
      <c r="M62" s="131"/>
      <c r="N62" s="221"/>
      <c r="O62" s="131"/>
      <c r="P62" s="180"/>
      <c r="Q62" s="179">
        <f>+Sklop12[[#This Row],[cena/enota brez DDV v EUR]]*Sklop12[[#This Row],[Stopnja DDV (%)]]</f>
        <v>0</v>
      </c>
      <c r="R62" s="179">
        <f>+Sklop12[[#This Row],[cena/enota brez DDV v EUR]]+Sklop12[[#This Row],[Davek (EUR)]]</f>
        <v>0</v>
      </c>
      <c r="S62" s="179">
        <f>+Sklop12[[#This Row],[cena/enota brez DDV v EUR]]*Sklop12[[#This Row],[Okvirna količina]]</f>
        <v>0</v>
      </c>
      <c r="T62" s="210">
        <f>+Sklop12[[#This Row],[Končna cena/enoto mere (EUR) z DDV]]*Sklop12[[#This Row],[Okvirna količina]]</f>
        <v>0</v>
      </c>
      <c r="U62" s="131"/>
    </row>
    <row r="63" spans="1:21" s="55" customFormat="1" ht="36">
      <c r="A63" s="78" t="s">
        <v>46</v>
      </c>
      <c r="B63" s="219" t="s">
        <v>657</v>
      </c>
      <c r="C63" s="231">
        <v>45</v>
      </c>
      <c r="D63" s="76" t="s">
        <v>110</v>
      </c>
      <c r="E63" s="147"/>
      <c r="F63" s="176">
        <v>60</v>
      </c>
      <c r="G63" s="163" t="s">
        <v>194</v>
      </c>
      <c r="H6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2.6999999999999997</v>
      </c>
      <c r="I63" s="176" t="str">
        <f>IF(Sklop12[[#This Row],[ZAHTEVANA SHEMA KAKOVOSTI]]&lt;&gt;"",Sklop12[[#This Row],[Preračunana masa/volumen/kos na enoto kg]],"")</f>
        <v/>
      </c>
      <c r="J63" s="257"/>
      <c r="K63" s="131"/>
      <c r="L63" s="131"/>
      <c r="M63" s="131"/>
      <c r="N63" s="221"/>
      <c r="O63" s="131"/>
      <c r="P63" s="180"/>
      <c r="Q63" s="179">
        <f>+Sklop12[[#This Row],[cena/enota brez DDV v EUR]]*Sklop12[[#This Row],[Stopnja DDV (%)]]</f>
        <v>0</v>
      </c>
      <c r="R63" s="179">
        <f>+Sklop12[[#This Row],[cena/enota brez DDV v EUR]]+Sklop12[[#This Row],[Davek (EUR)]]</f>
        <v>0</v>
      </c>
      <c r="S63" s="179">
        <f>+Sklop12[[#This Row],[cena/enota brez DDV v EUR]]*Sklop12[[#This Row],[Okvirna količina]]</f>
        <v>0</v>
      </c>
      <c r="T63" s="210">
        <f>+Sklop12[[#This Row],[Končna cena/enoto mere (EUR) z DDV]]*Sklop12[[#This Row],[Okvirna količina]]</f>
        <v>0</v>
      </c>
      <c r="U63" s="131"/>
    </row>
    <row r="64" spans="1:21" s="55" customFormat="1" ht="24">
      <c r="A64" s="78" t="s">
        <v>51</v>
      </c>
      <c r="B64" s="219" t="s">
        <v>659</v>
      </c>
      <c r="C64" s="231">
        <v>80</v>
      </c>
      <c r="D64" s="76" t="s">
        <v>110</v>
      </c>
      <c r="E64" s="147"/>
      <c r="F64" s="176">
        <v>208</v>
      </c>
      <c r="G64" s="163" t="s">
        <v>194</v>
      </c>
      <c r="H64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16.64</v>
      </c>
      <c r="I64" s="176" t="str">
        <f>IF(Sklop12[[#This Row],[ZAHTEVANA SHEMA KAKOVOSTI]]&lt;&gt;"",Sklop12[[#This Row],[Preračunana masa/volumen/kos na enoto kg]],"")</f>
        <v/>
      </c>
      <c r="J64" s="257"/>
      <c r="K64" s="131"/>
      <c r="L64" s="131"/>
      <c r="M64" s="131"/>
      <c r="N64" s="221"/>
      <c r="O64" s="131"/>
      <c r="P64" s="180"/>
      <c r="Q64" s="179">
        <f>+Sklop12[[#This Row],[cena/enota brez DDV v EUR]]*Sklop12[[#This Row],[Stopnja DDV (%)]]</f>
        <v>0</v>
      </c>
      <c r="R64" s="179">
        <f>+Sklop12[[#This Row],[cena/enota brez DDV v EUR]]+Sklop12[[#This Row],[Davek (EUR)]]</f>
        <v>0</v>
      </c>
      <c r="S64" s="179">
        <f>+Sklop12[[#This Row],[cena/enota brez DDV v EUR]]*Sklop12[[#This Row],[Okvirna količina]]</f>
        <v>0</v>
      </c>
      <c r="T64" s="210">
        <f>+Sklop12[[#This Row],[Končna cena/enoto mere (EUR) z DDV]]*Sklop12[[#This Row],[Okvirna količina]]</f>
        <v>0</v>
      </c>
      <c r="U64" s="131"/>
    </row>
    <row r="65" spans="1:22" s="55" customFormat="1" ht="24">
      <c r="A65" s="78" t="s">
        <v>47</v>
      </c>
      <c r="B65" s="219" t="s">
        <v>660</v>
      </c>
      <c r="C65" s="231">
        <v>1000</v>
      </c>
      <c r="D65" s="76" t="s">
        <v>110</v>
      </c>
      <c r="E65" s="147"/>
      <c r="F65" s="176">
        <v>212</v>
      </c>
      <c r="G65" s="163" t="s">
        <v>194</v>
      </c>
      <c r="H65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212</v>
      </c>
      <c r="I65" s="176" t="str">
        <f>IF(Sklop12[[#This Row],[ZAHTEVANA SHEMA KAKOVOSTI]]&lt;&gt;"",Sklop12[[#This Row],[Preračunana masa/volumen/kos na enoto kg]],"")</f>
        <v/>
      </c>
      <c r="J65" s="257"/>
      <c r="K65" s="131"/>
      <c r="L65" s="131"/>
      <c r="M65" s="131"/>
      <c r="N65" s="221"/>
      <c r="O65" s="131"/>
      <c r="P65" s="180"/>
      <c r="Q65" s="179">
        <f>+Sklop12[[#This Row],[cena/enota brez DDV v EUR]]*Sklop12[[#This Row],[Stopnja DDV (%)]]</f>
        <v>0</v>
      </c>
      <c r="R65" s="179">
        <f>+Sklop12[[#This Row],[cena/enota brez DDV v EUR]]+Sklop12[[#This Row],[Davek (EUR)]]</f>
        <v>0</v>
      </c>
      <c r="S65" s="179">
        <f>+Sklop12[[#This Row],[cena/enota brez DDV v EUR]]*Sklop12[[#This Row],[Okvirna količina]]</f>
        <v>0</v>
      </c>
      <c r="T65" s="210">
        <f>+Sklop12[[#This Row],[Končna cena/enoto mere (EUR) z DDV]]*Sklop12[[#This Row],[Okvirna količina]]</f>
        <v>0</v>
      </c>
      <c r="U65" s="131"/>
    </row>
    <row r="66" spans="1:22" s="55" customFormat="1" ht="24">
      <c r="A66" s="78" t="s">
        <v>52</v>
      </c>
      <c r="B66" s="219" t="s">
        <v>660</v>
      </c>
      <c r="C66" s="231">
        <v>4000</v>
      </c>
      <c r="D66" s="76" t="s">
        <v>110</v>
      </c>
      <c r="E66" s="147"/>
      <c r="F66" s="176">
        <v>101</v>
      </c>
      <c r="G66" s="163" t="s">
        <v>194</v>
      </c>
      <c r="H66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404</v>
      </c>
      <c r="I66" s="176" t="str">
        <f>IF(Sklop12[[#This Row],[ZAHTEVANA SHEMA KAKOVOSTI]]&lt;&gt;"",Sklop12[[#This Row],[Preračunana masa/volumen/kos na enoto kg]],"")</f>
        <v/>
      </c>
      <c r="J66" s="257"/>
      <c r="K66" s="131"/>
      <c r="L66" s="131"/>
      <c r="M66" s="131"/>
      <c r="N66" s="221"/>
      <c r="O66" s="131"/>
      <c r="P66" s="180"/>
      <c r="Q66" s="179">
        <f>+Sklop12[[#This Row],[cena/enota brez DDV v EUR]]*Sklop12[[#This Row],[Stopnja DDV (%)]]</f>
        <v>0</v>
      </c>
      <c r="R66" s="179">
        <f>+Sklop12[[#This Row],[cena/enota brez DDV v EUR]]+Sklop12[[#This Row],[Davek (EUR)]]</f>
        <v>0</v>
      </c>
      <c r="S66" s="179">
        <f>+Sklop12[[#This Row],[cena/enota brez DDV v EUR]]*Sklop12[[#This Row],[Okvirna količina]]</f>
        <v>0</v>
      </c>
      <c r="T66" s="210">
        <f>+Sklop12[[#This Row],[Končna cena/enoto mere (EUR) z DDV]]*Sklop12[[#This Row],[Okvirna količina]]</f>
        <v>0</v>
      </c>
      <c r="U66" s="131"/>
    </row>
    <row r="67" spans="1:22" s="55" customFormat="1" ht="24">
      <c r="A67" s="78" t="s">
        <v>53</v>
      </c>
      <c r="B67" s="219" t="s">
        <v>843</v>
      </c>
      <c r="C67" s="231">
        <v>115</v>
      </c>
      <c r="D67" s="76" t="s">
        <v>110</v>
      </c>
      <c r="E67" s="147"/>
      <c r="F67" s="176">
        <v>30</v>
      </c>
      <c r="G67" s="163" t="s">
        <v>194</v>
      </c>
      <c r="H67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3.45</v>
      </c>
      <c r="I67" s="176" t="str">
        <f>IF(Sklop12[[#This Row],[ZAHTEVANA SHEMA KAKOVOSTI]]&lt;&gt;"",Sklop12[[#This Row],[Preračunana masa/volumen/kos na enoto kg]],"")</f>
        <v/>
      </c>
      <c r="J67" s="257"/>
      <c r="K67" s="131"/>
      <c r="L67" s="131"/>
      <c r="M67" s="131"/>
      <c r="N67" s="221"/>
      <c r="O67" s="131"/>
      <c r="P67" s="180"/>
      <c r="Q67" s="179">
        <f>+Sklop12[[#This Row],[cena/enota brez DDV v EUR]]*Sklop12[[#This Row],[Stopnja DDV (%)]]</f>
        <v>0</v>
      </c>
      <c r="R67" s="179">
        <f>+Sklop12[[#This Row],[cena/enota brez DDV v EUR]]+Sklop12[[#This Row],[Davek (EUR)]]</f>
        <v>0</v>
      </c>
      <c r="S67" s="179">
        <f>+Sklop12[[#This Row],[cena/enota brez DDV v EUR]]*Sklop12[[#This Row],[Okvirna količina]]</f>
        <v>0</v>
      </c>
      <c r="T67" s="210">
        <f>+Sklop12[[#This Row],[Končna cena/enoto mere (EUR) z DDV]]*Sklop12[[#This Row],[Okvirna količina]]</f>
        <v>0</v>
      </c>
      <c r="U67" s="131"/>
    </row>
    <row r="68" spans="1:22" s="55" customFormat="1" ht="24">
      <c r="A68" s="78" t="s">
        <v>54</v>
      </c>
      <c r="B68" s="219" t="s">
        <v>661</v>
      </c>
      <c r="C68" s="231">
        <v>750</v>
      </c>
      <c r="D68" s="76" t="s">
        <v>110</v>
      </c>
      <c r="E68" s="147"/>
      <c r="F68" s="176">
        <v>34</v>
      </c>
      <c r="G68" s="163" t="s">
        <v>194</v>
      </c>
      <c r="H68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25.5</v>
      </c>
      <c r="I68" s="176" t="str">
        <f>IF(Sklop12[[#This Row],[ZAHTEVANA SHEMA KAKOVOSTI]]&lt;&gt;"",Sklop12[[#This Row],[Preračunana masa/volumen/kos na enoto kg]],"")</f>
        <v/>
      </c>
      <c r="J68" s="257"/>
      <c r="K68" s="131"/>
      <c r="L68" s="131"/>
      <c r="M68" s="131"/>
      <c r="N68" s="221"/>
      <c r="O68" s="131"/>
      <c r="P68" s="180"/>
      <c r="Q68" s="179">
        <f>+Sklop12[[#This Row],[cena/enota brez DDV v EUR]]*Sklop12[[#This Row],[Stopnja DDV (%)]]</f>
        <v>0</v>
      </c>
      <c r="R68" s="179">
        <f>+Sklop12[[#This Row],[cena/enota brez DDV v EUR]]+Sklop12[[#This Row],[Davek (EUR)]]</f>
        <v>0</v>
      </c>
      <c r="S68" s="179">
        <f>+Sklop12[[#This Row],[cena/enota brez DDV v EUR]]*Sklop12[[#This Row],[Okvirna količina]]</f>
        <v>0</v>
      </c>
      <c r="T68" s="210">
        <f>+Sklop12[[#This Row],[Končna cena/enoto mere (EUR) z DDV]]*Sklop12[[#This Row],[Okvirna količina]]</f>
        <v>0</v>
      </c>
      <c r="U68" s="131"/>
    </row>
    <row r="69" spans="1:22" s="55" customFormat="1" ht="12">
      <c r="A69" s="78" t="s">
        <v>55</v>
      </c>
      <c r="B69" s="219" t="s">
        <v>662</v>
      </c>
      <c r="C69" s="231">
        <v>125</v>
      </c>
      <c r="D69" s="76" t="s">
        <v>110</v>
      </c>
      <c r="E69" s="147"/>
      <c r="F69" s="176">
        <v>138</v>
      </c>
      <c r="G69" s="163" t="s">
        <v>194</v>
      </c>
      <c r="H69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17.25</v>
      </c>
      <c r="I69" s="176" t="str">
        <f>IF(Sklop12[[#This Row],[ZAHTEVANA SHEMA KAKOVOSTI]]&lt;&gt;"",Sklop12[[#This Row],[Preračunana masa/volumen/kos na enoto kg]],"")</f>
        <v/>
      </c>
      <c r="J69" s="257"/>
      <c r="K69" s="131"/>
      <c r="L69" s="131"/>
      <c r="M69" s="131"/>
      <c r="N69" s="221"/>
      <c r="O69" s="131"/>
      <c r="P69" s="180"/>
      <c r="Q69" s="179">
        <f>+Sklop12[[#This Row],[cena/enota brez DDV v EUR]]*Sklop12[[#This Row],[Stopnja DDV (%)]]</f>
        <v>0</v>
      </c>
      <c r="R69" s="179">
        <f>+Sklop12[[#This Row],[cena/enota brez DDV v EUR]]+Sklop12[[#This Row],[Davek (EUR)]]</f>
        <v>0</v>
      </c>
      <c r="S69" s="179">
        <f>+Sklop12[[#This Row],[cena/enota brez DDV v EUR]]*Sklop12[[#This Row],[Okvirna količina]]</f>
        <v>0</v>
      </c>
      <c r="T69" s="210">
        <f>+Sklop12[[#This Row],[Končna cena/enoto mere (EUR) z DDV]]*Sklop12[[#This Row],[Okvirna količina]]</f>
        <v>0</v>
      </c>
      <c r="U69" s="131"/>
    </row>
    <row r="70" spans="1:22" s="55" customFormat="1" ht="24">
      <c r="A70" s="78" t="s">
        <v>56</v>
      </c>
      <c r="B70" s="219" t="s">
        <v>663</v>
      </c>
      <c r="C70" s="231">
        <v>125</v>
      </c>
      <c r="D70" s="76" t="s">
        <v>110</v>
      </c>
      <c r="E70" s="147"/>
      <c r="F70" s="176">
        <v>18</v>
      </c>
      <c r="G70" s="163" t="s">
        <v>194</v>
      </c>
      <c r="H70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70" s="176" t="str">
        <f>IF(Sklop12[[#This Row],[ZAHTEVANA SHEMA KAKOVOSTI]]&lt;&gt;"",Sklop12[[#This Row],[Preračunana masa/volumen/kos na enoto kg]],"")</f>
        <v/>
      </c>
      <c r="J70" s="257"/>
      <c r="K70" s="131"/>
      <c r="L70" s="131"/>
      <c r="M70" s="131"/>
      <c r="N70" s="221"/>
      <c r="O70" s="131"/>
      <c r="P70" s="180"/>
      <c r="Q70" s="179">
        <f>+Sklop12[[#This Row],[cena/enota brez DDV v EUR]]*Sklop12[[#This Row],[Stopnja DDV (%)]]</f>
        <v>0</v>
      </c>
      <c r="R70" s="179">
        <f>+Sklop12[[#This Row],[cena/enota brez DDV v EUR]]+Sklop12[[#This Row],[Davek (EUR)]]</f>
        <v>0</v>
      </c>
      <c r="S70" s="179">
        <f>+Sklop12[[#This Row],[cena/enota brez DDV v EUR]]*Sklop12[[#This Row],[Okvirna količina]]</f>
        <v>0</v>
      </c>
      <c r="T70" s="210">
        <f>+Sklop12[[#This Row],[Končna cena/enoto mere (EUR) z DDV]]*Sklop12[[#This Row],[Okvirna količina]]</f>
        <v>0</v>
      </c>
      <c r="U70" s="131"/>
    </row>
    <row r="71" spans="1:22" s="55" customFormat="1" ht="12">
      <c r="A71" s="78" t="s">
        <v>57</v>
      </c>
      <c r="B71" s="219" t="s">
        <v>665</v>
      </c>
      <c r="C71" s="231">
        <v>1730</v>
      </c>
      <c r="D71" s="76" t="s">
        <v>110</v>
      </c>
      <c r="E71" s="147"/>
      <c r="F71" s="176">
        <v>24</v>
      </c>
      <c r="G71" s="163" t="s">
        <v>194</v>
      </c>
      <c r="H71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41.519999999999996</v>
      </c>
      <c r="I71" s="176" t="str">
        <f>IF(Sklop12[[#This Row],[ZAHTEVANA SHEMA KAKOVOSTI]]&lt;&gt;"",Sklop12[[#This Row],[Preračunana masa/volumen/kos na enoto kg]],"")</f>
        <v/>
      </c>
      <c r="J71" s="257"/>
      <c r="K71" s="131"/>
      <c r="L71" s="131"/>
      <c r="M71" s="131"/>
      <c r="N71" s="221"/>
      <c r="O71" s="131"/>
      <c r="P71" s="180"/>
      <c r="Q71" s="179">
        <f>+Sklop12[[#This Row],[cena/enota brez DDV v EUR]]*Sklop12[[#This Row],[Stopnja DDV (%)]]</f>
        <v>0</v>
      </c>
      <c r="R71" s="179">
        <f>+Sklop12[[#This Row],[cena/enota brez DDV v EUR]]+Sklop12[[#This Row],[Davek (EUR)]]</f>
        <v>0</v>
      </c>
      <c r="S71" s="179">
        <f>+Sklop12[[#This Row],[cena/enota brez DDV v EUR]]*Sklop12[[#This Row],[Okvirna količina]]</f>
        <v>0</v>
      </c>
      <c r="T71" s="210">
        <f>+Sklop12[[#This Row],[Končna cena/enoto mere (EUR) z DDV]]*Sklop12[[#This Row],[Okvirna količina]]</f>
        <v>0</v>
      </c>
      <c r="U71" s="131"/>
    </row>
    <row r="72" spans="1:22" s="55" customFormat="1" ht="12">
      <c r="A72" s="78" t="s">
        <v>58</v>
      </c>
      <c r="B72" s="219" t="s">
        <v>665</v>
      </c>
      <c r="C72" s="231">
        <v>80</v>
      </c>
      <c r="D72" s="76" t="s">
        <v>110</v>
      </c>
      <c r="E72" s="147"/>
      <c r="F72" s="176">
        <v>10</v>
      </c>
      <c r="G72" s="163" t="s">
        <v>194</v>
      </c>
      <c r="H72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72" s="176" t="str">
        <f>IF(Sklop12[[#This Row],[ZAHTEVANA SHEMA KAKOVOSTI]]&lt;&gt;"",Sklop12[[#This Row],[Preračunana masa/volumen/kos na enoto kg]],"")</f>
        <v/>
      </c>
      <c r="J72" s="257"/>
      <c r="K72" s="131"/>
      <c r="L72" s="131"/>
      <c r="M72" s="131"/>
      <c r="N72" s="221"/>
      <c r="O72" s="131"/>
      <c r="P72" s="180"/>
      <c r="Q72" s="179">
        <f>+Sklop12[[#This Row],[cena/enota brez DDV v EUR]]*Sklop12[[#This Row],[Stopnja DDV (%)]]</f>
        <v>0</v>
      </c>
      <c r="R72" s="179">
        <f>+Sklop12[[#This Row],[cena/enota brez DDV v EUR]]+Sklop12[[#This Row],[Davek (EUR)]]</f>
        <v>0</v>
      </c>
      <c r="S72" s="179">
        <f>+Sklop12[[#This Row],[cena/enota brez DDV v EUR]]*Sklop12[[#This Row],[Okvirna količina]]</f>
        <v>0</v>
      </c>
      <c r="T72" s="210">
        <f>+Sklop12[[#This Row],[Končna cena/enoto mere (EUR) z DDV]]*Sklop12[[#This Row],[Okvirna količina]]</f>
        <v>0</v>
      </c>
      <c r="U72" s="131"/>
    </row>
    <row r="73" spans="1:22" s="55" customFormat="1" ht="24">
      <c r="A73" s="78" t="s">
        <v>59</v>
      </c>
      <c r="B73" s="219" t="s">
        <v>664</v>
      </c>
      <c r="C73" s="231">
        <v>100</v>
      </c>
      <c r="D73" s="76" t="s">
        <v>110</v>
      </c>
      <c r="E73" s="147"/>
      <c r="F73" s="176">
        <v>157</v>
      </c>
      <c r="G73" s="163" t="s">
        <v>194</v>
      </c>
      <c r="H73" s="2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15.700000000000001</v>
      </c>
      <c r="I73" s="176" t="str">
        <f>IF(Sklop12[[#This Row],[ZAHTEVANA SHEMA KAKOVOSTI]]&lt;&gt;"",Sklop12[[#This Row],[Preračunana masa/volumen/kos na enoto kg]],"")</f>
        <v/>
      </c>
      <c r="J73" s="257"/>
      <c r="K73" s="131"/>
      <c r="L73" s="131"/>
      <c r="M73" s="131"/>
      <c r="N73" s="221"/>
      <c r="O73" s="131"/>
      <c r="P73" s="180"/>
      <c r="Q73" s="179">
        <f>+Sklop12[[#This Row],[cena/enota brez DDV v EUR]]*Sklop12[[#This Row],[Stopnja DDV (%)]]</f>
        <v>0</v>
      </c>
      <c r="R73" s="179">
        <f>+Sklop12[[#This Row],[cena/enota brez DDV v EUR]]+Sklop12[[#This Row],[Davek (EUR)]]</f>
        <v>0</v>
      </c>
      <c r="S73" s="179">
        <f>+Sklop12[[#This Row],[cena/enota brez DDV v EUR]]*Sklop12[[#This Row],[Okvirna količina]]</f>
        <v>0</v>
      </c>
      <c r="T73" s="210">
        <f>+Sklop12[[#This Row],[Končna cena/enoto mere (EUR) z DDV]]*Sklop12[[#This Row],[Okvirna količina]]</f>
        <v>0</v>
      </c>
      <c r="U73" s="131"/>
    </row>
    <row r="74" spans="1:22" ht="27" customHeight="1">
      <c r="A74" s="258" t="s">
        <v>134</v>
      </c>
      <c r="B74" s="259"/>
      <c r="C74" s="260"/>
      <c r="D74" s="260"/>
      <c r="E74" s="261"/>
      <c r="F74" s="262"/>
      <c r="G74" s="263"/>
      <c r="H74" s="264">
        <f>SUBTOTAL(109,Sklop12[Preračunana masa/volumen/kos na enoto kg])</f>
        <v>2303.1849999999999</v>
      </c>
      <c r="I74" s="264">
        <f>SUBTOTAL(109,Sklop12[Živila iz shem kakovosti (kg)])</f>
        <v>73.600000000000009</v>
      </c>
      <c r="J74" s="262"/>
      <c r="K74" s="265"/>
      <c r="L74" s="265"/>
      <c r="M74" s="266"/>
      <c r="N74" s="267"/>
      <c r="O74" s="267"/>
      <c r="P74" s="267"/>
      <c r="Q74" s="268"/>
      <c r="R74" s="262"/>
      <c r="S74" s="268">
        <f>SUBTOTAL(109,Sklop12[Vrednost za okvirno količino (EUR) brez DDV])</f>
        <v>0</v>
      </c>
      <c r="T74" s="268">
        <f>SUBTOTAL(109,Sklop12[Vrednost za okvirno količino (EUR) z DDV])</f>
        <v>0</v>
      </c>
      <c r="U74" s="269">
        <f>SUBTOTAL(103,Sklop12[Shema kakovosti
(nacionalne, evropske)
])</f>
        <v>0</v>
      </c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A76" s="48" t="s">
        <v>130</v>
      </c>
      <c r="B76" s="16"/>
      <c r="C76" s="28"/>
      <c r="D76" s="28"/>
      <c r="E76" s="101"/>
      <c r="Q76" s="48"/>
      <c r="R76" s="48"/>
      <c r="S76" s="48"/>
      <c r="T76" s="48"/>
    </row>
    <row r="77" spans="1:22">
      <c r="A77" s="11" t="s">
        <v>132</v>
      </c>
      <c r="B77" s="16"/>
      <c r="C77" s="28"/>
      <c r="D77" s="28"/>
      <c r="E77" s="101"/>
    </row>
    <row r="78" spans="1:22">
      <c r="A78" s="96" t="s">
        <v>181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>
      <c r="A79" s="675" t="s">
        <v>174</v>
      </c>
      <c r="B79" s="675"/>
      <c r="C79" s="675"/>
      <c r="D79" s="675"/>
      <c r="E79" s="675"/>
      <c r="F79" s="675"/>
      <c r="G79" s="675"/>
      <c r="H79" s="675"/>
      <c r="I79" s="675"/>
      <c r="J79" s="675"/>
      <c r="K79" s="675"/>
      <c r="L79" s="675"/>
      <c r="M79" s="54"/>
      <c r="N79" s="29"/>
      <c r="O79" s="29"/>
      <c r="P79" s="29"/>
      <c r="Q79" s="29"/>
      <c r="R79" s="29"/>
    </row>
    <row r="80" spans="1:22" ht="12.75" customHeight="1">
      <c r="A80" s="664" t="s">
        <v>190</v>
      </c>
      <c r="B80" s="664"/>
      <c r="C80" s="664"/>
      <c r="D80" s="664"/>
      <c r="E80" s="664"/>
      <c r="F80" s="664"/>
      <c r="G80" s="664"/>
      <c r="H80" s="664"/>
      <c r="I80" s="664"/>
      <c r="J80" s="664"/>
      <c r="K80" s="664"/>
      <c r="L80" s="664"/>
      <c r="M80" s="110"/>
      <c r="N80" s="110"/>
      <c r="O80" s="110"/>
      <c r="P80" s="110"/>
      <c r="Q80" s="110"/>
      <c r="R80" s="110"/>
      <c r="S80" s="110"/>
      <c r="T80" s="110"/>
      <c r="U80" s="110"/>
      <c r="V80" s="110"/>
    </row>
    <row r="81" spans="1:2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N81" s="29"/>
      <c r="O81" s="29"/>
      <c r="P81" s="29"/>
      <c r="Q81" s="29"/>
      <c r="R81" s="29"/>
    </row>
    <row r="82" spans="1:21">
      <c r="A82" s="96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M79:P79 M81:P81 U81:U1048576 U1:U79 J1:P78" name="Obseg1"/>
    <protectedRange sqref="J79:L79" name="Obseg1_2"/>
    <protectedRange sqref="J81:L81" name="Obseg1_3_1_1_2_1"/>
    <protectedRange sqref="U80 M80:P80" name="Obseg1_1"/>
    <protectedRange sqref="J80:L80" name="Obseg1_3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8"/>
  <sheetViews>
    <sheetView topLeftCell="A13" zoomScale="112" zoomScaleNormal="112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pred_rekapitulacija'!B26</f>
        <v>ZAMRZNJENA ŽIVILA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428" t="s">
        <v>726</v>
      </c>
      <c r="C16" s="76" t="s">
        <v>113</v>
      </c>
      <c r="D16" s="420" t="s">
        <v>0</v>
      </c>
      <c r="E16" s="425"/>
      <c r="F16" s="413">
        <v>38</v>
      </c>
      <c r="G16" s="421" t="s">
        <v>0</v>
      </c>
      <c r="H16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16" s="398" t="str">
        <f>IF(Sklop13[[#This Row],[ZAHTEVANA SHEMA KAKOVOSTI]]&lt;&gt;"",Sklop13[[#This Row],[Preračunana masa/volumen/kos na enoto kg]],"")</f>
        <v/>
      </c>
      <c r="J16" s="399"/>
      <c r="K16" s="400"/>
      <c r="L16" s="400"/>
      <c r="M16" s="401"/>
      <c r="N16" s="404"/>
      <c r="O16" s="404"/>
      <c r="P16" s="403"/>
      <c r="Q16" s="404">
        <f>+Sklop13[[#This Row],[cena/enota brez DDV v EUR]]*Sklop13[[#This Row],[Stopnja DDV (%)]]</f>
        <v>0</v>
      </c>
      <c r="R16" s="404">
        <f>+Sklop13[[#This Row],[cena/enota brez DDV v EUR]]+Sklop13[[#This Row],[Davek (EUR)]]</f>
        <v>0</v>
      </c>
      <c r="S16" s="404">
        <f>+Sklop13[[#This Row],[cena/enota brez DDV v EUR]]*Sklop13[[#This Row],[Okvirna količina]]</f>
        <v>0</v>
      </c>
      <c r="T16" s="405">
        <f>+Sklop13[[#This Row],[Končna cena/enoto mere (EUR) z DDV]]*Sklop13[[#This Row],[Okvirna količina]]</f>
        <v>0</v>
      </c>
      <c r="U16" s="426"/>
    </row>
    <row r="17" spans="1:21" s="55" customFormat="1" ht="12">
      <c r="A17" s="78" t="s">
        <v>3</v>
      </c>
      <c r="B17" s="434" t="s">
        <v>278</v>
      </c>
      <c r="C17" s="76" t="s">
        <v>113</v>
      </c>
      <c r="D17" s="315" t="s">
        <v>0</v>
      </c>
      <c r="E17" s="100"/>
      <c r="F17" s="270">
        <v>70</v>
      </c>
      <c r="G17" s="427" t="s">
        <v>0</v>
      </c>
      <c r="H1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84" t="str">
        <f>IF(Sklop13[[#This Row],[ZAHTEVANA SHEMA KAKOVOSTI]]&lt;&gt;"",Sklop13[[#This Row],[Preračunana masa/volumen/kos na enoto kg]],"")</f>
        <v/>
      </c>
      <c r="J17" s="285"/>
      <c r="K17" s="498"/>
      <c r="L17" s="498"/>
      <c r="M17" s="322"/>
      <c r="N17" s="288"/>
      <c r="O17" s="288"/>
      <c r="P17" s="287"/>
      <c r="Q17" s="288">
        <f>+Sklop13[[#This Row],[cena/enota brez DDV v EUR]]*Sklop13[[#This Row],[Stopnja DDV (%)]]</f>
        <v>0</v>
      </c>
      <c r="R17" s="288">
        <f>+Sklop13[[#This Row],[cena/enota brez DDV v EUR]]+Sklop13[[#This Row],[Davek (EUR)]]</f>
        <v>0</v>
      </c>
      <c r="S17" s="288">
        <f>+Sklop13[[#This Row],[cena/enota brez DDV v EUR]]*Sklop13[[#This Row],[Okvirna količina]]</f>
        <v>0</v>
      </c>
      <c r="T17" s="289">
        <f>+Sklop13[[#This Row],[Končna cena/enoto mere (EUR) z DDV]]*Sklop13[[#This Row],[Okvirna količina]]</f>
        <v>0</v>
      </c>
      <c r="U17" s="319"/>
    </row>
    <row r="18" spans="1:21" s="55" customFormat="1" ht="12">
      <c r="A18" s="78" t="s">
        <v>4</v>
      </c>
      <c r="B18" s="314" t="s">
        <v>279</v>
      </c>
      <c r="C18" s="76" t="s">
        <v>113</v>
      </c>
      <c r="D18" s="315" t="s">
        <v>0</v>
      </c>
      <c r="E18" s="100"/>
      <c r="F18" s="413">
        <v>10</v>
      </c>
      <c r="G18" s="316" t="s">
        <v>0</v>
      </c>
      <c r="H1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284" t="str">
        <f>IF(Sklop13[[#This Row],[ZAHTEVANA SHEMA KAKOVOSTI]]&lt;&gt;"",Sklop13[[#This Row],[Preračunana masa/volumen/kos na enoto kg]],"")</f>
        <v/>
      </c>
      <c r="J18" s="285"/>
      <c r="K18" s="317"/>
      <c r="L18" s="317"/>
      <c r="M18" s="318"/>
      <c r="N18" s="288"/>
      <c r="O18" s="288"/>
      <c r="P18" s="287"/>
      <c r="Q18" s="288">
        <f>+Sklop13[[#This Row],[cena/enota brez DDV v EUR]]*Sklop13[[#This Row],[Stopnja DDV (%)]]</f>
        <v>0</v>
      </c>
      <c r="R18" s="288">
        <f>+Sklop13[[#This Row],[cena/enota brez DDV v EUR]]+Sklop13[[#This Row],[Davek (EUR)]]</f>
        <v>0</v>
      </c>
      <c r="S18" s="288">
        <f>+Sklop13[[#This Row],[cena/enota brez DDV v EUR]]*Sklop13[[#This Row],[Okvirna količina]]</f>
        <v>0</v>
      </c>
      <c r="T18" s="289">
        <f>+Sklop13[[#This Row],[Končna cena/enoto mere (EUR) z DDV]]*Sklop13[[#This Row],[Okvirna količina]]</f>
        <v>0</v>
      </c>
      <c r="U18" s="319"/>
    </row>
    <row r="19" spans="1:21" s="55" customFormat="1" ht="12">
      <c r="A19" s="78" t="s">
        <v>5</v>
      </c>
      <c r="B19" s="220" t="s">
        <v>280</v>
      </c>
      <c r="C19" s="76" t="s">
        <v>113</v>
      </c>
      <c r="D19" s="76" t="s">
        <v>0</v>
      </c>
      <c r="E19" s="147"/>
      <c r="F19" s="214">
        <v>165</v>
      </c>
      <c r="G19" s="218" t="s">
        <v>0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165</v>
      </c>
      <c r="I19" s="176" t="str">
        <f>IF(Sklop13[[#This Row],[ZAHTEVANA SHEMA KAKOVOSTI]]&lt;&gt;"",Sklop13[[#This Row],[Preračunana masa/volumen/kos na enoto kg]],"")</f>
        <v/>
      </c>
      <c r="J19" s="177"/>
      <c r="K19" s="178"/>
      <c r="L19" s="178"/>
      <c r="M19" s="181"/>
      <c r="N19" s="179"/>
      <c r="O19" s="179"/>
      <c r="P19" s="180"/>
      <c r="Q19" s="179">
        <f>+Sklop13[[#This Row],[cena/enota brez DDV v EUR]]*Sklop13[[#This Row],[Stopnja DDV (%)]]</f>
        <v>0</v>
      </c>
      <c r="R19" s="179">
        <f>+Sklop13[[#This Row],[cena/enota brez DDV v EUR]]+Sklop13[[#This Row],[Davek (EUR)]]</f>
        <v>0</v>
      </c>
      <c r="S19" s="179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211"/>
    </row>
    <row r="20" spans="1:21" s="55" customFormat="1" ht="12">
      <c r="A20" s="78" t="s">
        <v>6</v>
      </c>
      <c r="B20" s="483" t="s">
        <v>487</v>
      </c>
      <c r="C20" s="76" t="s">
        <v>113</v>
      </c>
      <c r="D20" s="446" t="s">
        <v>0</v>
      </c>
      <c r="E20" s="416"/>
      <c r="F20" s="485">
        <v>30</v>
      </c>
      <c r="G20" s="486" t="s">
        <v>0</v>
      </c>
      <c r="H20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" s="487" t="str">
        <f>IF(Sklop13[[#This Row],[ZAHTEVANA SHEMA KAKOVOSTI]]&lt;&gt;"",Sklop13[[#This Row],[Preračunana masa/volumen/kos na enoto kg]],"")</f>
        <v/>
      </c>
      <c r="J20" s="488"/>
      <c r="K20" s="489"/>
      <c r="L20" s="489"/>
      <c r="M20" s="490"/>
      <c r="N20" s="491"/>
      <c r="O20" s="491"/>
      <c r="P20" s="492"/>
      <c r="Q20" s="491">
        <f>+Sklop13[[#This Row],[cena/enota brez DDV v EUR]]*Sklop13[[#This Row],[Stopnja DDV (%)]]</f>
        <v>0</v>
      </c>
      <c r="R20" s="491">
        <f>+Sklop13[[#This Row],[cena/enota brez DDV v EUR]]+Sklop13[[#This Row],[Davek (EUR)]]</f>
        <v>0</v>
      </c>
      <c r="S20" s="491">
        <f>+Sklop13[[#This Row],[cena/enota brez DDV v EUR]]*Sklop13[[#This Row],[Okvirna količina]]</f>
        <v>0</v>
      </c>
      <c r="T20" s="493">
        <f>+Sklop13[[#This Row],[Končna cena/enoto mere (EUR) z DDV]]*Sklop13[[#This Row],[Okvirna količina]]</f>
        <v>0</v>
      </c>
      <c r="U20" s="494"/>
    </row>
    <row r="21" spans="1:21" s="55" customFormat="1" ht="12">
      <c r="A21" s="78" t="s">
        <v>7</v>
      </c>
      <c r="B21" s="483" t="s">
        <v>845</v>
      </c>
      <c r="C21" s="76" t="s">
        <v>113</v>
      </c>
      <c r="D21" s="446" t="s">
        <v>0</v>
      </c>
      <c r="E21" s="416"/>
      <c r="F21" s="214">
        <v>90</v>
      </c>
      <c r="G21" s="486" t="s">
        <v>0</v>
      </c>
      <c r="H21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1" s="487" t="str">
        <f>IF(Sklop13[[#This Row],[ZAHTEVANA SHEMA KAKOVOSTI]]&lt;&gt;"",Sklop13[[#This Row],[Preračunana masa/volumen/kos na enoto kg]],"")</f>
        <v/>
      </c>
      <c r="J21" s="488"/>
      <c r="K21" s="489"/>
      <c r="L21" s="489"/>
      <c r="M21" s="490"/>
      <c r="N21" s="491"/>
      <c r="O21" s="491"/>
      <c r="P21" s="492"/>
      <c r="Q21" s="491">
        <f>+Sklop13[[#This Row],[cena/enota brez DDV v EUR]]*Sklop13[[#This Row],[Stopnja DDV (%)]]</f>
        <v>0</v>
      </c>
      <c r="R21" s="491">
        <f>+Sklop13[[#This Row],[cena/enota brez DDV v EUR]]+Sklop13[[#This Row],[Davek (EUR)]]</f>
        <v>0</v>
      </c>
      <c r="S21" s="491">
        <f>+Sklop13[[#This Row],[cena/enota brez DDV v EUR]]*Sklop13[[#This Row],[Okvirna količina]]</f>
        <v>0</v>
      </c>
      <c r="T21" s="493">
        <f>+Sklop13[[#This Row],[Končna cena/enoto mere (EUR) z DDV]]*Sklop13[[#This Row],[Okvirna količina]]</f>
        <v>0</v>
      </c>
      <c r="U21" s="494"/>
    </row>
    <row r="22" spans="1:21" s="55" customFormat="1" ht="12">
      <c r="A22" s="78" t="s">
        <v>8</v>
      </c>
      <c r="B22" s="314" t="s">
        <v>281</v>
      </c>
      <c r="C22" s="76" t="s">
        <v>113</v>
      </c>
      <c r="D22" s="315" t="s">
        <v>0</v>
      </c>
      <c r="E22" s="100"/>
      <c r="F22" s="413">
        <v>5</v>
      </c>
      <c r="G22" s="316" t="s">
        <v>0</v>
      </c>
      <c r="H2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84" t="str">
        <f>IF(Sklop13[[#This Row],[ZAHTEVANA SHEMA KAKOVOSTI]]&lt;&gt;"",Sklop13[[#This Row],[Preračunana masa/volumen/kos na enoto kg]],"")</f>
        <v/>
      </c>
      <c r="J22" s="285"/>
      <c r="K22" s="317"/>
      <c r="L22" s="317"/>
      <c r="M22" s="318"/>
      <c r="N22" s="288"/>
      <c r="O22" s="288"/>
      <c r="P22" s="287"/>
      <c r="Q22" s="288">
        <f>+Sklop13[[#This Row],[cena/enota brez DDV v EUR]]*Sklop13[[#This Row],[Stopnja DDV (%)]]</f>
        <v>0</v>
      </c>
      <c r="R22" s="288">
        <f>+Sklop13[[#This Row],[cena/enota brez DDV v EUR]]+Sklop13[[#This Row],[Davek (EUR)]]</f>
        <v>0</v>
      </c>
      <c r="S22" s="288">
        <f>+Sklop13[[#This Row],[cena/enota brez DDV v EUR]]*Sklop13[[#This Row],[Okvirna količina]]</f>
        <v>0</v>
      </c>
      <c r="T22" s="289">
        <f>+Sklop13[[#This Row],[Končna cena/enoto mere (EUR) z DDV]]*Sklop13[[#This Row],[Okvirna količina]]</f>
        <v>0</v>
      </c>
      <c r="U22" s="319"/>
    </row>
    <row r="23" spans="1:21" s="55" customFormat="1" ht="12">
      <c r="A23" s="78" t="s">
        <v>9</v>
      </c>
      <c r="B23" s="220" t="s">
        <v>282</v>
      </c>
      <c r="C23" s="76" t="s">
        <v>113</v>
      </c>
      <c r="D23" s="76" t="s">
        <v>0</v>
      </c>
      <c r="E23" s="147"/>
      <c r="F23" s="214">
        <v>225</v>
      </c>
      <c r="G23" s="218" t="s">
        <v>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3" s="176" t="str">
        <f>IF(Sklop13[[#This Row],[ZAHTEVANA SHEMA KAKOVOSTI]]&lt;&gt;"",Sklop13[[#This Row],[Preračunana masa/volumen/kos na enoto kg]],"")</f>
        <v/>
      </c>
      <c r="J23" s="177"/>
      <c r="K23" s="178"/>
      <c r="L23" s="178"/>
      <c r="M23" s="181"/>
      <c r="N23" s="179"/>
      <c r="O23" s="179"/>
      <c r="P23" s="180"/>
      <c r="Q23" s="179">
        <f>+Sklop13[[#This Row],[cena/enota brez DDV v EUR]]*Sklop13[[#This Row],[Stopnja DDV (%)]]</f>
        <v>0</v>
      </c>
      <c r="R23" s="179">
        <f>+Sklop13[[#This Row],[cena/enota brez DDV v EUR]]+Sklop13[[#This Row],[Davek (EUR)]]</f>
        <v>0</v>
      </c>
      <c r="S23" s="179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211"/>
    </row>
    <row r="24" spans="1:21" s="55" customFormat="1" ht="12">
      <c r="A24" s="78" t="s">
        <v>10</v>
      </c>
      <c r="B24" s="220" t="s">
        <v>283</v>
      </c>
      <c r="C24" s="76" t="s">
        <v>113</v>
      </c>
      <c r="D24" s="76" t="s">
        <v>0</v>
      </c>
      <c r="E24" s="147"/>
      <c r="F24" s="214">
        <v>7</v>
      </c>
      <c r="G24" s="218" t="s">
        <v>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4" s="176" t="str">
        <f>IF(Sklop13[[#This Row],[ZAHTEVANA SHEMA KAKOVOSTI]]&lt;&gt;"",Sklop13[[#This Row],[Preračunana masa/volumen/kos na enoto kg]],"")</f>
        <v/>
      </c>
      <c r="J24" s="177"/>
      <c r="K24" s="178"/>
      <c r="L24" s="178"/>
      <c r="M24" s="181"/>
      <c r="N24" s="179"/>
      <c r="O24" s="179"/>
      <c r="P24" s="180"/>
      <c r="Q24" s="179">
        <f>+Sklop13[[#This Row],[cena/enota brez DDV v EUR]]*Sklop13[[#This Row],[Stopnja DDV (%)]]</f>
        <v>0</v>
      </c>
      <c r="R24" s="179">
        <f>+Sklop13[[#This Row],[cena/enota brez DDV v EUR]]+Sklop13[[#This Row],[Davek (EUR)]]</f>
        <v>0</v>
      </c>
      <c r="S24" s="179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211"/>
    </row>
    <row r="25" spans="1:21" s="55" customFormat="1" ht="12">
      <c r="A25" s="78" t="s">
        <v>11</v>
      </c>
      <c r="B25" s="220" t="s">
        <v>284</v>
      </c>
      <c r="C25" s="76" t="s">
        <v>113</v>
      </c>
      <c r="D25" s="76" t="s">
        <v>0</v>
      </c>
      <c r="E25" s="147"/>
      <c r="F25" s="214">
        <v>60</v>
      </c>
      <c r="G25" s="218" t="s">
        <v>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5" s="176" t="str">
        <f>IF(Sklop13[[#This Row],[ZAHTEVANA SHEMA KAKOVOSTI]]&lt;&gt;"",Sklop13[[#This Row],[Preračunana masa/volumen/kos na enoto kg]],"")</f>
        <v/>
      </c>
      <c r="J25" s="177"/>
      <c r="K25" s="178"/>
      <c r="L25" s="178"/>
      <c r="M25" s="181"/>
      <c r="N25" s="179"/>
      <c r="O25" s="179"/>
      <c r="P25" s="180"/>
      <c r="Q25" s="179">
        <f>+Sklop13[[#This Row],[cena/enota brez DDV v EUR]]*Sklop13[[#This Row],[Stopnja DDV (%)]]</f>
        <v>0</v>
      </c>
      <c r="R25" s="179">
        <f>+Sklop13[[#This Row],[cena/enota brez DDV v EUR]]+Sklop13[[#This Row],[Davek (EUR)]]</f>
        <v>0</v>
      </c>
      <c r="S25" s="179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211"/>
    </row>
    <row r="26" spans="1:21" s="55" customFormat="1" ht="12">
      <c r="A26" s="78" t="s">
        <v>12</v>
      </c>
      <c r="B26" s="428" t="s">
        <v>728</v>
      </c>
      <c r="C26" s="76" t="s">
        <v>113</v>
      </c>
      <c r="D26" s="420" t="s">
        <v>0</v>
      </c>
      <c r="E26" s="425"/>
      <c r="F26" s="413">
        <v>5</v>
      </c>
      <c r="G26" s="421" t="s">
        <v>0</v>
      </c>
      <c r="H26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398" t="str">
        <f>IF(Sklop13[[#This Row],[ZAHTEVANA SHEMA KAKOVOSTI]]&lt;&gt;"",Sklop13[[#This Row],[Preračunana masa/volumen/kos na enoto kg]],"")</f>
        <v/>
      </c>
      <c r="J26" s="399"/>
      <c r="K26" s="400"/>
      <c r="L26" s="400"/>
      <c r="M26" s="401"/>
      <c r="N26" s="404"/>
      <c r="O26" s="404"/>
      <c r="P26" s="403"/>
      <c r="Q26" s="404">
        <f>+Sklop13[[#This Row],[cena/enota brez DDV v EUR]]*Sklop13[[#This Row],[Stopnja DDV (%)]]</f>
        <v>0</v>
      </c>
      <c r="R26" s="404">
        <f>+Sklop13[[#This Row],[cena/enota brez DDV v EUR]]+Sklop13[[#This Row],[Davek (EUR)]]</f>
        <v>0</v>
      </c>
      <c r="S26" s="404">
        <f>+Sklop13[[#This Row],[cena/enota brez DDV v EUR]]*Sklop13[[#This Row],[Okvirna količina]]</f>
        <v>0</v>
      </c>
      <c r="T26" s="405">
        <f>+Sklop13[[#This Row],[Končna cena/enoto mere (EUR) z DDV]]*Sklop13[[#This Row],[Okvirna količina]]</f>
        <v>0</v>
      </c>
      <c r="U26" s="426"/>
    </row>
    <row r="27" spans="1:21" s="55" customFormat="1" ht="12">
      <c r="A27" s="78" t="s">
        <v>13</v>
      </c>
      <c r="B27" s="428" t="s">
        <v>729</v>
      </c>
      <c r="C27" s="76" t="s">
        <v>113</v>
      </c>
      <c r="D27" s="420" t="s">
        <v>0</v>
      </c>
      <c r="E27" s="425"/>
      <c r="F27" s="413">
        <v>5</v>
      </c>
      <c r="G27" s="421" t="s">
        <v>0</v>
      </c>
      <c r="H27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398" t="str">
        <f>IF(Sklop13[[#This Row],[ZAHTEVANA SHEMA KAKOVOSTI]]&lt;&gt;"",Sklop13[[#This Row],[Preračunana masa/volumen/kos na enoto kg]],"")</f>
        <v/>
      </c>
      <c r="J27" s="399"/>
      <c r="K27" s="400"/>
      <c r="L27" s="400"/>
      <c r="M27" s="401"/>
      <c r="N27" s="404"/>
      <c r="O27" s="404"/>
      <c r="P27" s="403"/>
      <c r="Q27" s="404">
        <f>+Sklop13[[#This Row],[cena/enota brez DDV v EUR]]*Sklop13[[#This Row],[Stopnja DDV (%)]]</f>
        <v>0</v>
      </c>
      <c r="R27" s="404">
        <f>+Sklop13[[#This Row],[cena/enota brez DDV v EUR]]+Sklop13[[#This Row],[Davek (EUR)]]</f>
        <v>0</v>
      </c>
      <c r="S27" s="404">
        <f>+Sklop13[[#This Row],[cena/enota brez DDV v EUR]]*Sklop13[[#This Row],[Okvirna količina]]</f>
        <v>0</v>
      </c>
      <c r="T27" s="405">
        <f>+Sklop13[[#This Row],[Končna cena/enoto mere (EUR) z DDV]]*Sklop13[[#This Row],[Okvirna količina]]</f>
        <v>0</v>
      </c>
      <c r="U27" s="426"/>
    </row>
    <row r="28" spans="1:21" s="55" customFormat="1" ht="12">
      <c r="A28" s="78" t="s">
        <v>14</v>
      </c>
      <c r="B28" s="220" t="s">
        <v>666</v>
      </c>
      <c r="C28" s="76" t="s">
        <v>113</v>
      </c>
      <c r="D28" s="76" t="s">
        <v>0</v>
      </c>
      <c r="E28" s="147"/>
      <c r="F28" s="214">
        <v>60</v>
      </c>
      <c r="G28" s="218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76" t="str">
        <f>IF(Sklop13[[#This Row],[ZAHTEVANA SHEMA KAKOVOSTI]]&lt;&gt;"",Sklop13[[#This Row],[Preračunana masa/volumen/kos na enoto kg]],"")</f>
        <v/>
      </c>
      <c r="J28" s="177"/>
      <c r="K28" s="178"/>
      <c r="L28" s="178"/>
      <c r="M28" s="181"/>
      <c r="N28" s="179"/>
      <c r="O28" s="179"/>
      <c r="P28" s="180"/>
      <c r="Q28" s="179">
        <f>+Sklop13[[#This Row],[cena/enota brez DDV v EUR]]*Sklop13[[#This Row],[Stopnja DDV (%)]]</f>
        <v>0</v>
      </c>
      <c r="R28" s="179">
        <f>+Sklop13[[#This Row],[cena/enota brez DDV v EUR]]+Sklop13[[#This Row],[Davek (EUR)]]</f>
        <v>0</v>
      </c>
      <c r="S28" s="179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211"/>
    </row>
    <row r="29" spans="1:21" s="55" customFormat="1" ht="12">
      <c r="A29" s="78" t="s">
        <v>15</v>
      </c>
      <c r="B29" s="220" t="s">
        <v>285</v>
      </c>
      <c r="C29" s="76" t="s">
        <v>113</v>
      </c>
      <c r="D29" s="76" t="s">
        <v>0</v>
      </c>
      <c r="E29" s="147"/>
      <c r="F29" s="214">
        <v>35</v>
      </c>
      <c r="G29" s="218" t="s">
        <v>0</v>
      </c>
      <c r="H2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176" t="str">
        <f>IF(Sklop13[[#This Row],[ZAHTEVANA SHEMA KAKOVOSTI]]&lt;&gt;"",Sklop13[[#This Row],[Preračunana masa/volumen/kos na enoto kg]],"")</f>
        <v/>
      </c>
      <c r="J29" s="177"/>
      <c r="K29" s="178"/>
      <c r="L29" s="178"/>
      <c r="M29" s="181"/>
      <c r="N29" s="179"/>
      <c r="O29" s="179"/>
      <c r="P29" s="180"/>
      <c r="Q29" s="179">
        <f>+Sklop13[[#This Row],[cena/enota brez DDV v EUR]]*Sklop13[[#This Row],[Stopnja DDV (%)]]</f>
        <v>0</v>
      </c>
      <c r="R29" s="179">
        <f>+Sklop13[[#This Row],[cena/enota brez DDV v EUR]]+Sklop13[[#This Row],[Davek (EUR)]]</f>
        <v>0</v>
      </c>
      <c r="S29" s="179">
        <f>+Sklop13[[#This Row],[cena/enota brez DDV v EUR]]*Sklop13[[#This Row],[Okvirna količina]]</f>
        <v>0</v>
      </c>
      <c r="T29" s="210">
        <f>+Sklop13[[#This Row],[Končna cena/enoto mere (EUR) z DDV]]*Sklop13[[#This Row],[Okvirna količina]]</f>
        <v>0</v>
      </c>
      <c r="U29" s="211"/>
    </row>
    <row r="30" spans="1:21" s="55" customFormat="1" ht="12">
      <c r="A30" s="78" t="s">
        <v>16</v>
      </c>
      <c r="B30" s="220" t="s">
        <v>844</v>
      </c>
      <c r="C30" s="76" t="s">
        <v>113</v>
      </c>
      <c r="D30" s="76" t="s">
        <v>0</v>
      </c>
      <c r="E30" s="147"/>
      <c r="F30" s="214">
        <v>130</v>
      </c>
      <c r="G30" s="218" t="s">
        <v>0</v>
      </c>
      <c r="H3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176" t="str">
        <f>IF(Sklop13[[#This Row],[ZAHTEVANA SHEMA KAKOVOSTI]]&lt;&gt;"",Sklop13[[#This Row],[Preračunana masa/volumen/kos na enoto kg]],"")</f>
        <v/>
      </c>
      <c r="J30" s="177"/>
      <c r="K30" s="178"/>
      <c r="L30" s="178"/>
      <c r="M30" s="181"/>
      <c r="N30" s="179"/>
      <c r="O30" s="179"/>
      <c r="P30" s="180"/>
      <c r="Q30" s="179">
        <f>+Sklop13[[#This Row],[cena/enota brez DDV v EUR]]*Sklop13[[#This Row],[Stopnja DDV (%)]]</f>
        <v>0</v>
      </c>
      <c r="R30" s="179">
        <f>+Sklop13[[#This Row],[cena/enota brez DDV v EUR]]+Sklop13[[#This Row],[Davek (EUR)]]</f>
        <v>0</v>
      </c>
      <c r="S30" s="179">
        <f>+Sklop13[[#This Row],[cena/enota brez DDV v EUR]]*Sklop13[[#This Row],[Okvirna količina]]</f>
        <v>0</v>
      </c>
      <c r="T30" s="210">
        <f>+Sklop13[[#This Row],[Končna cena/enoto mere (EUR) z DDV]]*Sklop13[[#This Row],[Okvirna količina]]</f>
        <v>0</v>
      </c>
      <c r="U30" s="211"/>
    </row>
    <row r="31" spans="1:21" s="55" customFormat="1" ht="12">
      <c r="A31" s="78" t="s">
        <v>17</v>
      </c>
      <c r="B31" s="314" t="s">
        <v>667</v>
      </c>
      <c r="C31" s="76" t="s">
        <v>113</v>
      </c>
      <c r="D31" s="315" t="s">
        <v>0</v>
      </c>
      <c r="E31" s="100"/>
      <c r="F31" s="413">
        <v>60</v>
      </c>
      <c r="G31" s="316" t="s">
        <v>0</v>
      </c>
      <c r="H3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284" t="str">
        <f>IF(Sklop13[[#This Row],[ZAHTEVANA SHEMA KAKOVOSTI]]&lt;&gt;"",Sklop13[[#This Row],[Preračunana masa/volumen/kos na enoto kg]],"")</f>
        <v/>
      </c>
      <c r="J31" s="285"/>
      <c r="K31" s="317"/>
      <c r="L31" s="317"/>
      <c r="M31" s="318"/>
      <c r="N31" s="288"/>
      <c r="O31" s="288"/>
      <c r="P31" s="287"/>
      <c r="Q31" s="288">
        <f>+Sklop13[[#This Row],[cena/enota brez DDV v EUR]]*Sklop13[[#This Row],[Stopnja DDV (%)]]</f>
        <v>0</v>
      </c>
      <c r="R31" s="288">
        <f>+Sklop13[[#This Row],[cena/enota brez DDV v EUR]]+Sklop13[[#This Row],[Davek (EUR)]]</f>
        <v>0</v>
      </c>
      <c r="S31" s="288">
        <f>+Sklop13[[#This Row],[cena/enota brez DDV v EUR]]*Sklop13[[#This Row],[Okvirna količina]]</f>
        <v>0</v>
      </c>
      <c r="T31" s="289">
        <f>+Sklop13[[#This Row],[Končna cena/enoto mere (EUR) z DDV]]*Sklop13[[#This Row],[Okvirna količina]]</f>
        <v>0</v>
      </c>
      <c r="U31" s="319"/>
    </row>
    <row r="32" spans="1:21" s="55" customFormat="1" ht="12">
      <c r="A32" s="78" t="s">
        <v>18</v>
      </c>
      <c r="B32" s="495" t="s">
        <v>669</v>
      </c>
      <c r="C32" s="76" t="s">
        <v>113</v>
      </c>
      <c r="D32" s="76" t="s">
        <v>0</v>
      </c>
      <c r="E32" s="147"/>
      <c r="F32" s="209">
        <v>185</v>
      </c>
      <c r="G32" s="217" t="s">
        <v>0</v>
      </c>
      <c r="H3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185</v>
      </c>
      <c r="I32" s="176" t="str">
        <f>IF(Sklop13[[#This Row],[ZAHTEVANA SHEMA KAKOVOSTI]]&lt;&gt;"",Sklop13[[#This Row],[Preračunana masa/volumen/kos na enoto kg]],"")</f>
        <v/>
      </c>
      <c r="J32" s="177"/>
      <c r="K32" s="499"/>
      <c r="L32" s="499"/>
      <c r="M32" s="502"/>
      <c r="N32" s="179"/>
      <c r="O32" s="179"/>
      <c r="P32" s="180"/>
      <c r="Q32" s="179">
        <f>+Sklop13[[#This Row],[cena/enota brez DDV v EUR]]*Sklop13[[#This Row],[Stopnja DDV (%)]]</f>
        <v>0</v>
      </c>
      <c r="R32" s="179">
        <f>+Sklop13[[#This Row],[cena/enota brez DDV v EUR]]+Sklop13[[#This Row],[Davek (EUR)]]</f>
        <v>0</v>
      </c>
      <c r="S32" s="179">
        <f>+Sklop13[[#This Row],[cena/enota brez DDV v EUR]]*Sklop13[[#This Row],[Okvirna količina]]</f>
        <v>0</v>
      </c>
      <c r="T32" s="210">
        <f>+Sklop13[[#This Row],[Končna cena/enoto mere (EUR) z DDV]]*Sklop13[[#This Row],[Okvirna količina]]</f>
        <v>0</v>
      </c>
      <c r="U32" s="211"/>
    </row>
    <row r="33" spans="1:21" s="55" customFormat="1" ht="12">
      <c r="A33" s="78" t="s">
        <v>19</v>
      </c>
      <c r="B33" s="483" t="s">
        <v>734</v>
      </c>
      <c r="C33" s="76" t="s">
        <v>113</v>
      </c>
      <c r="D33" s="446" t="s">
        <v>0</v>
      </c>
      <c r="E33" s="416"/>
      <c r="F33" s="214">
        <v>10</v>
      </c>
      <c r="G33" s="486" t="s">
        <v>0</v>
      </c>
      <c r="H33" s="4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487" t="str">
        <f>IF(Sklop13[[#This Row],[ZAHTEVANA SHEMA KAKOVOSTI]]&lt;&gt;"",Sklop13[[#This Row],[Preračunana masa/volumen/kos na enoto kg]],"")</f>
        <v/>
      </c>
      <c r="J33" s="488"/>
      <c r="K33" s="489"/>
      <c r="L33" s="489"/>
      <c r="M33" s="490"/>
      <c r="N33" s="491"/>
      <c r="O33" s="491"/>
      <c r="P33" s="492"/>
      <c r="Q33" s="491">
        <f>+Sklop13[[#This Row],[cena/enota brez DDV v EUR]]*Sklop13[[#This Row],[Stopnja DDV (%)]]</f>
        <v>0</v>
      </c>
      <c r="R33" s="491">
        <f>+Sklop13[[#This Row],[cena/enota brez DDV v EUR]]+Sklop13[[#This Row],[Davek (EUR)]]</f>
        <v>0</v>
      </c>
      <c r="S33" s="491">
        <f>+Sklop13[[#This Row],[cena/enota brez DDV v EUR]]*Sklop13[[#This Row],[Okvirna količina]]</f>
        <v>0</v>
      </c>
      <c r="T33" s="493">
        <f>+Sklop13[[#This Row],[Končna cena/enoto mere (EUR) z DDV]]*Sklop13[[#This Row],[Okvirna količina]]</f>
        <v>0</v>
      </c>
      <c r="U33" s="494"/>
    </row>
    <row r="34" spans="1:21" s="55" customFormat="1" ht="12">
      <c r="A34" s="78" t="s">
        <v>20</v>
      </c>
      <c r="B34" s="220" t="s">
        <v>286</v>
      </c>
      <c r="C34" s="76" t="s">
        <v>113</v>
      </c>
      <c r="D34" s="76" t="s">
        <v>0</v>
      </c>
      <c r="E34" s="147"/>
      <c r="F34" s="214">
        <v>45</v>
      </c>
      <c r="G34" s="218" t="s">
        <v>0</v>
      </c>
      <c r="H3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176" t="str">
        <f>IF(Sklop13[[#This Row],[ZAHTEVANA SHEMA KAKOVOSTI]]&lt;&gt;"",Sklop13[[#This Row],[Preračunana masa/volumen/kos na enoto kg]],"")</f>
        <v/>
      </c>
      <c r="J34" s="177"/>
      <c r="K34" s="178"/>
      <c r="L34" s="178"/>
      <c r="M34" s="181"/>
      <c r="N34" s="179"/>
      <c r="O34" s="179"/>
      <c r="P34" s="180"/>
      <c r="Q34" s="179">
        <f>+Sklop13[[#This Row],[cena/enota brez DDV v EUR]]*Sklop13[[#This Row],[Stopnja DDV (%)]]</f>
        <v>0</v>
      </c>
      <c r="R34" s="179">
        <f>+Sklop13[[#This Row],[cena/enota brez DDV v EUR]]+Sklop13[[#This Row],[Davek (EUR)]]</f>
        <v>0</v>
      </c>
      <c r="S34" s="179">
        <f>+Sklop13[[#This Row],[cena/enota brez DDV v EUR]]*Sklop13[[#This Row],[Okvirna količina]]</f>
        <v>0</v>
      </c>
      <c r="T34" s="210">
        <f>+Sklop13[[#This Row],[Končna cena/enoto mere (EUR) z DDV]]*Sklop13[[#This Row],[Okvirna količina]]</f>
        <v>0</v>
      </c>
      <c r="U34" s="211"/>
    </row>
    <row r="35" spans="1:21" s="55" customFormat="1" ht="12">
      <c r="A35" s="78" t="s">
        <v>21</v>
      </c>
      <c r="B35" s="428" t="s">
        <v>521</v>
      </c>
      <c r="C35" s="76" t="s">
        <v>113</v>
      </c>
      <c r="D35" s="420" t="s">
        <v>0</v>
      </c>
      <c r="E35" s="425"/>
      <c r="F35" s="430">
        <v>10</v>
      </c>
      <c r="G35" s="218" t="s">
        <v>0</v>
      </c>
      <c r="H35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398" t="str">
        <f>IF(Sklop13[[#This Row],[ZAHTEVANA SHEMA KAKOVOSTI]]&lt;&gt;"",Sklop13[[#This Row],[Preračunana masa/volumen/kos na enoto kg]],"")</f>
        <v/>
      </c>
      <c r="J35" s="399"/>
      <c r="K35" s="400"/>
      <c r="L35" s="400"/>
      <c r="M35" s="401"/>
      <c r="N35" s="404"/>
      <c r="O35" s="404"/>
      <c r="P35" s="403"/>
      <c r="Q35" s="404">
        <f>+Sklop13[[#This Row],[cena/enota brez DDV v EUR]]*Sklop13[[#This Row],[Stopnja DDV (%)]]</f>
        <v>0</v>
      </c>
      <c r="R35" s="404">
        <f>+Sklop13[[#This Row],[cena/enota brez DDV v EUR]]+Sklop13[[#This Row],[Davek (EUR)]]</f>
        <v>0</v>
      </c>
      <c r="S35" s="404">
        <f>+Sklop13[[#This Row],[cena/enota brez DDV v EUR]]*Sklop13[[#This Row],[Okvirna količina]]</f>
        <v>0</v>
      </c>
      <c r="T35" s="405">
        <f>+Sklop13[[#This Row],[Končna cena/enoto mere (EUR) z DDV]]*Sklop13[[#This Row],[Okvirna količina]]</f>
        <v>0</v>
      </c>
      <c r="U35" s="426"/>
    </row>
    <row r="36" spans="1:21" s="55" customFormat="1" ht="12">
      <c r="A36" s="78" t="s">
        <v>22</v>
      </c>
      <c r="B36" s="220" t="s">
        <v>287</v>
      </c>
      <c r="C36" s="76" t="s">
        <v>113</v>
      </c>
      <c r="D36" s="76" t="s">
        <v>0</v>
      </c>
      <c r="E36" s="147"/>
      <c r="F36" s="214">
        <v>10</v>
      </c>
      <c r="G36" s="218" t="s">
        <v>0</v>
      </c>
      <c r="H3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76" t="str">
        <f>IF(Sklop13[[#This Row],[ZAHTEVANA SHEMA KAKOVOSTI]]&lt;&gt;"",Sklop13[[#This Row],[Preračunana masa/volumen/kos na enoto kg]],"")</f>
        <v/>
      </c>
      <c r="J36" s="177"/>
      <c r="K36" s="178"/>
      <c r="L36" s="178"/>
      <c r="M36" s="181"/>
      <c r="N36" s="179"/>
      <c r="O36" s="179"/>
      <c r="P36" s="180"/>
      <c r="Q36" s="179">
        <f>+Sklop13[[#This Row],[cena/enota brez DDV v EUR]]*Sklop13[[#This Row],[Stopnja DDV (%)]]</f>
        <v>0</v>
      </c>
      <c r="R36" s="179">
        <f>+Sklop13[[#This Row],[cena/enota brez DDV v EUR]]+Sklop13[[#This Row],[Davek (EUR)]]</f>
        <v>0</v>
      </c>
      <c r="S36" s="179">
        <f>+Sklop13[[#This Row],[cena/enota brez DDV v EUR]]*Sklop13[[#This Row],[Okvirna količina]]</f>
        <v>0</v>
      </c>
      <c r="T36" s="210">
        <f>+Sklop13[[#This Row],[Končna cena/enoto mere (EUR) z DDV]]*Sklop13[[#This Row],[Okvirna količina]]</f>
        <v>0</v>
      </c>
      <c r="U36" s="211"/>
    </row>
    <row r="37" spans="1:21" s="55" customFormat="1" ht="12">
      <c r="A37" s="78" t="s">
        <v>23</v>
      </c>
      <c r="B37" s="428" t="s">
        <v>727</v>
      </c>
      <c r="C37" s="76" t="s">
        <v>113</v>
      </c>
      <c r="D37" s="420" t="s">
        <v>0</v>
      </c>
      <c r="E37" s="425"/>
      <c r="F37" s="413">
        <v>7</v>
      </c>
      <c r="G37" s="421" t="s">
        <v>0</v>
      </c>
      <c r="H37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37" s="398" t="str">
        <f>IF(Sklop13[[#This Row],[ZAHTEVANA SHEMA KAKOVOSTI]]&lt;&gt;"",Sklop13[[#This Row],[Preračunana masa/volumen/kos na enoto kg]],"")</f>
        <v/>
      </c>
      <c r="J37" s="399"/>
      <c r="K37" s="400"/>
      <c r="L37" s="400"/>
      <c r="M37" s="401"/>
      <c r="N37" s="404"/>
      <c r="O37" s="404"/>
      <c r="P37" s="403"/>
      <c r="Q37" s="404">
        <f>+Sklop13[[#This Row],[cena/enota brez DDV v EUR]]*Sklop13[[#This Row],[Stopnja DDV (%)]]</f>
        <v>0</v>
      </c>
      <c r="R37" s="404">
        <f>+Sklop13[[#This Row],[cena/enota brez DDV v EUR]]+Sklop13[[#This Row],[Davek (EUR)]]</f>
        <v>0</v>
      </c>
      <c r="S37" s="404">
        <f>+Sklop13[[#This Row],[cena/enota brez DDV v EUR]]*Sklop13[[#This Row],[Okvirna količina]]</f>
        <v>0</v>
      </c>
      <c r="T37" s="405">
        <f>+Sklop13[[#This Row],[Končna cena/enoto mere (EUR) z DDV]]*Sklop13[[#This Row],[Okvirna količina]]</f>
        <v>0</v>
      </c>
      <c r="U37" s="426"/>
    </row>
    <row r="38" spans="1:21" s="55" customFormat="1" ht="12">
      <c r="A38" s="78" t="s">
        <v>24</v>
      </c>
      <c r="B38" s="314" t="s">
        <v>288</v>
      </c>
      <c r="C38" s="76" t="s">
        <v>113</v>
      </c>
      <c r="D38" s="315" t="s">
        <v>0</v>
      </c>
      <c r="E38" s="100"/>
      <c r="F38" s="413">
        <v>10</v>
      </c>
      <c r="G38" s="316" t="s">
        <v>0</v>
      </c>
      <c r="H3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284" t="str">
        <f>IF(Sklop13[[#This Row],[ZAHTEVANA SHEMA KAKOVOSTI]]&lt;&gt;"",Sklop13[[#This Row],[Preračunana masa/volumen/kos na enoto kg]],"")</f>
        <v/>
      </c>
      <c r="J38" s="285"/>
      <c r="K38" s="317"/>
      <c r="L38" s="317"/>
      <c r="M38" s="318"/>
      <c r="N38" s="288"/>
      <c r="O38" s="288"/>
      <c r="P38" s="287"/>
      <c r="Q38" s="288">
        <f>+Sklop13[[#This Row],[cena/enota brez DDV v EUR]]*Sklop13[[#This Row],[Stopnja DDV (%)]]</f>
        <v>0</v>
      </c>
      <c r="R38" s="288">
        <f>+Sklop13[[#This Row],[cena/enota brez DDV v EUR]]+Sklop13[[#This Row],[Davek (EUR)]]</f>
        <v>0</v>
      </c>
      <c r="S38" s="288">
        <f>+Sklop13[[#This Row],[cena/enota brez DDV v EUR]]*Sklop13[[#This Row],[Okvirna količina]]</f>
        <v>0</v>
      </c>
      <c r="T38" s="289">
        <f>+Sklop13[[#This Row],[Končna cena/enoto mere (EUR) z DDV]]*Sklop13[[#This Row],[Okvirna količina]]</f>
        <v>0</v>
      </c>
      <c r="U38" s="319"/>
    </row>
    <row r="39" spans="1:21" s="55" customFormat="1" ht="12">
      <c r="A39" s="78" t="s">
        <v>25</v>
      </c>
      <c r="B39" s="220" t="s">
        <v>289</v>
      </c>
      <c r="C39" s="76" t="s">
        <v>113</v>
      </c>
      <c r="D39" s="76" t="s">
        <v>0</v>
      </c>
      <c r="E39" s="147"/>
      <c r="F39" s="214">
        <v>47</v>
      </c>
      <c r="G39" s="218" t="s">
        <v>0</v>
      </c>
      <c r="H3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47</v>
      </c>
      <c r="I39" s="176" t="str">
        <f>IF(Sklop13[[#This Row],[ZAHTEVANA SHEMA KAKOVOSTI]]&lt;&gt;"",Sklop13[[#This Row],[Preračunana masa/volumen/kos na enoto kg]],"")</f>
        <v/>
      </c>
      <c r="J39" s="177"/>
      <c r="K39" s="178"/>
      <c r="L39" s="178"/>
      <c r="M39" s="181"/>
      <c r="N39" s="179"/>
      <c r="O39" s="179"/>
      <c r="P39" s="180"/>
      <c r="Q39" s="179">
        <f>+Sklop13[[#This Row],[cena/enota brez DDV v EUR]]*Sklop13[[#This Row],[Stopnja DDV (%)]]</f>
        <v>0</v>
      </c>
      <c r="R39" s="179">
        <f>+Sklop13[[#This Row],[cena/enota brez DDV v EUR]]+Sklop13[[#This Row],[Davek (EUR)]]</f>
        <v>0</v>
      </c>
      <c r="S39" s="179">
        <f>+Sklop13[[#This Row],[cena/enota brez DDV v EUR]]*Sklop13[[#This Row],[Okvirna količina]]</f>
        <v>0</v>
      </c>
      <c r="T39" s="210">
        <f>+Sklop13[[#This Row],[Končna cena/enoto mere (EUR) z DDV]]*Sklop13[[#This Row],[Okvirna količina]]</f>
        <v>0</v>
      </c>
      <c r="U39" s="211"/>
    </row>
    <row r="40" spans="1:21" s="55" customFormat="1" ht="12">
      <c r="A40" s="78" t="s">
        <v>26</v>
      </c>
      <c r="B40" s="220" t="s">
        <v>801</v>
      </c>
      <c r="C40" s="76" t="s">
        <v>113</v>
      </c>
      <c r="D40" s="420" t="s">
        <v>0</v>
      </c>
      <c r="E40" s="425"/>
      <c r="F40" s="430">
        <v>30</v>
      </c>
      <c r="G40" s="421" t="s">
        <v>0</v>
      </c>
      <c r="H40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398" t="str">
        <f>IF(Sklop13[[#This Row],[ZAHTEVANA SHEMA KAKOVOSTI]]&lt;&gt;"",Sklop13[[#This Row],[Preračunana masa/volumen/kos na enoto kg]],"")</f>
        <v/>
      </c>
      <c r="J40" s="399"/>
      <c r="K40" s="400"/>
      <c r="L40" s="400"/>
      <c r="M40" s="401"/>
      <c r="N40" s="404"/>
      <c r="O40" s="404"/>
      <c r="P40" s="403"/>
      <c r="Q40" s="404">
        <f>+Sklop13[[#This Row],[cena/enota brez DDV v EUR]]*Sklop13[[#This Row],[Stopnja DDV (%)]]</f>
        <v>0</v>
      </c>
      <c r="R40" s="404">
        <f>+Sklop13[[#This Row],[cena/enota brez DDV v EUR]]+Sklop13[[#This Row],[Davek (EUR)]]</f>
        <v>0</v>
      </c>
      <c r="S40" s="404">
        <f>+Sklop13[[#This Row],[cena/enota brez DDV v EUR]]*Sklop13[[#This Row],[Okvirna količina]]</f>
        <v>0</v>
      </c>
      <c r="T40" s="405">
        <f>+Sklop13[[#This Row],[Končna cena/enoto mere (EUR) z DDV]]*Sklop13[[#This Row],[Okvirna količina]]</f>
        <v>0</v>
      </c>
      <c r="U40" s="426"/>
    </row>
    <row r="41" spans="1:21" s="55" customFormat="1" ht="12">
      <c r="A41" s="78" t="s">
        <v>27</v>
      </c>
      <c r="B41" s="428" t="s">
        <v>850</v>
      </c>
      <c r="C41" s="76" t="s">
        <v>113</v>
      </c>
      <c r="D41" s="420" t="s">
        <v>0</v>
      </c>
      <c r="E41" s="425"/>
      <c r="F41" s="430">
        <v>50</v>
      </c>
      <c r="G41" s="421" t="s">
        <v>0</v>
      </c>
      <c r="H41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398" t="str">
        <f>IF(Sklop13[[#This Row],[ZAHTEVANA SHEMA KAKOVOSTI]]&lt;&gt;"",Sklop13[[#This Row],[Preračunana masa/volumen/kos na enoto kg]],"")</f>
        <v/>
      </c>
      <c r="J41" s="399"/>
      <c r="K41" s="400"/>
      <c r="L41" s="400"/>
      <c r="M41" s="401"/>
      <c r="N41" s="404"/>
      <c r="O41" s="404"/>
      <c r="P41" s="403"/>
      <c r="Q41" s="404">
        <f>+Sklop13[[#This Row],[cena/enota brez DDV v EUR]]*Sklop13[[#This Row],[Stopnja DDV (%)]]</f>
        <v>0</v>
      </c>
      <c r="R41" s="404">
        <f>+Sklop13[[#This Row],[cena/enota brez DDV v EUR]]+Sklop13[[#This Row],[Davek (EUR)]]</f>
        <v>0</v>
      </c>
      <c r="S41" s="404">
        <f>+Sklop13[[#This Row],[cena/enota brez DDV v EUR]]*Sklop13[[#This Row],[Okvirna količina]]</f>
        <v>0</v>
      </c>
      <c r="T41" s="405">
        <f>+Sklop13[[#This Row],[Končna cena/enoto mere (EUR) z DDV]]*Sklop13[[#This Row],[Okvirna količina]]</f>
        <v>0</v>
      </c>
      <c r="U41" s="426"/>
    </row>
    <row r="42" spans="1:21" s="55" customFormat="1" ht="12">
      <c r="A42" s="78" t="s">
        <v>28</v>
      </c>
      <c r="B42" s="220" t="s">
        <v>290</v>
      </c>
      <c r="C42" s="76" t="s">
        <v>113</v>
      </c>
      <c r="D42" s="76" t="s">
        <v>0</v>
      </c>
      <c r="E42" s="147"/>
      <c r="F42" s="214">
        <v>5</v>
      </c>
      <c r="G42" s="218" t="s">
        <v>0</v>
      </c>
      <c r="H4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176" t="str">
        <f>IF(Sklop13[[#This Row],[ZAHTEVANA SHEMA KAKOVOSTI]]&lt;&gt;"",Sklop13[[#This Row],[Preračunana masa/volumen/kos na enoto kg]],"")</f>
        <v/>
      </c>
      <c r="J42" s="177"/>
      <c r="K42" s="178"/>
      <c r="L42" s="178"/>
      <c r="M42" s="181"/>
      <c r="N42" s="179"/>
      <c r="O42" s="179"/>
      <c r="P42" s="180"/>
      <c r="Q42" s="179">
        <f>+Sklop13[[#This Row],[cena/enota brez DDV v EUR]]*Sklop13[[#This Row],[Stopnja DDV (%)]]</f>
        <v>0</v>
      </c>
      <c r="R42" s="179">
        <f>+Sklop13[[#This Row],[cena/enota brez DDV v EUR]]+Sklop13[[#This Row],[Davek (EUR)]]</f>
        <v>0</v>
      </c>
      <c r="S42" s="179">
        <f>+Sklop13[[#This Row],[cena/enota brez DDV v EUR]]*Sklop13[[#This Row],[Okvirna količina]]</f>
        <v>0</v>
      </c>
      <c r="T42" s="210">
        <f>+Sklop13[[#This Row],[Končna cena/enoto mere (EUR) z DDV]]*Sklop13[[#This Row],[Okvirna količina]]</f>
        <v>0</v>
      </c>
      <c r="U42" s="211"/>
    </row>
    <row r="43" spans="1:21" s="55" customFormat="1" ht="12">
      <c r="A43" s="78" t="s">
        <v>29</v>
      </c>
      <c r="B43" s="182" t="s">
        <v>668</v>
      </c>
      <c r="C43" s="76" t="s">
        <v>113</v>
      </c>
      <c r="D43" s="76" t="s">
        <v>0</v>
      </c>
      <c r="E43" s="147"/>
      <c r="F43" s="165">
        <v>30</v>
      </c>
      <c r="G43" s="163" t="s">
        <v>0</v>
      </c>
      <c r="H4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3" s="79" t="str">
        <f>IF(Sklop13[[#This Row],[ZAHTEVANA SHEMA KAKOVOSTI]]&lt;&gt;"",Sklop13[[#This Row],[Preračunana masa/volumen/kos na enoto kg]],"")</f>
        <v/>
      </c>
      <c r="J43" s="88"/>
      <c r="K43" s="85"/>
      <c r="L43" s="85"/>
      <c r="M43" s="90"/>
      <c r="N43" s="86"/>
      <c r="O43" s="86"/>
      <c r="P43" s="91"/>
      <c r="Q43" s="86">
        <f>+Sklop13[[#This Row],[cena/enota brez DDV v EUR]]*Sklop13[[#This Row],[Stopnja DDV (%)]]</f>
        <v>0</v>
      </c>
      <c r="R43" s="86">
        <f>+Sklop13[[#This Row],[cena/enota brez DDV v EUR]]+Sklop13[[#This Row],[Davek (EUR)]]</f>
        <v>0</v>
      </c>
      <c r="S43" s="86">
        <f>+Sklop13[[#This Row],[cena/enota brez DDV v EUR]]*Sklop13[[#This Row],[Okvirna količina]]</f>
        <v>0</v>
      </c>
      <c r="T43" s="86">
        <f>+Sklop13[[#This Row],[Končna cena/enoto mere (EUR) z DDV]]*Sklop13[[#This Row],[Okvirna količina]]</f>
        <v>0</v>
      </c>
      <c r="U43" s="93"/>
    </row>
    <row r="44" spans="1:21" s="55" customFormat="1" ht="12">
      <c r="A44" s="78" t="s">
        <v>30</v>
      </c>
      <c r="B44" s="496" t="s">
        <v>291</v>
      </c>
      <c r="C44" s="76" t="s">
        <v>113</v>
      </c>
      <c r="D44" s="76" t="s">
        <v>0</v>
      </c>
      <c r="E44" s="147"/>
      <c r="F44" s="166">
        <v>10</v>
      </c>
      <c r="G44" s="164" t="s">
        <v>0</v>
      </c>
      <c r="H4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79" t="str">
        <f>IF(Sklop13[[#This Row],[ZAHTEVANA SHEMA KAKOVOSTI]]&lt;&gt;"",Sklop13[[#This Row],[Preračunana masa/volumen/kos na enoto kg]],"")</f>
        <v/>
      </c>
      <c r="J44" s="88"/>
      <c r="K44" s="500"/>
      <c r="L44" s="500"/>
      <c r="M44" s="503"/>
      <c r="N44" s="86"/>
      <c r="O44" s="86"/>
      <c r="P44" s="91"/>
      <c r="Q44" s="86">
        <f>+Sklop13[[#This Row],[cena/enota brez DDV v EUR]]*Sklop13[[#This Row],[Stopnja DDV (%)]]</f>
        <v>0</v>
      </c>
      <c r="R44" s="86">
        <f>+Sklop13[[#This Row],[cena/enota brez DDV v EUR]]+Sklop13[[#This Row],[Davek (EUR)]]</f>
        <v>0</v>
      </c>
      <c r="S44" s="86">
        <f>+Sklop13[[#This Row],[cena/enota brez DDV v EUR]]*Sklop13[[#This Row],[Okvirna količina]]</f>
        <v>0</v>
      </c>
      <c r="T44" s="86">
        <f>+Sklop13[[#This Row],[Končna cena/enoto mere (EUR) z DDV]]*Sklop13[[#This Row],[Okvirna količina]]</f>
        <v>0</v>
      </c>
      <c r="U44" s="93"/>
    </row>
    <row r="45" spans="1:21" s="55" customFormat="1" ht="12">
      <c r="A45" s="78" t="s">
        <v>31</v>
      </c>
      <c r="B45" s="562" t="s">
        <v>800</v>
      </c>
      <c r="C45" s="76" t="s">
        <v>113</v>
      </c>
      <c r="D45" s="420" t="s">
        <v>0</v>
      </c>
      <c r="E45" s="425"/>
      <c r="F45" s="430">
        <v>5</v>
      </c>
      <c r="G45" s="421" t="s">
        <v>0</v>
      </c>
      <c r="H45" s="3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5" s="398" t="str">
        <f>IF(Sklop13[[#This Row],[ZAHTEVANA SHEMA KAKOVOSTI]]&lt;&gt;"",Sklop13[[#This Row],[Preračunana masa/volumen/kos na enoto kg]],"")</f>
        <v/>
      </c>
      <c r="J45" s="399"/>
      <c r="K45" s="400"/>
      <c r="L45" s="400"/>
      <c r="M45" s="401"/>
      <c r="N45" s="404"/>
      <c r="O45" s="404"/>
      <c r="P45" s="403"/>
      <c r="Q45" s="404">
        <f>+Sklop13[[#This Row],[cena/enota brez DDV v EUR]]*Sklop13[[#This Row],[Stopnja DDV (%)]]</f>
        <v>0</v>
      </c>
      <c r="R45" s="404">
        <f>+Sklop13[[#This Row],[cena/enota brez DDV v EUR]]+Sklop13[[#This Row],[Davek (EUR)]]</f>
        <v>0</v>
      </c>
      <c r="S45" s="404">
        <f>+Sklop13[[#This Row],[cena/enota brez DDV v EUR]]*Sklop13[[#This Row],[Okvirna količina]]</f>
        <v>0</v>
      </c>
      <c r="T45" s="405">
        <f>+Sklop13[[#This Row],[Končna cena/enoto mere (EUR) z DDV]]*Sklop13[[#This Row],[Okvirna količina]]</f>
        <v>0</v>
      </c>
      <c r="U45" s="426"/>
    </row>
    <row r="46" spans="1:21" s="55" customFormat="1" ht="12">
      <c r="A46" s="78" t="s">
        <v>32</v>
      </c>
      <c r="B46" s="496" t="s">
        <v>292</v>
      </c>
      <c r="C46" s="76" t="s">
        <v>113</v>
      </c>
      <c r="D46" s="76" t="s">
        <v>0</v>
      </c>
      <c r="E46" s="147"/>
      <c r="F46" s="166">
        <v>85</v>
      </c>
      <c r="G46" s="163" t="s">
        <v>0</v>
      </c>
      <c r="H4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46" s="79" t="str">
        <f>IF(Sklop13[[#This Row],[ZAHTEVANA SHEMA KAKOVOSTI]]&lt;&gt;"",Sklop13[[#This Row],[Preračunana masa/volumen/kos na enoto kg]],"")</f>
        <v/>
      </c>
      <c r="J46" s="88"/>
      <c r="K46" s="500"/>
      <c r="L46" s="500"/>
      <c r="M46" s="503"/>
      <c r="N46" s="86"/>
      <c r="O46" s="86"/>
      <c r="P46" s="91"/>
      <c r="Q46" s="86">
        <f>+Sklop13[[#This Row],[cena/enota brez DDV v EUR]]*Sklop13[[#This Row],[Stopnja DDV (%)]]</f>
        <v>0</v>
      </c>
      <c r="R46" s="86">
        <f>+Sklop13[[#This Row],[cena/enota brez DDV v EUR]]+Sklop13[[#This Row],[Davek (EUR)]]</f>
        <v>0</v>
      </c>
      <c r="S46" s="86">
        <f>+Sklop13[[#This Row],[cena/enota brez DDV v EUR]]*Sklop13[[#This Row],[Okvirna količina]]</f>
        <v>0</v>
      </c>
      <c r="T46" s="86">
        <f>+Sklop13[[#This Row],[Končna cena/enoto mere (EUR) z DDV]]*Sklop13[[#This Row],[Okvirna količina]]</f>
        <v>0</v>
      </c>
      <c r="U46" s="93"/>
    </row>
    <row r="47" spans="1:21">
      <c r="A47" s="258" t="s">
        <v>134</v>
      </c>
      <c r="B47" s="259"/>
      <c r="C47" s="260"/>
      <c r="D47" s="260"/>
      <c r="E47" s="261"/>
      <c r="F47" s="262"/>
      <c r="G47" s="263"/>
      <c r="H47" s="264">
        <f>SUBTOTAL(109,Sklop13[Preračunana masa/volumen/kos na enoto kg])</f>
        <v>1534</v>
      </c>
      <c r="I47" s="264">
        <f>SUBTOTAL(109,Sklop13[Živila iz shem kakovosti (kg)])</f>
        <v>0</v>
      </c>
      <c r="J47" s="262"/>
      <c r="K47" s="265"/>
      <c r="L47" s="265"/>
      <c r="M47" s="266"/>
      <c r="N47" s="267"/>
      <c r="O47" s="267"/>
      <c r="P47" s="267"/>
      <c r="Q47" s="268"/>
      <c r="R47" s="262"/>
      <c r="S47" s="268">
        <f>SUBTOTAL(109,Sklop13[Vrednost za okvirno količino (EUR) brez DDV])</f>
        <v>0</v>
      </c>
      <c r="T47" s="268">
        <f>SUBTOTAL(109,Sklop13[Vrednost za okvirno količino (EUR) z DDV])</f>
        <v>0</v>
      </c>
      <c r="U47" s="269" t="s">
        <v>195</v>
      </c>
    </row>
    <row r="48" spans="1:21" s="348" customFormat="1">
      <c r="A48" s="336"/>
      <c r="B48" s="337"/>
      <c r="C48" s="338"/>
      <c r="D48" s="338"/>
      <c r="E48" s="339"/>
      <c r="F48" s="340"/>
      <c r="G48" s="341"/>
      <c r="H48" s="342"/>
      <c r="I48" s="342"/>
      <c r="J48" s="340"/>
      <c r="K48" s="343"/>
      <c r="L48" s="343"/>
      <c r="M48" s="344"/>
      <c r="N48" s="345"/>
      <c r="O48" s="345"/>
      <c r="P48" s="345"/>
      <c r="Q48" s="346"/>
      <c r="R48" s="340"/>
      <c r="S48" s="346"/>
      <c r="T48" s="346"/>
      <c r="U48" s="347"/>
    </row>
    <row r="49" spans="1:21">
      <c r="A49" s="48" t="s">
        <v>130</v>
      </c>
      <c r="B49" s="16"/>
      <c r="C49" s="28"/>
      <c r="D49" s="28"/>
      <c r="E49" s="101"/>
      <c r="Q49" s="48"/>
      <c r="R49" s="48"/>
      <c r="S49" s="48"/>
      <c r="T49" s="48"/>
    </row>
    <row r="50" spans="1:21">
      <c r="A50" s="11" t="s">
        <v>132</v>
      </c>
      <c r="B50" s="16"/>
      <c r="C50" s="28"/>
      <c r="D50" s="28"/>
      <c r="E50" s="101"/>
    </row>
    <row r="51" spans="1:21">
      <c r="A51" s="96" t="s">
        <v>181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1">
      <c r="A52" s="675" t="s">
        <v>174</v>
      </c>
      <c r="B52" s="675"/>
      <c r="C52" s="675"/>
      <c r="D52" s="675"/>
      <c r="E52" s="675"/>
      <c r="F52" s="675"/>
      <c r="G52" s="675"/>
      <c r="H52" s="675"/>
      <c r="I52" s="675"/>
      <c r="J52" s="675"/>
      <c r="K52" s="675"/>
      <c r="L52" s="675"/>
      <c r="M52" s="54"/>
      <c r="N52" s="29"/>
      <c r="O52" s="29"/>
      <c r="P52" s="29"/>
      <c r="Q52" s="29"/>
      <c r="R52" s="29"/>
    </row>
    <row r="53" spans="1:21"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4:B45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10" zoomScaleNormal="100" zoomScaleSheetLayoutView="100" workbookViewId="0">
      <selection activeCell="M29" sqref="M2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pred_rekapitulacija'!B27</f>
        <v>ZAMRZNJENI IZDELKI IZ TESTA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847</v>
      </c>
      <c r="C16" s="76" t="s">
        <v>784</v>
      </c>
      <c r="D16" s="76" t="s">
        <v>110</v>
      </c>
      <c r="E16" s="213"/>
      <c r="F16" s="214">
        <v>275</v>
      </c>
      <c r="G16" s="217" t="s">
        <v>0</v>
      </c>
      <c r="H1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275</v>
      </c>
      <c r="I16" s="79" t="str">
        <f>IF(Sklop14[[#This Row],[ZAHTEVANA SHEMA KAKOVOSTI]]&lt;&gt;"",Sklop14[[#This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2"/>
    </row>
    <row r="17" spans="1:21" s="55" customFormat="1" ht="12">
      <c r="A17" s="78" t="s">
        <v>3</v>
      </c>
      <c r="B17" s="75" t="s">
        <v>293</v>
      </c>
      <c r="C17" s="76" t="s">
        <v>113</v>
      </c>
      <c r="D17" s="76" t="s">
        <v>0</v>
      </c>
      <c r="E17" s="213"/>
      <c r="F17" s="214">
        <v>60</v>
      </c>
      <c r="G17" s="217" t="s">
        <v>0</v>
      </c>
      <c r="H1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79" t="str">
        <f>IF(Sklop14[[#This Row],[ZAHTEVANA SHEMA KAKOVOSTI]]&lt;&gt;"",Sklop14[[#This Row],[Preračunana masa/volumen/kos na enoto kg]],"")</f>
        <v/>
      </c>
      <c r="J17" s="87"/>
      <c r="K17" s="80"/>
      <c r="L17" s="80"/>
      <c r="M17" s="81"/>
      <c r="N17" s="82"/>
      <c r="O17" s="82"/>
      <c r="P17" s="89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količina]]</f>
        <v>0</v>
      </c>
      <c r="T17" s="82">
        <f>+Sklop14[[#This Row],[Končna cena/enoto mere (EUR) z DDV]]*Sklop14[[#This Row],[Okvirna količina]]</f>
        <v>0</v>
      </c>
      <c r="U17" s="92"/>
    </row>
    <row r="18" spans="1:21" s="55" customFormat="1" ht="24">
      <c r="A18" s="78" t="s">
        <v>4</v>
      </c>
      <c r="B18" s="75" t="s">
        <v>294</v>
      </c>
      <c r="C18" s="76" t="s">
        <v>113</v>
      </c>
      <c r="D18" s="76" t="s">
        <v>0</v>
      </c>
      <c r="E18" s="213"/>
      <c r="F18" s="214">
        <v>172</v>
      </c>
      <c r="G18" s="217" t="s">
        <v>0</v>
      </c>
      <c r="H1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172</v>
      </c>
      <c r="I18" s="79" t="str">
        <f>IF(Sklop14[[#This Row],[ZAHTEVANA SHEMA KAKOVOSTI]]&lt;&gt;"",Sklop14[[#This Row],[Preračunana masa/volumen/kos na enoto kg]],"")</f>
        <v/>
      </c>
      <c r="J18" s="87"/>
      <c r="K18" s="80"/>
      <c r="L18" s="80"/>
      <c r="M18" s="81"/>
      <c r="N18" s="82"/>
      <c r="O18" s="82"/>
      <c r="P18" s="89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količina]]</f>
        <v>0</v>
      </c>
      <c r="T18" s="82">
        <f>+Sklop14[[#This Row],[Končna cena/enoto mere (EUR) z DDV]]*Sklop14[[#This Row],[Okvirna količina]]</f>
        <v>0</v>
      </c>
      <c r="U18" s="92"/>
    </row>
    <row r="19" spans="1:21" s="55" customFormat="1" ht="12">
      <c r="A19" s="78" t="s">
        <v>5</v>
      </c>
      <c r="B19" s="220" t="s">
        <v>295</v>
      </c>
      <c r="C19" s="76" t="s">
        <v>113</v>
      </c>
      <c r="D19" s="76" t="s">
        <v>0</v>
      </c>
      <c r="E19" s="213"/>
      <c r="F19" s="214">
        <v>55</v>
      </c>
      <c r="G19" s="217" t="s">
        <v>0</v>
      </c>
      <c r="H1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9" s="79" t="str">
        <f>IF(Sklop14[[#This Row],[ZAHTEVANA SHEMA KAKOVOSTI]]&lt;&gt;"",Sklop14[[#This Row],[Preračunana masa/volumen/kos na enoto kg]],"")</f>
        <v/>
      </c>
      <c r="J19" s="177"/>
      <c r="K19" s="178"/>
      <c r="L19" s="178"/>
      <c r="M19" s="181"/>
      <c r="N19" s="179"/>
      <c r="O19" s="179"/>
      <c r="P19" s="180"/>
      <c r="Q19" s="179">
        <f>+Sklop14[[#This Row],[cena/enota brez DDV v EUR]]*Sklop14[[#This Row],[Stopnja DDV (%)]]</f>
        <v>0</v>
      </c>
      <c r="R19" s="179">
        <f>+Sklop14[[#This Row],[cena/enota brez DDV v EUR]]+Sklop14[[#This Row],[Davek (EUR)]]</f>
        <v>0</v>
      </c>
      <c r="S19" s="179">
        <f>+Sklop14[[#This Row],[cena/enota brez DDV v EUR]]*Sklop14[[#This Row],[Okvirna količina]]</f>
        <v>0</v>
      </c>
      <c r="T19" s="210">
        <f>+Sklop14[[#This Row],[Končna cena/enoto mere (EUR) z DDV]]*Sklop14[[#This Row],[Okvirna količina]]</f>
        <v>0</v>
      </c>
      <c r="U19" s="211"/>
    </row>
    <row r="20" spans="1:21" s="55" customFormat="1" ht="24">
      <c r="A20" s="78" t="s">
        <v>6</v>
      </c>
      <c r="B20" s="220" t="s">
        <v>296</v>
      </c>
      <c r="C20" s="76" t="s">
        <v>113</v>
      </c>
      <c r="D20" s="76" t="s">
        <v>0</v>
      </c>
      <c r="E20" s="213"/>
      <c r="F20" s="214">
        <v>55</v>
      </c>
      <c r="G20" s="217" t="s">
        <v>0</v>
      </c>
      <c r="H2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20" s="79" t="str">
        <f>IF(Sklop14[[#This Row],[ZAHTEVANA SHEMA KAKOVOSTI]]&lt;&gt;"",Sklop14[[#This Row],[Preračunana masa/volumen/kos na enoto kg]],"")</f>
        <v/>
      </c>
      <c r="J20" s="177"/>
      <c r="K20" s="178"/>
      <c r="L20" s="178"/>
      <c r="M20" s="181"/>
      <c r="N20" s="179"/>
      <c r="O20" s="179"/>
      <c r="P20" s="180"/>
      <c r="Q20" s="179">
        <f>+Sklop14[[#This Row],[cena/enota brez DDV v EUR]]*Sklop14[[#This Row],[Stopnja DDV (%)]]</f>
        <v>0</v>
      </c>
      <c r="R20" s="179">
        <f>+Sklop14[[#This Row],[cena/enota brez DDV v EUR]]+Sklop14[[#This Row],[Davek (EUR)]]</f>
        <v>0</v>
      </c>
      <c r="S20" s="179">
        <f>+Sklop14[[#This Row],[cena/enota brez DDV v EUR]]*Sklop14[[#This Row],[Okvirna količina]]</f>
        <v>0</v>
      </c>
      <c r="T20" s="210">
        <f>+Sklop14[[#This Row],[Končna cena/enoto mere (EUR) z DDV]]*Sklop14[[#This Row],[Okvirna količina]]</f>
        <v>0</v>
      </c>
      <c r="U20" s="211"/>
    </row>
    <row r="21" spans="1:21" s="55" customFormat="1" ht="12">
      <c r="A21" s="78" t="s">
        <v>7</v>
      </c>
      <c r="B21" s="220" t="s">
        <v>297</v>
      </c>
      <c r="C21" s="76" t="s">
        <v>113</v>
      </c>
      <c r="D21" s="76" t="s">
        <v>0</v>
      </c>
      <c r="E21" s="213"/>
      <c r="F21" s="214">
        <v>56</v>
      </c>
      <c r="G21" s="217" t="s">
        <v>0</v>
      </c>
      <c r="H2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1" s="79" t="str">
        <f>IF(Sklop14[[#This Row],[ZAHTEVANA SHEMA KAKOVOSTI]]&lt;&gt;"",Sklop14[[#This Row],[Preračunana masa/volumen/kos na enoto kg]],"")</f>
        <v/>
      </c>
      <c r="J21" s="177"/>
      <c r="K21" s="178"/>
      <c r="L21" s="178"/>
      <c r="M21" s="181"/>
      <c r="N21" s="179"/>
      <c r="O21" s="179"/>
      <c r="P21" s="180"/>
      <c r="Q21" s="179">
        <f>+Sklop14[[#This Row],[cena/enota brez DDV v EUR]]*Sklop14[[#This Row],[Stopnja DDV (%)]]</f>
        <v>0</v>
      </c>
      <c r="R21" s="179">
        <f>+Sklop14[[#This Row],[cena/enota brez DDV v EUR]]+Sklop14[[#This Row],[Davek (EUR)]]</f>
        <v>0</v>
      </c>
      <c r="S21" s="179">
        <f>+Sklop14[[#This Row],[cena/enota brez DDV v EUR]]*Sklop14[[#This Row],[Okvirna količina]]</f>
        <v>0</v>
      </c>
      <c r="T21" s="210">
        <f>+Sklop14[[#This Row],[Končna cena/enoto mere (EUR) z DDV]]*Sklop14[[#This Row],[Okvirna količina]]</f>
        <v>0</v>
      </c>
      <c r="U21" s="211"/>
    </row>
    <row r="22" spans="1:21" s="55" customFormat="1" ht="24">
      <c r="A22" s="78" t="s">
        <v>8</v>
      </c>
      <c r="B22" s="220" t="s">
        <v>670</v>
      </c>
      <c r="C22" s="76">
        <v>800</v>
      </c>
      <c r="D22" s="76" t="s">
        <v>110</v>
      </c>
      <c r="E22" s="213"/>
      <c r="F22" s="214">
        <v>184</v>
      </c>
      <c r="G22" s="217" t="s">
        <v>194</v>
      </c>
      <c r="H2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147.20000000000002</v>
      </c>
      <c r="I22" s="79" t="str">
        <f>IF(Sklop14[[#This Row],[ZAHTEVANA SHEMA KAKOVOSTI]]&lt;&gt;"",Sklop14[[#This Row],[Preračunana masa/volumen/kos na enoto kg]],"")</f>
        <v/>
      </c>
      <c r="J22" s="177"/>
      <c r="K22" s="178"/>
      <c r="L22" s="178"/>
      <c r="M22" s="181"/>
      <c r="N22" s="179"/>
      <c r="O22" s="179"/>
      <c r="P22" s="180"/>
      <c r="Q22" s="179">
        <f>+Sklop14[[#This Row],[cena/enota brez DDV v EUR]]*Sklop14[[#This Row],[Stopnja DDV (%)]]</f>
        <v>0</v>
      </c>
      <c r="R22" s="179">
        <f>+Sklop14[[#This Row],[cena/enota brez DDV v EUR]]+Sklop14[[#This Row],[Davek (EUR)]]</f>
        <v>0</v>
      </c>
      <c r="S22" s="179">
        <f>+Sklop14[[#This Row],[cena/enota brez DDV v EUR]]*Sklop14[[#This Row],[Okvirna količina]]</f>
        <v>0</v>
      </c>
      <c r="T22" s="210">
        <f>+Sklop14[[#This Row],[Končna cena/enoto mere (EUR) z DDV]]*Sklop14[[#This Row],[Okvirna količina]]</f>
        <v>0</v>
      </c>
      <c r="U22" s="211"/>
    </row>
    <row r="23" spans="1:21" s="55" customFormat="1" ht="24">
      <c r="A23" s="78" t="s">
        <v>9</v>
      </c>
      <c r="B23" s="220" t="s">
        <v>671</v>
      </c>
      <c r="C23" s="76">
        <v>800</v>
      </c>
      <c r="D23" s="76" t="s">
        <v>110</v>
      </c>
      <c r="E23" s="213"/>
      <c r="F23" s="214">
        <v>120</v>
      </c>
      <c r="G23" s="217" t="s">
        <v>194</v>
      </c>
      <c r="H2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23" s="79" t="str">
        <f>IF(Sklop14[[#This Row],[ZAHTEVANA SHEMA KAKOVOSTI]]&lt;&gt;"",Sklop14[[#This Row],[Preračunana masa/volumen/kos na enoto kg]],"")</f>
        <v/>
      </c>
      <c r="J23" s="177"/>
      <c r="K23" s="178"/>
      <c r="L23" s="178"/>
      <c r="M23" s="181"/>
      <c r="N23" s="179"/>
      <c r="O23" s="179"/>
      <c r="P23" s="180"/>
      <c r="Q23" s="179">
        <f>+Sklop14[[#This Row],[cena/enota brez DDV v EUR]]*Sklop14[[#This Row],[Stopnja DDV (%)]]</f>
        <v>0</v>
      </c>
      <c r="R23" s="179">
        <f>+Sklop14[[#This Row],[cena/enota brez DDV v EUR]]+Sklop14[[#This Row],[Davek (EUR)]]</f>
        <v>0</v>
      </c>
      <c r="S23" s="179">
        <f>+Sklop14[[#This Row],[cena/enota brez DDV v EUR]]*Sklop14[[#This Row],[Okvirna količina]]</f>
        <v>0</v>
      </c>
      <c r="T23" s="210">
        <f>+Sklop14[[#This Row],[Končna cena/enoto mere (EUR) z DDV]]*Sklop14[[#This Row],[Okvirna količina]]</f>
        <v>0</v>
      </c>
      <c r="U23" s="211"/>
    </row>
    <row r="24" spans="1:21" s="55" customFormat="1" ht="24">
      <c r="A24" s="78" t="s">
        <v>10</v>
      </c>
      <c r="B24" s="314" t="s">
        <v>782</v>
      </c>
      <c r="C24" s="76" t="s">
        <v>113</v>
      </c>
      <c r="D24" s="315" t="s">
        <v>0</v>
      </c>
      <c r="E24" s="411"/>
      <c r="F24" s="413">
        <v>45</v>
      </c>
      <c r="G24" s="217" t="s">
        <v>0</v>
      </c>
      <c r="H2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4" s="79" t="str">
        <f>IF(Sklop14[[#This Row],[ZAHTEVANA SHEMA KAKOVOSTI]]&lt;&gt;"",Sklop14[[#This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+Sklop14[[#This Row],[cena/enota brez DDV v EUR]]*Sklop14[[#This Row],[Stopnja DDV (%)]]</f>
        <v>0</v>
      </c>
      <c r="R24" s="288">
        <f>+Sklop14[[#This Row],[cena/enota brez DDV v EUR]]+Sklop14[[#This Row],[Davek (EUR)]]</f>
        <v>0</v>
      </c>
      <c r="S24" s="288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319"/>
    </row>
    <row r="25" spans="1:21" s="55" customFormat="1" ht="12">
      <c r="A25" s="78" t="s">
        <v>11</v>
      </c>
      <c r="B25" s="483" t="s">
        <v>732</v>
      </c>
      <c r="C25" s="76" t="s">
        <v>113</v>
      </c>
      <c r="D25" s="446" t="s">
        <v>0</v>
      </c>
      <c r="E25" s="484"/>
      <c r="F25" s="485">
        <v>5</v>
      </c>
      <c r="G25" s="217" t="s">
        <v>0</v>
      </c>
      <c r="H2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79" t="str">
        <f>IF(Sklop14[[#This Row],[ZAHTEVANA SHEMA KAKOVOSTI]]&lt;&gt;"",Sklop14[[#This Row],[Preračunana masa/volumen/kos na enoto kg]],"")</f>
        <v/>
      </c>
      <c r="J25" s="488"/>
      <c r="K25" s="489"/>
      <c r="L25" s="489"/>
      <c r="M25" s="490"/>
      <c r="N25" s="491"/>
      <c r="O25" s="491"/>
      <c r="P25" s="492"/>
      <c r="Q25" s="491">
        <f>+Sklop14[[#This Row],[cena/enota brez DDV v EUR]]*Sklop14[[#This Row],[Stopnja DDV (%)]]</f>
        <v>0</v>
      </c>
      <c r="R25" s="491">
        <f>+Sklop14[[#This Row],[cena/enota brez DDV v EUR]]+Sklop14[[#This Row],[Davek (EUR)]]</f>
        <v>0</v>
      </c>
      <c r="S25" s="491">
        <f>+Sklop14[[#This Row],[cena/enota brez DDV v EUR]]*Sklop14[[#This Row],[Okvirna količina]]</f>
        <v>0</v>
      </c>
      <c r="T25" s="493">
        <f>+Sklop14[[#This Row],[Končna cena/enoto mere (EUR) z DDV]]*Sklop14[[#This Row],[Okvirna količina]]</f>
        <v>0</v>
      </c>
      <c r="U25" s="494"/>
    </row>
    <row r="26" spans="1:21" s="55" customFormat="1" ht="12">
      <c r="A26" s="78" t="s">
        <v>12</v>
      </c>
      <c r="B26" s="483" t="s">
        <v>846</v>
      </c>
      <c r="C26" s="76" t="s">
        <v>113</v>
      </c>
      <c r="D26" s="446" t="s">
        <v>0</v>
      </c>
      <c r="E26" s="484"/>
      <c r="F26" s="485">
        <v>56</v>
      </c>
      <c r="G26" s="217" t="s">
        <v>0</v>
      </c>
      <c r="H26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6" s="79" t="str">
        <f>IF(Sklop14[[#This Row],[ZAHTEVANA SHEMA KAKOVOSTI]]&lt;&gt;"",Sklop14[[#This Row],[Preračunana masa/volumen/kos na enoto kg]],"")</f>
        <v/>
      </c>
      <c r="J26" s="488"/>
      <c r="K26" s="489"/>
      <c r="L26" s="489"/>
      <c r="M26" s="490"/>
      <c r="N26" s="491"/>
      <c r="O26" s="491"/>
      <c r="P26" s="492"/>
      <c r="Q26" s="491">
        <f>+Sklop14[[#This Row],[cena/enota brez DDV v EUR]]*Sklop14[[#This Row],[Stopnja DDV (%)]]</f>
        <v>0</v>
      </c>
      <c r="R26" s="491">
        <f>+Sklop14[[#This Row],[cena/enota brez DDV v EUR]]+Sklop14[[#This Row],[Davek (EUR)]]</f>
        <v>0</v>
      </c>
      <c r="S26" s="491">
        <f>+Sklop14[[#This Row],[cena/enota brez DDV v EUR]]*Sklop14[[#This Row],[Okvirna količina]]</f>
        <v>0</v>
      </c>
      <c r="T26" s="493">
        <f>+Sklop14[[#This Row],[Končna cena/enoto mere (EUR) z DDV]]*Sklop14[[#This Row],[Okvirna količina]]</f>
        <v>0</v>
      </c>
      <c r="U26" s="494"/>
    </row>
    <row r="27" spans="1:21" s="55" customFormat="1" ht="12">
      <c r="A27" s="78" t="s">
        <v>13</v>
      </c>
      <c r="B27" s="428" t="s">
        <v>733</v>
      </c>
      <c r="C27" s="76" t="s">
        <v>113</v>
      </c>
      <c r="D27" s="420" t="s">
        <v>0</v>
      </c>
      <c r="E27" s="429"/>
      <c r="F27" s="430">
        <v>118</v>
      </c>
      <c r="G27" s="217" t="s">
        <v>0</v>
      </c>
      <c r="H27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118</v>
      </c>
      <c r="I27" s="79" t="str">
        <f>IF(Sklop14[[#This Row],[ZAHTEVANA SHEMA KAKOVOSTI]]&lt;&gt;"",Sklop14[[#This Row],[Preračunana masa/volumen/kos na enoto kg]],"")</f>
        <v/>
      </c>
      <c r="J27" s="399"/>
      <c r="K27" s="400"/>
      <c r="L27" s="400"/>
      <c r="M27" s="401"/>
      <c r="N27" s="404"/>
      <c r="O27" s="404"/>
      <c r="P27" s="403"/>
      <c r="Q27" s="404">
        <f>+Sklop14[[#This Row],[cena/enota brez DDV v EUR]]*Sklop14[[#This Row],[Stopnja DDV (%)]]</f>
        <v>0</v>
      </c>
      <c r="R27" s="404">
        <f>+Sklop14[[#This Row],[cena/enota brez DDV v EUR]]+Sklop14[[#This Row],[Davek (EUR)]]</f>
        <v>0</v>
      </c>
      <c r="S27" s="404">
        <f>+Sklop14[[#This Row],[cena/enota brez DDV v EUR]]*Sklop14[[#This Row],[Okvirna količina]]</f>
        <v>0</v>
      </c>
      <c r="T27" s="405">
        <f>+Sklop14[[#This Row],[Končna cena/enoto mere (EUR) z DDV]]*Sklop14[[#This Row],[Okvirna količina]]</f>
        <v>0</v>
      </c>
      <c r="U27" s="426"/>
    </row>
    <row r="28" spans="1:21" s="55" customFormat="1" ht="16.5" customHeight="1">
      <c r="A28" s="78" t="s">
        <v>14</v>
      </c>
      <c r="B28" s="220" t="s">
        <v>298</v>
      </c>
      <c r="C28" s="76" t="s">
        <v>113</v>
      </c>
      <c r="D28" s="76" t="s">
        <v>0</v>
      </c>
      <c r="E28" s="213"/>
      <c r="F28" s="214">
        <v>56</v>
      </c>
      <c r="G28" s="217" t="s">
        <v>0</v>
      </c>
      <c r="H28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8" s="79" t="str">
        <f>IF(Sklop14[[#This Row],[ZAHTEVANA SHEMA KAKOVOSTI]]&lt;&gt;"",Sklop14[[#This Row],[Preračunana masa/volumen/kos na enoto kg]],"")</f>
        <v/>
      </c>
      <c r="J28" s="177"/>
      <c r="K28" s="178"/>
      <c r="L28" s="178"/>
      <c r="M28" s="181"/>
      <c r="N28" s="179"/>
      <c r="O28" s="179"/>
      <c r="P28" s="180"/>
      <c r="Q28" s="179">
        <f>+Sklop14[[#This Row],[cena/enota brez DDV v EUR]]*Sklop14[[#This Row],[Stopnja DDV (%)]]</f>
        <v>0</v>
      </c>
      <c r="R28" s="179">
        <f>+Sklop14[[#This Row],[cena/enota brez DDV v EUR]]+Sklop14[[#This Row],[Davek (EUR)]]</f>
        <v>0</v>
      </c>
      <c r="S28" s="179">
        <f>+Sklop14[[#This Row],[cena/enota brez DDV v EUR]]*Sklop14[[#This Row],[Okvirna količina]]</f>
        <v>0</v>
      </c>
      <c r="T28" s="210">
        <f>+Sklop14[[#This Row],[Končna cena/enoto mere (EUR) z DDV]]*Sklop14[[#This Row],[Okvirna količina]]</f>
        <v>0</v>
      </c>
      <c r="U28" s="211"/>
    </row>
    <row r="29" spans="1:21" s="55" customFormat="1" ht="12">
      <c r="A29" s="78" t="s">
        <v>15</v>
      </c>
      <c r="B29" s="220" t="s">
        <v>849</v>
      </c>
      <c r="C29" s="76" t="s">
        <v>113</v>
      </c>
      <c r="D29" s="76" t="s">
        <v>0</v>
      </c>
      <c r="E29" s="213"/>
      <c r="F29" s="214">
        <v>56</v>
      </c>
      <c r="G29" s="217" t="s">
        <v>0</v>
      </c>
      <c r="H29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29" s="79" t="str">
        <f>IF(Sklop14[[#This Row],[ZAHTEVANA SHEMA KAKOVOSTI]]&lt;&gt;"",Sklop14[[#This Row],[Preračunana masa/volumen/kos na enoto kg]],"")</f>
        <v/>
      </c>
      <c r="J29" s="177"/>
      <c r="K29" s="178"/>
      <c r="L29" s="178"/>
      <c r="M29" s="181"/>
      <c r="N29" s="179"/>
      <c r="O29" s="179"/>
      <c r="P29" s="180"/>
      <c r="Q29" s="179">
        <f>+Sklop14[[#This Row],[cena/enota brez DDV v EUR]]*Sklop14[[#This Row],[Stopnja DDV (%)]]</f>
        <v>0</v>
      </c>
      <c r="R29" s="179">
        <f>+Sklop14[[#This Row],[cena/enota brez DDV v EUR]]+Sklop14[[#This Row],[Davek (EUR)]]</f>
        <v>0</v>
      </c>
      <c r="S29" s="179">
        <f>+Sklop14[[#This Row],[cena/enota brez DDV v EUR]]*Sklop14[[#This Row],[Okvirna količina]]</f>
        <v>0</v>
      </c>
      <c r="T29" s="210">
        <f>+Sklop14[[#This Row],[Končna cena/enoto mere (EUR) z DDV]]*Sklop14[[#This Row],[Okvirna količina]]</f>
        <v>0</v>
      </c>
      <c r="U29" s="211"/>
    </row>
    <row r="30" spans="1:21" s="55" customFormat="1" ht="12">
      <c r="A30" s="78" t="s">
        <v>16</v>
      </c>
      <c r="B30" s="220" t="s">
        <v>299</v>
      </c>
      <c r="C30" s="76" t="s">
        <v>113</v>
      </c>
      <c r="D30" s="76" t="s">
        <v>0</v>
      </c>
      <c r="E30" s="213"/>
      <c r="F30" s="214">
        <v>50</v>
      </c>
      <c r="G30" s="217" t="s">
        <v>0</v>
      </c>
      <c r="H30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79" t="str">
        <f>IF(Sklop14[[#This Row],[ZAHTEVANA SHEMA KAKOVOSTI]]&lt;&gt;"",Sklop14[[#This Row],[Preračunana masa/volumen/kos na enoto kg]],"")</f>
        <v/>
      </c>
      <c r="J30" s="177"/>
      <c r="K30" s="178"/>
      <c r="L30" s="178"/>
      <c r="M30" s="181"/>
      <c r="N30" s="179"/>
      <c r="O30" s="179"/>
      <c r="P30" s="180"/>
      <c r="Q30" s="179">
        <f>+Sklop14[[#This Row],[cena/enota brez DDV v EUR]]*Sklop14[[#This Row],[Stopnja DDV (%)]]</f>
        <v>0</v>
      </c>
      <c r="R30" s="179">
        <f>+Sklop14[[#This Row],[cena/enota brez DDV v EUR]]+Sklop14[[#This Row],[Davek (EUR)]]</f>
        <v>0</v>
      </c>
      <c r="S30" s="179">
        <f>+Sklop14[[#This Row],[cena/enota brez DDV v EUR]]*Sklop14[[#This Row],[Okvirna količina]]</f>
        <v>0</v>
      </c>
      <c r="T30" s="210">
        <f>+Sklop14[[#This Row],[Končna cena/enoto mere (EUR) z DDV]]*Sklop14[[#This Row],[Okvirna količina]]</f>
        <v>0</v>
      </c>
      <c r="U30" s="211"/>
    </row>
    <row r="31" spans="1:21" s="55" customFormat="1" ht="12">
      <c r="A31" s="78" t="s">
        <v>17</v>
      </c>
      <c r="B31" s="220" t="s">
        <v>848</v>
      </c>
      <c r="C31" s="76" t="s">
        <v>113</v>
      </c>
      <c r="D31" s="76" t="s">
        <v>0</v>
      </c>
      <c r="E31" s="213"/>
      <c r="F31" s="214">
        <v>60</v>
      </c>
      <c r="G31" s="217" t="s">
        <v>0</v>
      </c>
      <c r="H31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1" s="448" t="str">
        <f>IF(Sklop14[[#This Row],[ZAHTEVANA SHEMA KAKOVOSTI]]&lt;&gt;"",Sklop14[[#This Row],[Preračunana masa/volumen/kos na enoto kg]],"")</f>
        <v/>
      </c>
      <c r="J31" s="488"/>
      <c r="K31" s="489"/>
      <c r="L31" s="489"/>
      <c r="M31" s="490"/>
      <c r="N31" s="491"/>
      <c r="O31" s="491"/>
      <c r="P31" s="492"/>
      <c r="Q31" s="491">
        <f>+Sklop14[[#This Row],[cena/enota brez DDV v EUR]]*Sklop14[[#This Row],[Stopnja DDV (%)]]</f>
        <v>0</v>
      </c>
      <c r="R31" s="491">
        <f>+Sklop14[[#This Row],[cena/enota brez DDV v EUR]]+Sklop14[[#This Row],[Davek (EUR)]]</f>
        <v>0</v>
      </c>
      <c r="S31" s="491">
        <f>+Sklop14[[#This Row],[cena/enota brez DDV v EUR]]*Sklop14[[#This Row],[Okvirna količina]]</f>
        <v>0</v>
      </c>
      <c r="T31" s="493">
        <f>+Sklop14[[#This Row],[Končna cena/enoto mere (EUR) z DDV]]*Sklop14[[#This Row],[Okvirna količina]]</f>
        <v>0</v>
      </c>
      <c r="U31" s="494"/>
    </row>
    <row r="32" spans="1:21" s="55" customFormat="1" ht="12">
      <c r="A32" s="78" t="s">
        <v>18</v>
      </c>
      <c r="B32" s="220" t="s">
        <v>300</v>
      </c>
      <c r="C32" s="76" t="s">
        <v>113</v>
      </c>
      <c r="D32" s="76" t="s">
        <v>0</v>
      </c>
      <c r="E32" s="213"/>
      <c r="F32" s="214">
        <v>112</v>
      </c>
      <c r="G32" s="217" t="s">
        <v>0</v>
      </c>
      <c r="H32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112</v>
      </c>
      <c r="I32" s="284" t="str">
        <f>IF(Sklop14[[#This Row],[ZAHTEVANA SHEMA KAKOVOSTI]]&lt;&gt;"",Sklop14[[#This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+Sklop14[[#This Row],[cena/enota brez DDV v EUR]]*Sklop14[[#This Row],[Stopnja DDV (%)]]</f>
        <v>0</v>
      </c>
      <c r="R32" s="288">
        <f>+Sklop14[[#This Row],[cena/enota brez DDV v EUR]]+Sklop14[[#This Row],[Davek (EUR)]]</f>
        <v>0</v>
      </c>
      <c r="S32" s="288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319"/>
    </row>
    <row r="33" spans="1:21" s="55" customFormat="1" ht="12">
      <c r="A33" s="78" t="s">
        <v>19</v>
      </c>
      <c r="B33" s="220" t="s">
        <v>672</v>
      </c>
      <c r="C33" s="209">
        <v>5</v>
      </c>
      <c r="D33" s="76" t="s">
        <v>0</v>
      </c>
      <c r="E33" s="213"/>
      <c r="F33" s="214">
        <v>23</v>
      </c>
      <c r="G33" s="217" t="s">
        <v>194</v>
      </c>
      <c r="H33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33" s="79" t="str">
        <f>IF(Sklop14[[#This Row],[ZAHTEVANA SHEMA KAKOVOSTI]]&lt;&gt;"",Sklop14[[#This Row],[Preračunana masa/volumen/kos na enoto kg]],"")</f>
        <v/>
      </c>
      <c r="J33" s="177"/>
      <c r="K33" s="178"/>
      <c r="L33" s="178"/>
      <c r="M33" s="181"/>
      <c r="N33" s="179"/>
      <c r="O33" s="179"/>
      <c r="P33" s="180"/>
      <c r="Q33" s="179">
        <f>+Sklop14[[#This Row],[cena/enota brez DDV v EUR]]*Sklop14[[#This Row],[Stopnja DDV (%)]]</f>
        <v>0</v>
      </c>
      <c r="R33" s="179">
        <f>+Sklop14[[#This Row],[cena/enota brez DDV v EUR]]+Sklop14[[#This Row],[Davek (EUR)]]</f>
        <v>0</v>
      </c>
      <c r="S33" s="179">
        <f>+Sklop14[[#This Row],[cena/enota brez DDV v EUR]]*Sklop14[[#This Row],[Okvirna količina]]</f>
        <v>0</v>
      </c>
      <c r="T33" s="210">
        <f>+Sklop14[[#This Row],[Končna cena/enoto mere (EUR) z DDV]]*Sklop14[[#This Row],[Okvirna količina]]</f>
        <v>0</v>
      </c>
      <c r="U33" s="211"/>
    </row>
    <row r="34" spans="1:21" s="55" customFormat="1" ht="12">
      <c r="A34" s="78" t="s">
        <v>20</v>
      </c>
      <c r="B34" s="505" t="s">
        <v>673</v>
      </c>
      <c r="C34" s="190">
        <v>0.5</v>
      </c>
      <c r="D34" s="76" t="s">
        <v>0</v>
      </c>
      <c r="E34" s="100"/>
      <c r="F34" s="233">
        <v>2</v>
      </c>
      <c r="G34" s="217" t="s">
        <v>194</v>
      </c>
      <c r="H34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4" s="79" t="str">
        <f>IF(Sklop14[[#This Row],[ZAHTEVANA SHEMA KAKOVOSTI]]&lt;&gt;"",Sklop14[[#This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+Sklop14[[#This Row],[cena/enota brez DDV v EUR]]*Sklop14[[#This Row],[Stopnja DDV (%)]]</f>
        <v>0</v>
      </c>
      <c r="R34" s="288">
        <f>+Sklop14[[#This Row],[cena/enota brez DDV v EUR]]+Sklop14[[#This Row],[Davek (EUR)]]</f>
        <v>0</v>
      </c>
      <c r="S34" s="288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319"/>
    </row>
    <row r="35" spans="1:21" s="55" customFormat="1" ht="12">
      <c r="A35" s="78" t="s">
        <v>21</v>
      </c>
      <c r="B35" s="220" t="s">
        <v>301</v>
      </c>
      <c r="C35" s="209" t="s">
        <v>113</v>
      </c>
      <c r="D35" s="76" t="s">
        <v>0</v>
      </c>
      <c r="E35" s="213"/>
      <c r="F35" s="214">
        <v>151</v>
      </c>
      <c r="G35" s="217" t="s">
        <v>0</v>
      </c>
      <c r="H35" s="1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151</v>
      </c>
      <c r="I35" s="79" t="str">
        <f>IF(Sklop14[[#This Row],[ZAHTEVANA SHEMA KAKOVOSTI]]&lt;&gt;"",Sklop14[[#This Row],[Preračunana masa/volumen/kos na enoto kg]],"")</f>
        <v/>
      </c>
      <c r="J35" s="177"/>
      <c r="K35" s="178"/>
      <c r="L35" s="178"/>
      <c r="M35" s="181"/>
      <c r="N35" s="179"/>
      <c r="O35" s="179"/>
      <c r="P35" s="180"/>
      <c r="Q35" s="179">
        <f>+Sklop14[[#This Row],[cena/enota brez DDV v EUR]]*Sklop14[[#This Row],[Stopnja DDV (%)]]</f>
        <v>0</v>
      </c>
      <c r="R35" s="179">
        <f>+Sklop14[[#This Row],[cena/enota brez DDV v EUR]]+Sklop14[[#This Row],[Davek (EUR)]]</f>
        <v>0</v>
      </c>
      <c r="S35" s="179">
        <f>+Sklop14[[#This Row],[cena/enota brez DDV v EUR]]*Sklop14[[#This Row],[Okvirna količina]]</f>
        <v>0</v>
      </c>
      <c r="T35" s="210">
        <f>+Sklop14[[#This Row],[Končna cena/enoto mere (EUR) z DDV]]*Sklop14[[#This Row],[Okvirna količina]]</f>
        <v>0</v>
      </c>
      <c r="U35" s="211"/>
    </row>
    <row r="36" spans="1:21">
      <c r="A36" s="258" t="s">
        <v>134</v>
      </c>
      <c r="B36" s="259"/>
      <c r="C36" s="260"/>
      <c r="D36" s="260"/>
      <c r="E36" s="261"/>
      <c r="F36" s="655"/>
      <c r="G36" s="263"/>
      <c r="H36" s="264">
        <f>SUBTOTAL(109,Sklop14[Preračunana masa/volumen/kos na enoto kg])</f>
        <v>1741.2</v>
      </c>
      <c r="I36" s="264">
        <f>SUBTOTAL(109,Sklop14[Živila iz shem kakovosti (kg)])</f>
        <v>0</v>
      </c>
      <c r="J36" s="262"/>
      <c r="K36" s="265"/>
      <c r="L36" s="265"/>
      <c r="M36" s="266"/>
      <c r="N36" s="267"/>
      <c r="O36" s="267"/>
      <c r="P36" s="267"/>
      <c r="Q36" s="268"/>
      <c r="R36" s="262"/>
      <c r="S36" s="268">
        <f>SUBTOTAL(109,Sklop14[Vrednost za okvirno količino (EUR) brez DDV])</f>
        <v>0</v>
      </c>
      <c r="T36" s="268">
        <f>SUBTOTAL(109,Sklop14[Vrednost za okvirno količino (EUR) z DDV])</f>
        <v>0</v>
      </c>
      <c r="U36" s="269" t="s">
        <v>195</v>
      </c>
    </row>
    <row r="37" spans="1:21" s="348" customFormat="1">
      <c r="A37" s="630"/>
      <c r="B37" s="631"/>
      <c r="C37" s="632"/>
      <c r="D37" s="632"/>
      <c r="E37" s="633"/>
      <c r="F37" s="646"/>
      <c r="G37" s="635"/>
      <c r="H37" s="636"/>
      <c r="I37" s="636"/>
      <c r="J37" s="634"/>
      <c r="K37" s="637"/>
      <c r="L37" s="637"/>
      <c r="M37" s="638"/>
      <c r="N37" s="639"/>
      <c r="O37" s="639"/>
      <c r="P37" s="639"/>
      <c r="Q37" s="640"/>
      <c r="R37" s="634"/>
      <c r="S37" s="640"/>
      <c r="T37" s="640"/>
      <c r="U37" s="641"/>
    </row>
    <row r="38" spans="1:21">
      <c r="A38" s="48" t="s">
        <v>130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132</v>
      </c>
      <c r="B39" s="16"/>
      <c r="C39" s="28"/>
      <c r="D39" s="28"/>
      <c r="E39" s="101"/>
    </row>
    <row r="40" spans="1:21">
      <c r="A40" s="96" t="s">
        <v>181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675" t="s">
        <v>174</v>
      </c>
      <c r="B41" s="675"/>
      <c r="C41" s="675"/>
      <c r="D41" s="675"/>
      <c r="E41" s="675"/>
      <c r="F41" s="675"/>
      <c r="G41" s="675"/>
      <c r="H41" s="675"/>
      <c r="I41" s="675"/>
      <c r="J41" s="675"/>
      <c r="K41" s="675"/>
      <c r="L41" s="675"/>
      <c r="M41" s="54"/>
      <c r="N41" s="29"/>
      <c r="O41" s="29"/>
      <c r="P41" s="29"/>
      <c r="Q41" s="29"/>
      <c r="R41" s="29"/>
    </row>
    <row r="42" spans="1:21">
      <c r="A42" s="664" t="s">
        <v>190</v>
      </c>
      <c r="B42" s="664"/>
      <c r="C42" s="664"/>
      <c r="D42" s="664"/>
      <c r="E42" s="664"/>
      <c r="F42" s="664"/>
      <c r="G42" s="664"/>
      <c r="H42" s="664"/>
      <c r="I42" s="664"/>
      <c r="J42" s="664"/>
      <c r="K42" s="664"/>
      <c r="L42" s="664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2:P1048576 M41:P41 U1:U1048576 J1:P40" name="Obseg1"/>
    <protectedRange sqref="J41:L41" name="Obseg1_2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1"/>
  <sheetViews>
    <sheetView topLeftCell="A7" zoomScale="96" zoomScaleNormal="96" zoomScaleSheetLayoutView="100" workbookViewId="0">
      <selection activeCell="N34" sqref="N34:N36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76" t="str">
        <f>+'prva stran'!B6</f>
        <v>VRTEC TRŽIČ</v>
      </c>
      <c r="D2" s="677"/>
      <c r="E2" s="677"/>
      <c r="F2" s="677"/>
      <c r="G2" s="677"/>
      <c r="H2" s="677"/>
      <c r="I2" s="677"/>
      <c r="J2" s="677"/>
    </row>
    <row r="3" spans="1:21" ht="15">
      <c r="B3" s="50" t="s">
        <v>83</v>
      </c>
      <c r="C3" s="678" t="str">
        <f>+'prva stran'!B7</f>
        <v>Cesta Ste Marie aux Mines 28, 4290 Tržič</v>
      </c>
      <c r="D3" s="679"/>
      <c r="E3" s="679"/>
      <c r="F3" s="679"/>
      <c r="G3" s="679"/>
      <c r="H3" s="679"/>
      <c r="I3" s="679"/>
      <c r="J3" s="67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80">
        <f>+'prva stran'!B10</f>
        <v>0</v>
      </c>
      <c r="D6" s="681"/>
      <c r="E6" s="681"/>
      <c r="F6" s="681"/>
      <c r="G6" s="681"/>
      <c r="H6" s="681"/>
      <c r="I6" s="681"/>
      <c r="J6" s="681"/>
    </row>
    <row r="7" spans="1:21" ht="17.25" customHeight="1">
      <c r="B7" s="51" t="s">
        <v>83</v>
      </c>
      <c r="C7" s="682">
        <f>+'prva stran'!B11</f>
        <v>0</v>
      </c>
      <c r="D7" s="683"/>
      <c r="E7" s="683"/>
      <c r="F7" s="683"/>
      <c r="G7" s="683"/>
      <c r="H7" s="683"/>
      <c r="I7" s="683"/>
      <c r="J7" s="683"/>
    </row>
    <row r="8" spans="1:21" ht="17.25" customHeight="1">
      <c r="B8" s="51" t="s">
        <v>84</v>
      </c>
      <c r="C8" s="682">
        <f>+'prva stran'!B12</f>
        <v>0</v>
      </c>
      <c r="D8" s="683"/>
      <c r="E8" s="683"/>
      <c r="F8" s="683"/>
      <c r="G8" s="683"/>
      <c r="H8" s="683"/>
      <c r="I8" s="683"/>
      <c r="J8" s="683"/>
    </row>
    <row r="9" spans="1:21" s="12" customFormat="1" ht="17.25" customHeight="1">
      <c r="A9" s="9"/>
      <c r="B9" s="52" t="s">
        <v>86</v>
      </c>
      <c r="C9" s="684">
        <f>+'prva stran'!B13</f>
        <v>0</v>
      </c>
      <c r="D9" s="683"/>
      <c r="E9" s="683"/>
      <c r="F9" s="683"/>
      <c r="G9" s="683"/>
      <c r="H9" s="683"/>
      <c r="I9" s="683"/>
      <c r="J9" s="6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pred_rekapitulacija'!B28</f>
        <v>ZAMRZNJENE PALAČINKE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87" t="s">
        <v>302</v>
      </c>
      <c r="C16" s="141">
        <v>1.4</v>
      </c>
      <c r="D16" s="76" t="s">
        <v>0</v>
      </c>
      <c r="E16" s="411"/>
      <c r="F16" s="535">
        <v>72</v>
      </c>
      <c r="G16" s="136" t="s">
        <v>194</v>
      </c>
      <c r="H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100.8</v>
      </c>
      <c r="I16" s="79" t="str">
        <f>IF(Sklop15[[#This Row],[ZAHTEVANA SHEMA KAKOVOSTI]]&lt;&gt;"",Sklop15[[#This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6"/>
    </row>
    <row r="17" spans="1:21" s="55" customFormat="1" ht="12">
      <c r="A17" s="78" t="s">
        <v>3</v>
      </c>
      <c r="B17" s="187" t="s">
        <v>303</v>
      </c>
      <c r="C17" s="270">
        <v>1.2</v>
      </c>
      <c r="D17" s="315" t="s">
        <v>0</v>
      </c>
      <c r="E17" s="411"/>
      <c r="F17" s="535">
        <v>94</v>
      </c>
      <c r="G17" s="136" t="s">
        <v>194</v>
      </c>
      <c r="H17" s="6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112.8</v>
      </c>
      <c r="I17" s="323" t="str">
        <f>IF(Sklop15[[#This Row],[ZAHTEVANA SHEMA KAKOVOSTI]]&lt;&gt;"",Sklop15[[#This Row],[Preračunana masa/volumen/kos na enoto kg]],"")</f>
        <v/>
      </c>
      <c r="J17" s="285"/>
      <c r="K17" s="498"/>
      <c r="L17" s="498"/>
      <c r="M17" s="322"/>
      <c r="N17" s="288"/>
      <c r="O17" s="288"/>
      <c r="P17" s="287"/>
      <c r="Q17" s="288">
        <f>+Sklop15[[#This Row],[cena/enota brez DDV v EUR]]*Sklop15[[#This Row],[Stopnja DDV (%)]]</f>
        <v>0</v>
      </c>
      <c r="R17" s="288">
        <f>+Sklop15[[#This Row],[cena/enota brez DDV v EUR]]+Sklop15[[#This Row],[Davek (EUR)]]</f>
        <v>0</v>
      </c>
      <c r="S17" s="288">
        <f>+Sklop15[[#This Row],[cena/enota brez DDV v EUR]]*Sklop15[[#This Row],[Okvirna količina]]</f>
        <v>0</v>
      </c>
      <c r="T17" s="288">
        <f>+Sklop15[[#This Row],[Končna cena/enoto mere (EUR) z DDV]]*Sklop15[[#This Row],[Okvirna količina]]</f>
        <v>0</v>
      </c>
      <c r="U17" s="333"/>
    </row>
    <row r="18" spans="1:21" s="55" customFormat="1" ht="12">
      <c r="A18" s="78" t="s">
        <v>4</v>
      </c>
      <c r="B18" s="187" t="s">
        <v>738</v>
      </c>
      <c r="C18" s="617">
        <v>1</v>
      </c>
      <c r="D18" s="446" t="s">
        <v>0</v>
      </c>
      <c r="E18" s="429"/>
      <c r="F18" s="430">
        <v>60</v>
      </c>
      <c r="G18" s="136" t="s">
        <v>0</v>
      </c>
      <c r="H18" s="6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448" t="str">
        <f>IF(Sklop15[[#This Row],[ZAHTEVANA SHEMA KAKOVOSTI]]&lt;&gt;"",Sklop15[[#This Row],[Preračunana masa/volumen/kos na enoto kg]],"")</f>
        <v/>
      </c>
      <c r="J18" s="449"/>
      <c r="K18" s="569"/>
      <c r="L18" s="569"/>
      <c r="M18" s="620"/>
      <c r="N18" s="452"/>
      <c r="O18" s="452"/>
      <c r="P18" s="454"/>
      <c r="Q18" s="452">
        <f>+Sklop15[[#This Row],[cena/enota brez DDV v EUR]]*Sklop15[[#This Row],[Stopnja DDV (%)]]</f>
        <v>0</v>
      </c>
      <c r="R18" s="452">
        <f>+Sklop15[[#This Row],[cena/enota brez DDV v EUR]]+Sklop15[[#This Row],[Davek (EUR)]]</f>
        <v>0</v>
      </c>
      <c r="S18" s="452">
        <f>+Sklop15[[#This Row],[cena/enota brez DDV v EUR]]*Sklop15[[#This Row],[Okvirna količina]]</f>
        <v>0</v>
      </c>
      <c r="T18" s="452">
        <f>+Sklop15[[#This Row],[Končna cena/enoto mere (EUR) z DDV]]*Sklop15[[#This Row],[Okvirna količina]]</f>
        <v>0</v>
      </c>
      <c r="U18" s="613"/>
    </row>
    <row r="19" spans="1:21">
      <c r="A19" s="258" t="s">
        <v>134</v>
      </c>
      <c r="B19" s="259"/>
      <c r="C19" s="260"/>
      <c r="D19" s="260"/>
      <c r="E19" s="261"/>
      <c r="F19" s="262"/>
      <c r="G19" s="263"/>
      <c r="H19" s="264">
        <f>SUBTOTAL(109,Sklop15[Preračunana masa/volumen/kos na enoto kg])</f>
        <v>273.60000000000002</v>
      </c>
      <c r="I19" s="264">
        <f>SUBTOTAL(109,Sklop15[Živila iz shem kakovosti (kg)])</f>
        <v>0</v>
      </c>
      <c r="J19" s="262"/>
      <c r="K19" s="265"/>
      <c r="L19" s="265"/>
      <c r="M19" s="266"/>
      <c r="N19" s="267"/>
      <c r="O19" s="267"/>
      <c r="P19" s="267"/>
      <c r="Q19" s="268"/>
      <c r="R19" s="262"/>
      <c r="S19" s="268">
        <f>SUBTOTAL(109,Sklop15[Vrednost za okvirno količino (EUR) brez DDV])</f>
        <v>0</v>
      </c>
      <c r="T19" s="268">
        <f>SUBTOTAL(109,Sklop15[Vrednost za okvirno količino (EUR) z DDV])</f>
        <v>0</v>
      </c>
      <c r="U19" s="269" t="s">
        <v>195</v>
      </c>
    </row>
    <row r="20" spans="1:21" s="348" customFormat="1">
      <c r="A20" s="336"/>
      <c r="B20" s="337"/>
      <c r="C20" s="338"/>
      <c r="D20" s="338"/>
      <c r="E20" s="339"/>
      <c r="F20" s="340"/>
      <c r="G20" s="341"/>
      <c r="H20" s="342"/>
      <c r="I20" s="342"/>
      <c r="J20" s="340"/>
      <c r="K20" s="343"/>
      <c r="L20" s="343"/>
      <c r="M20" s="344"/>
      <c r="N20" s="345"/>
      <c r="O20" s="345"/>
      <c r="P20" s="345"/>
      <c r="Q20" s="346"/>
      <c r="R20" s="340"/>
      <c r="S20" s="346"/>
      <c r="T20" s="346"/>
      <c r="U20" s="347"/>
    </row>
    <row r="21" spans="1:21">
      <c r="A21" s="48" t="s">
        <v>130</v>
      </c>
      <c r="B21" s="16"/>
      <c r="C21" s="28"/>
      <c r="D21" s="28"/>
      <c r="E21" s="101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101"/>
    </row>
    <row r="23" spans="1:21">
      <c r="A23" s="96" t="s">
        <v>181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675" t="s">
        <v>174</v>
      </c>
      <c r="B24" s="675"/>
      <c r="C24" s="675"/>
      <c r="D24" s="675"/>
      <c r="E24" s="675"/>
      <c r="F24" s="675"/>
      <c r="G24" s="675"/>
      <c r="H24" s="675"/>
      <c r="I24" s="675"/>
      <c r="J24" s="675"/>
      <c r="K24" s="675"/>
      <c r="L24" s="675"/>
      <c r="M24" s="54"/>
      <c r="N24" s="29"/>
      <c r="O24" s="29"/>
      <c r="P24" s="29"/>
      <c r="Q24" s="29"/>
      <c r="R24" s="29"/>
    </row>
    <row r="25" spans="1:21">
      <c r="A25" s="664" t="s">
        <v>190</v>
      </c>
      <c r="B25" s="664"/>
      <c r="C25" s="664"/>
      <c r="D25" s="664"/>
      <c r="E25" s="664"/>
      <c r="F25" s="664"/>
      <c r="G25" s="664"/>
      <c r="H25" s="664"/>
      <c r="I25" s="664"/>
      <c r="J25" s="664"/>
      <c r="K25" s="664"/>
      <c r="L25" s="664"/>
      <c r="N25" s="29"/>
      <c r="O25" s="29"/>
      <c r="P25" s="29"/>
      <c r="Q25" s="29"/>
      <c r="R25" s="29"/>
    </row>
    <row r="26" spans="1:2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5:P1048576 M24:P24 U1:U1048576 J1:P23" name="Obseg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8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5"/>
  <sheetViews>
    <sheetView topLeftCell="A13" zoomScaleNormal="10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pred_rekapitulacija'!B29</f>
        <v>ZAČIMBE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183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30" t="s">
        <v>674</v>
      </c>
      <c r="C16" s="141">
        <v>1200</v>
      </c>
      <c r="D16" s="141" t="s">
        <v>111</v>
      </c>
      <c r="E16" s="144"/>
      <c r="F16" s="271">
        <v>19</v>
      </c>
      <c r="G16" s="272" t="s">
        <v>194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22.8</v>
      </c>
      <c r="I16" s="79" t="str">
        <f>IF(Sklop16[[#This Row],[ZAHTEVANA SHEMA KAKOVOSTI]]&lt;&gt;"",Sklop16[[#This Row],[Preračunana masa/volumen/kos na enoto kg]],"")</f>
        <v/>
      </c>
      <c r="J16" s="87"/>
      <c r="K16" s="80"/>
      <c r="L16" s="80"/>
      <c r="M16" s="81"/>
      <c r="N16" s="82"/>
      <c r="O16" s="82"/>
      <c r="P16" s="89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6"/>
    </row>
    <row r="17" spans="1:21" s="55" customFormat="1" ht="12">
      <c r="A17" s="78" t="s">
        <v>3</v>
      </c>
      <c r="B17" s="314" t="s">
        <v>675</v>
      </c>
      <c r="C17" s="274">
        <v>100</v>
      </c>
      <c r="D17" s="141" t="s">
        <v>111</v>
      </c>
      <c r="E17" s="275"/>
      <c r="F17" s="276">
        <v>10</v>
      </c>
      <c r="G17" s="272" t="s">
        <v>194</v>
      </c>
      <c r="H1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7" s="277" t="str">
        <f>IF(Sklop16[[#This Row],[ZAHTEVANA SHEMA KAKOVOSTI]]&lt;&gt;"",Sklop16[[#This Row],[Preračunana masa/volumen/kos na enoto kg]],"")</f>
        <v/>
      </c>
      <c r="J17" s="278"/>
      <c r="K17" s="279"/>
      <c r="L17" s="279"/>
      <c r="M17" s="280"/>
      <c r="N17" s="281"/>
      <c r="O17" s="281"/>
      <c r="P17" s="282"/>
      <c r="Q17" s="281">
        <f>+Sklop16[[#This Row],[cena/enota brez DDV v EUR]]*Sklop16[[#This Row],[Stopnja DDV (%)]]</f>
        <v>0</v>
      </c>
      <c r="R17" s="281">
        <f>+Sklop16[[#This Row],[cena/enota brez DDV v EUR]]+Sklop16[[#This Row],[Davek (EUR)]]</f>
        <v>0</v>
      </c>
      <c r="S17" s="281">
        <f>+Sklop16[[#This Row],[cena/enota brez DDV v EUR]]*Sklop16[[#This Row],[Okvirna količina]]</f>
        <v>0</v>
      </c>
      <c r="T17" s="281">
        <f>+Sklop16[[#This Row],[Končna cena/enoto mere (EUR) z DDV]]*Sklop16[[#This Row],[Okvirna količina]]</f>
        <v>0</v>
      </c>
      <c r="U17" s="335"/>
    </row>
    <row r="18" spans="1:21" s="55" customFormat="1" ht="12">
      <c r="A18" s="78" t="s">
        <v>4</v>
      </c>
      <c r="B18" s="314" t="s">
        <v>676</v>
      </c>
      <c r="C18" s="274">
        <v>800</v>
      </c>
      <c r="D18" s="141" t="s">
        <v>111</v>
      </c>
      <c r="E18" s="275"/>
      <c r="F18" s="276">
        <v>5</v>
      </c>
      <c r="G18" s="272" t="s">
        <v>194</v>
      </c>
      <c r="H1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8" s="277" t="str">
        <f>IF(Sklop16[[#This Row],[ZAHTEVANA SHEMA KAKOVOSTI]]&lt;&gt;"",Sklop16[[#This Row],[Preračunana masa/volumen/kos na enoto kg]],"")</f>
        <v/>
      </c>
      <c r="J18" s="278"/>
      <c r="K18" s="279"/>
      <c r="L18" s="279"/>
      <c r="M18" s="280"/>
      <c r="N18" s="281"/>
      <c r="O18" s="281"/>
      <c r="P18" s="282"/>
      <c r="Q18" s="281">
        <f>+Sklop16[[#This Row],[cena/enota brez DDV v EUR]]*Sklop16[[#This Row],[Stopnja DDV (%)]]</f>
        <v>0</v>
      </c>
      <c r="R18" s="281">
        <f>+Sklop16[[#This Row],[cena/enota brez DDV v EUR]]+Sklop16[[#This Row],[Davek (EUR)]]</f>
        <v>0</v>
      </c>
      <c r="S18" s="281">
        <f>+Sklop16[[#This Row],[cena/enota brez DDV v EUR]]*Sklop16[[#This Row],[Okvirna količina]]</f>
        <v>0</v>
      </c>
      <c r="T18" s="281">
        <f>+Sklop16[[#This Row],[Končna cena/enoto mere (EUR) z DDV]]*Sklop16[[#This Row],[Okvirna količina]]</f>
        <v>0</v>
      </c>
      <c r="U18" s="335"/>
    </row>
    <row r="19" spans="1:21" s="55" customFormat="1" ht="12">
      <c r="A19" s="78" t="s">
        <v>5</v>
      </c>
      <c r="B19" s="314" t="s">
        <v>677</v>
      </c>
      <c r="C19" s="274">
        <v>1200</v>
      </c>
      <c r="D19" s="141" t="s">
        <v>111</v>
      </c>
      <c r="E19" s="275"/>
      <c r="F19" s="276">
        <v>10</v>
      </c>
      <c r="G19" s="272" t="s">
        <v>194</v>
      </c>
      <c r="H1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9" s="277" t="str">
        <f>IF(Sklop16[[#This Row],[ZAHTEVANA SHEMA KAKOVOSTI]]&lt;&gt;"",Sklop16[[#This Row],[Preračunana masa/volumen/kos na enoto kg]],"")</f>
        <v/>
      </c>
      <c r="J19" s="278"/>
      <c r="K19" s="279"/>
      <c r="L19" s="279"/>
      <c r="M19" s="280"/>
      <c r="N19" s="281"/>
      <c r="O19" s="281"/>
      <c r="P19" s="282"/>
      <c r="Q19" s="281">
        <f>+Sklop16[[#This Row],[cena/enota brez DDV v EUR]]*Sklop16[[#This Row],[Stopnja DDV (%)]]</f>
        <v>0</v>
      </c>
      <c r="R19" s="281">
        <f>+Sklop16[[#This Row],[cena/enota brez DDV v EUR]]+Sklop16[[#This Row],[Davek (EUR)]]</f>
        <v>0</v>
      </c>
      <c r="S19" s="281">
        <f>+Sklop16[[#This Row],[cena/enota brez DDV v EUR]]*Sklop16[[#This Row],[Okvirna količina]]</f>
        <v>0</v>
      </c>
      <c r="T19" s="281">
        <f>+Sklop16[[#This Row],[Končna cena/enoto mere (EUR) z DDV]]*Sklop16[[#This Row],[Okvirna količina]]</f>
        <v>0</v>
      </c>
      <c r="U19" s="335"/>
    </row>
    <row r="20" spans="1:21" s="55" customFormat="1" ht="12">
      <c r="A20" s="78" t="s">
        <v>6</v>
      </c>
      <c r="B20" s="314" t="s">
        <v>678</v>
      </c>
      <c r="C20" s="274">
        <v>1000</v>
      </c>
      <c r="D20" s="274" t="s">
        <v>110</v>
      </c>
      <c r="E20" s="275"/>
      <c r="F20" s="276">
        <v>6</v>
      </c>
      <c r="G20" s="272" t="s">
        <v>0</v>
      </c>
      <c r="H2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0" s="277" t="str">
        <f>IF(Sklop16[[#This Row],[ZAHTEVANA SHEMA KAKOVOSTI]]&lt;&gt;"",Sklop16[[#This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+Sklop16[[#This Row],[cena/enota brez DDV v EUR]]*Sklop16[[#This Row],[Stopnja DDV (%)]]</f>
        <v>0</v>
      </c>
      <c r="R20" s="281">
        <f>+Sklop16[[#This Row],[cena/enota brez DDV v EUR]]+Sklop16[[#This Row],[Davek (EUR)]]</f>
        <v>0</v>
      </c>
      <c r="S20" s="281">
        <f>+Sklop16[[#This Row],[cena/enota brez DDV v EUR]]*Sklop16[[#This Row],[Okvirna količina]]</f>
        <v>0</v>
      </c>
      <c r="T20" s="281">
        <f>+Sklop16[[#This Row],[Končna cena/enoto mere (EUR) z DDV]]*Sklop16[[#This Row],[Okvirna količina]]</f>
        <v>0</v>
      </c>
      <c r="U20" s="335"/>
    </row>
    <row r="21" spans="1:21" s="55" customFormat="1" ht="12">
      <c r="A21" s="78" t="s">
        <v>7</v>
      </c>
      <c r="B21" s="314" t="s">
        <v>853</v>
      </c>
      <c r="C21" s="274">
        <v>1200</v>
      </c>
      <c r="D21" s="274" t="s">
        <v>111</v>
      </c>
      <c r="E21" s="275"/>
      <c r="F21" s="276">
        <v>3</v>
      </c>
      <c r="G21" s="272" t="s">
        <v>194</v>
      </c>
      <c r="H2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21" s="277" t="str">
        <f>IF(Sklop16[[#This Row],[ZAHTEVANA SHEMA KAKOVOSTI]]&lt;&gt;"",Sklop16[[#This Row],[Preračunana masa/volumen/kos na enoto kg]],"")</f>
        <v/>
      </c>
      <c r="J21" s="278"/>
      <c r="K21" s="279"/>
      <c r="L21" s="279"/>
      <c r="M21" s="280"/>
      <c r="N21" s="281"/>
      <c r="O21" s="281"/>
      <c r="P21" s="282"/>
      <c r="Q21" s="281">
        <f>+Sklop16[[#This Row],[cena/enota brez DDV v EUR]]*Sklop16[[#This Row],[Stopnja DDV (%)]]</f>
        <v>0</v>
      </c>
      <c r="R21" s="281">
        <f>+Sklop16[[#This Row],[cena/enota brez DDV v EUR]]+Sklop16[[#This Row],[Davek (EUR)]]</f>
        <v>0</v>
      </c>
      <c r="S21" s="281">
        <f>+Sklop16[[#This Row],[cena/enota brez DDV v EUR]]*Sklop16[[#This Row],[Okvirna količina]]</f>
        <v>0</v>
      </c>
      <c r="T21" s="281">
        <f>+Sklop16[[#This Row],[Končna cena/enoto mere (EUR) z DDV]]*Sklop16[[#This Row],[Okvirna količina]]</f>
        <v>0</v>
      </c>
      <c r="U21" s="335"/>
    </row>
    <row r="22" spans="1:21" s="55" customFormat="1" ht="12">
      <c r="A22" s="78" t="s">
        <v>8</v>
      </c>
      <c r="B22" s="314" t="s">
        <v>679</v>
      </c>
      <c r="C22" s="274">
        <v>1200</v>
      </c>
      <c r="D22" s="274" t="s">
        <v>111</v>
      </c>
      <c r="E22" s="275"/>
      <c r="F22" s="276">
        <v>14</v>
      </c>
      <c r="G22" s="272" t="s">
        <v>194</v>
      </c>
      <c r="H2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16.8</v>
      </c>
      <c r="I22" s="277" t="str">
        <f>IF(Sklop16[[#This Row],[ZAHTEVANA SHEMA KAKOVOSTI]]&lt;&gt;"",Sklop16[[#This Row],[Preračunana masa/volumen/kos na enoto kg]],"")</f>
        <v/>
      </c>
      <c r="J22" s="278"/>
      <c r="K22" s="279"/>
      <c r="L22" s="279"/>
      <c r="M22" s="280"/>
      <c r="N22" s="281"/>
      <c r="O22" s="281"/>
      <c r="P22" s="282"/>
      <c r="Q22" s="281">
        <f>+Sklop16[[#This Row],[cena/enota brez DDV v EUR]]*Sklop16[[#This Row],[Stopnja DDV (%)]]</f>
        <v>0</v>
      </c>
      <c r="R22" s="281">
        <f>+Sklop16[[#This Row],[cena/enota brez DDV v EUR]]+Sklop16[[#This Row],[Davek (EUR)]]</f>
        <v>0</v>
      </c>
      <c r="S22" s="281">
        <f>+Sklop16[[#This Row],[cena/enota brez DDV v EUR]]*Sklop16[[#This Row],[Okvirna količina]]</f>
        <v>0</v>
      </c>
      <c r="T22" s="281">
        <f>+Sklop16[[#This Row],[Končna cena/enoto mere (EUR) z DDV]]*Sklop16[[#This Row],[Okvirna količina]]</f>
        <v>0</v>
      </c>
      <c r="U22" s="335"/>
    </row>
    <row r="23" spans="1:21" s="55" customFormat="1" ht="12">
      <c r="A23" s="78" t="s">
        <v>9</v>
      </c>
      <c r="B23" s="314" t="s">
        <v>681</v>
      </c>
      <c r="C23" s="274">
        <v>159</v>
      </c>
      <c r="D23" s="274" t="s">
        <v>110</v>
      </c>
      <c r="E23" s="275"/>
      <c r="F23" s="276">
        <v>3</v>
      </c>
      <c r="G23" s="283" t="s">
        <v>194</v>
      </c>
      <c r="H2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0.47699999999999998</v>
      </c>
      <c r="I23" s="277" t="str">
        <f>IF(Sklop16[[#This Row],[ZAHTEVANA SHEMA KAKOVOSTI]]&lt;&gt;"",Sklop16[[#This Row],[Preračunana masa/volumen/kos na enoto kg]],"")</f>
        <v/>
      </c>
      <c r="J23" s="278"/>
      <c r="K23" s="279"/>
      <c r="L23" s="279"/>
      <c r="M23" s="280"/>
      <c r="N23" s="281"/>
      <c r="O23" s="281"/>
      <c r="P23" s="282"/>
      <c r="Q23" s="281">
        <f>+Sklop16[[#This Row],[cena/enota brez DDV v EUR]]*Sklop16[[#This Row],[Stopnja DDV (%)]]</f>
        <v>0</v>
      </c>
      <c r="R23" s="281">
        <f>+Sklop16[[#This Row],[cena/enota brez DDV v EUR]]+Sklop16[[#This Row],[Davek (EUR)]]</f>
        <v>0</v>
      </c>
      <c r="S23" s="281">
        <f>+Sklop16[[#This Row],[cena/enota brez DDV v EUR]]*Sklop16[[#This Row],[Okvirna količina]]</f>
        <v>0</v>
      </c>
      <c r="T23" s="281">
        <f>+Sklop16[[#This Row],[Končna cena/enoto mere (EUR) z DDV]]*Sklop16[[#This Row],[Okvirna količina]]</f>
        <v>0</v>
      </c>
      <c r="U23" s="335"/>
    </row>
    <row r="24" spans="1:21" s="55" customFormat="1" ht="12">
      <c r="A24" s="78" t="s">
        <v>10</v>
      </c>
      <c r="B24" s="314" t="s">
        <v>682</v>
      </c>
      <c r="C24" s="274">
        <v>400</v>
      </c>
      <c r="D24" s="274" t="s">
        <v>111</v>
      </c>
      <c r="E24" s="275"/>
      <c r="F24" s="276">
        <v>3</v>
      </c>
      <c r="G24" s="283" t="s">
        <v>194</v>
      </c>
      <c r="H2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24" s="277" t="str">
        <f>IF(Sklop16[[#This Row],[ZAHTEVANA SHEMA KAKOVOSTI]]&lt;&gt;"",Sklop16[[#This Row],[Preračunana masa/volumen/kos na enoto kg]],"")</f>
        <v/>
      </c>
      <c r="J24" s="278"/>
      <c r="K24" s="279"/>
      <c r="L24" s="279"/>
      <c r="M24" s="280"/>
      <c r="N24" s="281"/>
      <c r="O24" s="281"/>
      <c r="P24" s="282"/>
      <c r="Q24" s="281">
        <f>+Sklop16[[#This Row],[cena/enota brez DDV v EUR]]*Sklop16[[#This Row],[Stopnja DDV (%)]]</f>
        <v>0</v>
      </c>
      <c r="R24" s="281">
        <f>+Sklop16[[#This Row],[cena/enota brez DDV v EUR]]+Sklop16[[#This Row],[Davek (EUR)]]</f>
        <v>0</v>
      </c>
      <c r="S24" s="281">
        <f>+Sklop16[[#This Row],[cena/enota brez DDV v EUR]]*Sklop16[[#This Row],[Okvirna količina]]</f>
        <v>0</v>
      </c>
      <c r="T24" s="281">
        <f>+Sklop16[[#This Row],[Končna cena/enoto mere (EUR) z DDV]]*Sklop16[[#This Row],[Okvirna količina]]</f>
        <v>0</v>
      </c>
      <c r="U24" s="335"/>
    </row>
    <row r="25" spans="1:21" s="55" customFormat="1" ht="12">
      <c r="A25" s="78" t="s">
        <v>11</v>
      </c>
      <c r="B25" s="314" t="s">
        <v>683</v>
      </c>
      <c r="C25" s="274">
        <v>400</v>
      </c>
      <c r="D25" s="274" t="s">
        <v>111</v>
      </c>
      <c r="E25" s="275"/>
      <c r="F25" s="276">
        <v>1</v>
      </c>
      <c r="G25" s="283" t="s">
        <v>194</v>
      </c>
      <c r="H2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5" s="277" t="str">
        <f>IF(Sklop16[[#This Row],[ZAHTEVANA SHEMA KAKOVOSTI]]&lt;&gt;"",Sklop16[[#This Row],[Preračunana masa/volumen/kos na enoto kg]],"")</f>
        <v/>
      </c>
      <c r="J25" s="278"/>
      <c r="K25" s="279"/>
      <c r="L25" s="279"/>
      <c r="M25" s="280"/>
      <c r="N25" s="281"/>
      <c r="O25" s="281"/>
      <c r="P25" s="282"/>
      <c r="Q25" s="281">
        <f>+Sklop16[[#This Row],[cena/enota brez DDV v EUR]]*Sklop16[[#This Row],[Stopnja DDV (%)]]</f>
        <v>0</v>
      </c>
      <c r="R25" s="281">
        <f>+Sklop16[[#This Row],[cena/enota brez DDV v EUR]]+Sklop16[[#This Row],[Davek (EUR)]]</f>
        <v>0</v>
      </c>
      <c r="S25" s="281">
        <f>+Sklop16[[#This Row],[cena/enota brez DDV v EUR]]*Sklop16[[#This Row],[Okvirna količina]]</f>
        <v>0</v>
      </c>
      <c r="T25" s="281">
        <f>+Sklop16[[#This Row],[Končna cena/enoto mere (EUR) z DDV]]*Sklop16[[#This Row],[Okvirna količina]]</f>
        <v>0</v>
      </c>
      <c r="U25" s="335"/>
    </row>
    <row r="26" spans="1:21" s="55" customFormat="1" ht="24" customHeight="1">
      <c r="A26" s="78" t="s">
        <v>12</v>
      </c>
      <c r="B26" s="621" t="s">
        <v>684</v>
      </c>
      <c r="C26" s="274">
        <v>3000</v>
      </c>
      <c r="D26" s="274" t="s">
        <v>110</v>
      </c>
      <c r="E26" s="275"/>
      <c r="F26" s="276">
        <v>3</v>
      </c>
      <c r="G26" s="283" t="s">
        <v>194</v>
      </c>
      <c r="H2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26" s="277" t="str">
        <f>IF(Sklop16[[#This Row],[ZAHTEVANA SHEMA KAKOVOSTI]]&lt;&gt;"",Sklop16[[#This Row],[Preračunana masa/volumen/kos na enoto kg]],"")</f>
        <v/>
      </c>
      <c r="J26" s="278"/>
      <c r="K26" s="279"/>
      <c r="L26" s="279"/>
      <c r="M26" s="280"/>
      <c r="N26" s="281"/>
      <c r="O26" s="281"/>
      <c r="P26" s="282"/>
      <c r="Q26" s="281">
        <f>+Sklop16[[#This Row],[cena/enota brez DDV v EUR]]*Sklop16[[#This Row],[Stopnja DDV (%)]]</f>
        <v>0</v>
      </c>
      <c r="R26" s="281">
        <f>+Sklop16[[#This Row],[cena/enota brez DDV v EUR]]+Sklop16[[#This Row],[Davek (EUR)]]</f>
        <v>0</v>
      </c>
      <c r="S26" s="281">
        <f>+Sklop16[[#This Row],[cena/enota brez DDV v EUR]]*Sklop16[[#This Row],[Okvirna količina]]</f>
        <v>0</v>
      </c>
      <c r="T26" s="281">
        <f>+Sklop16[[#This Row],[Končna cena/enoto mere (EUR) z DDV]]*Sklop16[[#This Row],[Okvirna količina]]</f>
        <v>0</v>
      </c>
      <c r="U26" s="335"/>
    </row>
    <row r="27" spans="1:21" s="55" customFormat="1" ht="12">
      <c r="A27" s="78" t="s">
        <v>13</v>
      </c>
      <c r="B27" s="314" t="s">
        <v>685</v>
      </c>
      <c r="C27" s="274">
        <v>1200</v>
      </c>
      <c r="D27" s="274" t="s">
        <v>111</v>
      </c>
      <c r="E27" s="275"/>
      <c r="F27" s="276">
        <v>1</v>
      </c>
      <c r="G27" s="283" t="s">
        <v>194</v>
      </c>
      <c r="H2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27" s="277" t="str">
        <f>IF(Sklop16[[#This Row],[ZAHTEVANA SHEMA KAKOVOSTI]]&lt;&gt;"",Sklop16[[#This Row],[Preračunana masa/volumen/kos na enoto kg]],"")</f>
        <v/>
      </c>
      <c r="J27" s="278"/>
      <c r="K27" s="279"/>
      <c r="L27" s="279"/>
      <c r="M27" s="280"/>
      <c r="N27" s="281"/>
      <c r="O27" s="281"/>
      <c r="P27" s="282"/>
      <c r="Q27" s="281">
        <f>+Sklop16[[#This Row],[cena/enota brez DDV v EUR]]*Sklop16[[#This Row],[Stopnja DDV (%)]]</f>
        <v>0</v>
      </c>
      <c r="R27" s="281">
        <f>+Sklop16[[#This Row],[cena/enota brez DDV v EUR]]+Sklop16[[#This Row],[Davek (EUR)]]</f>
        <v>0</v>
      </c>
      <c r="S27" s="281">
        <f>+Sklop16[[#This Row],[cena/enota brez DDV v EUR]]*Sklop16[[#This Row],[Okvirna količina]]</f>
        <v>0</v>
      </c>
      <c r="T27" s="281">
        <f>+Sklop16[[#This Row],[Končna cena/enoto mere (EUR) z DDV]]*Sklop16[[#This Row],[Okvirna količina]]</f>
        <v>0</v>
      </c>
      <c r="U27" s="335"/>
    </row>
    <row r="28" spans="1:21" s="55" customFormat="1" ht="12">
      <c r="A28" s="78" t="s">
        <v>14</v>
      </c>
      <c r="B28" s="314" t="s">
        <v>686</v>
      </c>
      <c r="C28" s="274">
        <v>33</v>
      </c>
      <c r="D28" s="274" t="s">
        <v>110</v>
      </c>
      <c r="E28" s="275"/>
      <c r="F28" s="276">
        <v>1</v>
      </c>
      <c r="G28" s="283" t="s">
        <v>194</v>
      </c>
      <c r="H2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3.3000000000000002E-2</v>
      </c>
      <c r="I28" s="277" t="str">
        <f>IF(Sklop16[[#This Row],[ZAHTEVANA SHEMA KAKOVOSTI]]&lt;&gt;"",Sklop16[[#This Row],[Preračunana masa/volumen/kos na enoto kg]],"")</f>
        <v/>
      </c>
      <c r="J28" s="278"/>
      <c r="K28" s="279"/>
      <c r="L28" s="279"/>
      <c r="M28" s="280"/>
      <c r="N28" s="281"/>
      <c r="O28" s="281"/>
      <c r="P28" s="282"/>
      <c r="Q28" s="281">
        <f>+Sklop16[[#This Row],[cena/enota brez DDV v EUR]]*Sklop16[[#This Row],[Stopnja DDV (%)]]</f>
        <v>0</v>
      </c>
      <c r="R28" s="281">
        <f>+Sklop16[[#This Row],[cena/enota brez DDV v EUR]]+Sklop16[[#This Row],[Davek (EUR)]]</f>
        <v>0</v>
      </c>
      <c r="S28" s="281">
        <f>+Sklop16[[#This Row],[cena/enota brez DDV v EUR]]*Sklop16[[#This Row],[Okvirna količina]]</f>
        <v>0</v>
      </c>
      <c r="T28" s="281">
        <f>+Sklop16[[#This Row],[Končna cena/enoto mere (EUR) z DDV]]*Sklop16[[#This Row],[Okvirna količina]]</f>
        <v>0</v>
      </c>
      <c r="U28" s="335"/>
    </row>
    <row r="29" spans="1:21" s="55" customFormat="1" ht="12">
      <c r="A29" s="78" t="s">
        <v>15</v>
      </c>
      <c r="B29" s="314" t="s">
        <v>687</v>
      </c>
      <c r="C29" s="274">
        <v>1200</v>
      </c>
      <c r="D29" s="274" t="s">
        <v>111</v>
      </c>
      <c r="E29" s="275"/>
      <c r="F29" s="276">
        <v>3</v>
      </c>
      <c r="G29" s="283" t="s">
        <v>194</v>
      </c>
      <c r="H2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29" s="277" t="str">
        <f>IF(Sklop16[[#This Row],[ZAHTEVANA SHEMA KAKOVOSTI]]&lt;&gt;"",Sklop16[[#This Row],[Preračunana masa/volumen/kos na enoto kg]],"")</f>
        <v/>
      </c>
      <c r="J29" s="278"/>
      <c r="K29" s="279"/>
      <c r="L29" s="279"/>
      <c r="M29" s="280"/>
      <c r="N29" s="281"/>
      <c r="O29" s="281"/>
      <c r="P29" s="282"/>
      <c r="Q29" s="281">
        <f>+Sklop16[[#This Row],[cena/enota brez DDV v EUR]]*Sklop16[[#This Row],[Stopnja DDV (%)]]</f>
        <v>0</v>
      </c>
      <c r="R29" s="281">
        <f>+Sklop16[[#This Row],[cena/enota brez DDV v EUR]]+Sklop16[[#This Row],[Davek (EUR)]]</f>
        <v>0</v>
      </c>
      <c r="S29" s="281">
        <f>+Sklop16[[#This Row],[cena/enota brez DDV v EUR]]*Sklop16[[#This Row],[Okvirna količina]]</f>
        <v>0</v>
      </c>
      <c r="T29" s="281">
        <f>+Sklop16[[#This Row],[Končna cena/enoto mere (EUR) z DDV]]*Sklop16[[#This Row],[Okvirna količina]]</f>
        <v>0</v>
      </c>
      <c r="U29" s="335"/>
    </row>
    <row r="30" spans="1:21" s="55" customFormat="1" ht="12">
      <c r="A30" s="78" t="s">
        <v>16</v>
      </c>
      <c r="B30" s="314" t="s">
        <v>688</v>
      </c>
      <c r="C30" s="274">
        <v>1200</v>
      </c>
      <c r="D30" s="274" t="s">
        <v>111</v>
      </c>
      <c r="E30" s="275"/>
      <c r="F30" s="276">
        <v>15</v>
      </c>
      <c r="G30" s="283" t="s">
        <v>194</v>
      </c>
      <c r="H3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30" s="277" t="str">
        <f>IF(Sklop16[[#This Row],[ZAHTEVANA SHEMA KAKOVOSTI]]&lt;&gt;"",Sklop16[[#This Row],[Preračunana masa/volumen/kos na enoto kg]],"")</f>
        <v/>
      </c>
      <c r="J30" s="278"/>
      <c r="K30" s="279"/>
      <c r="L30" s="279"/>
      <c r="M30" s="280"/>
      <c r="N30" s="281"/>
      <c r="O30" s="281"/>
      <c r="P30" s="282"/>
      <c r="Q30" s="281">
        <f>+Sklop16[[#This Row],[cena/enota brez DDV v EUR]]*Sklop16[[#This Row],[Stopnja DDV (%)]]</f>
        <v>0</v>
      </c>
      <c r="R30" s="281">
        <f>+Sklop16[[#This Row],[cena/enota brez DDV v EUR]]+Sklop16[[#This Row],[Davek (EUR)]]</f>
        <v>0</v>
      </c>
      <c r="S30" s="281">
        <f>+Sklop16[[#This Row],[cena/enota brez DDV v EUR]]*Sklop16[[#This Row],[Okvirna količina]]</f>
        <v>0</v>
      </c>
      <c r="T30" s="281">
        <f>+Sklop16[[#This Row],[Končna cena/enoto mere (EUR) z DDV]]*Sklop16[[#This Row],[Okvirna količina]]</f>
        <v>0</v>
      </c>
      <c r="U30" s="335"/>
    </row>
    <row r="31" spans="1:21" s="55" customFormat="1" ht="12">
      <c r="A31" s="78" t="s">
        <v>17</v>
      </c>
      <c r="B31" s="314" t="s">
        <v>689</v>
      </c>
      <c r="C31" s="274">
        <v>100</v>
      </c>
      <c r="D31" s="274" t="s">
        <v>111</v>
      </c>
      <c r="E31" s="275"/>
      <c r="F31" s="276">
        <v>4</v>
      </c>
      <c r="G31" s="283" t="s">
        <v>194</v>
      </c>
      <c r="H3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31" s="277" t="str">
        <f>IF(Sklop16[[#This Row],[ZAHTEVANA SHEMA KAKOVOSTI]]&lt;&gt;"",Sklop16[[#This Row],[Preračunana masa/volumen/kos na enoto kg]],"")</f>
        <v/>
      </c>
      <c r="J31" s="278"/>
      <c r="K31" s="279"/>
      <c r="L31" s="279"/>
      <c r="M31" s="280"/>
      <c r="N31" s="281"/>
      <c r="O31" s="281"/>
      <c r="P31" s="282"/>
      <c r="Q31" s="281">
        <f>+Sklop16[[#This Row],[cena/enota brez DDV v EUR]]*Sklop16[[#This Row],[Stopnja DDV (%)]]</f>
        <v>0</v>
      </c>
      <c r="R31" s="281">
        <f>+Sklop16[[#This Row],[cena/enota brez DDV v EUR]]+Sklop16[[#This Row],[Davek (EUR)]]</f>
        <v>0</v>
      </c>
      <c r="S31" s="281">
        <f>+Sklop16[[#This Row],[cena/enota brez DDV v EUR]]*Sklop16[[#This Row],[Okvirna količina]]</f>
        <v>0</v>
      </c>
      <c r="T31" s="281">
        <f>+Sklop16[[#This Row],[Končna cena/enoto mere (EUR) z DDV]]*Sklop16[[#This Row],[Okvirna količina]]</f>
        <v>0</v>
      </c>
      <c r="U31" s="335"/>
    </row>
    <row r="32" spans="1:21" s="55" customFormat="1" ht="12">
      <c r="A32" s="78" t="s">
        <v>18</v>
      </c>
      <c r="B32" s="314" t="s">
        <v>690</v>
      </c>
      <c r="C32" s="274">
        <v>1200</v>
      </c>
      <c r="D32" s="274" t="s">
        <v>111</v>
      </c>
      <c r="E32" s="275"/>
      <c r="F32" s="276">
        <v>21</v>
      </c>
      <c r="G32" s="283" t="s">
        <v>194</v>
      </c>
      <c r="H3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25.2</v>
      </c>
      <c r="I32" s="277" t="str">
        <f>IF(Sklop16[[#This Row],[ZAHTEVANA SHEMA KAKOVOSTI]]&lt;&gt;"",Sklop16[[#This Row],[Preračunana masa/volumen/kos na enoto kg]],"")</f>
        <v/>
      </c>
      <c r="J32" s="278"/>
      <c r="K32" s="279"/>
      <c r="L32" s="279"/>
      <c r="M32" s="280"/>
      <c r="N32" s="281"/>
      <c r="O32" s="281"/>
      <c r="P32" s="282"/>
      <c r="Q32" s="281">
        <f>+Sklop16[[#This Row],[cena/enota brez DDV v EUR]]*Sklop16[[#This Row],[Stopnja DDV (%)]]</f>
        <v>0</v>
      </c>
      <c r="R32" s="281">
        <f>+Sklop16[[#This Row],[cena/enota brez DDV v EUR]]+Sklop16[[#This Row],[Davek (EUR)]]</f>
        <v>0</v>
      </c>
      <c r="S32" s="281">
        <f>+Sklop16[[#This Row],[cena/enota brez DDV v EUR]]*Sklop16[[#This Row],[Okvirna količina]]</f>
        <v>0</v>
      </c>
      <c r="T32" s="281">
        <f>+Sklop16[[#This Row],[Končna cena/enoto mere (EUR) z DDV]]*Sklop16[[#This Row],[Okvirna količina]]</f>
        <v>0</v>
      </c>
      <c r="U32" s="335"/>
    </row>
    <row r="33" spans="1:21" s="55" customFormat="1" ht="12">
      <c r="A33" s="78" t="s">
        <v>19</v>
      </c>
      <c r="B33" s="314" t="s">
        <v>691</v>
      </c>
      <c r="C33" s="274">
        <v>400</v>
      </c>
      <c r="D33" s="274" t="s">
        <v>111</v>
      </c>
      <c r="E33" s="275"/>
      <c r="F33" s="276">
        <v>2</v>
      </c>
      <c r="G33" s="283" t="s">
        <v>194</v>
      </c>
      <c r="H3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33" s="277" t="str">
        <f>IF(Sklop16[[#This Row],[ZAHTEVANA SHEMA KAKOVOSTI]]&lt;&gt;"",Sklop16[[#This Row],[Preračunana masa/volumen/kos na enoto kg]],"")</f>
        <v/>
      </c>
      <c r="J33" s="278"/>
      <c r="K33" s="279"/>
      <c r="L33" s="279"/>
      <c r="M33" s="280"/>
      <c r="N33" s="281"/>
      <c r="O33" s="281"/>
      <c r="P33" s="282"/>
      <c r="Q33" s="281">
        <f>+Sklop16[[#This Row],[cena/enota brez DDV v EUR]]*Sklop16[[#This Row],[Stopnja DDV (%)]]</f>
        <v>0</v>
      </c>
      <c r="R33" s="281">
        <f>+Sklop16[[#This Row],[cena/enota brez DDV v EUR]]+Sklop16[[#This Row],[Davek (EUR)]]</f>
        <v>0</v>
      </c>
      <c r="S33" s="281">
        <f>+Sklop16[[#This Row],[cena/enota brez DDV v EUR]]*Sklop16[[#This Row],[Okvirna količina]]</f>
        <v>0</v>
      </c>
      <c r="T33" s="281">
        <f>+Sklop16[[#This Row],[Končna cena/enoto mere (EUR) z DDV]]*Sklop16[[#This Row],[Okvirna količina]]</f>
        <v>0</v>
      </c>
      <c r="U33" s="335"/>
    </row>
    <row r="34" spans="1:21" s="55" customFormat="1" ht="12">
      <c r="A34" s="78" t="s">
        <v>20</v>
      </c>
      <c r="B34" s="314" t="s">
        <v>692</v>
      </c>
      <c r="C34" s="274">
        <v>500</v>
      </c>
      <c r="D34" s="274" t="s">
        <v>110</v>
      </c>
      <c r="E34" s="275"/>
      <c r="F34" s="276">
        <v>1</v>
      </c>
      <c r="G34" s="283" t="s">
        <v>194</v>
      </c>
      <c r="H3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34" s="277" t="str">
        <f>IF(Sklop16[[#This Row],[ZAHTEVANA SHEMA KAKOVOSTI]]&lt;&gt;"",Sklop16[[#This Row],[Preračunana masa/volumen/kos na enoto kg]],"")</f>
        <v/>
      </c>
      <c r="J34" s="278"/>
      <c r="K34" s="279"/>
      <c r="L34" s="279"/>
      <c r="M34" s="280"/>
      <c r="N34" s="281"/>
      <c r="O34" s="281"/>
      <c r="P34" s="282"/>
      <c r="Q34" s="281">
        <f>+Sklop16[[#This Row],[cena/enota brez DDV v EUR]]*Sklop16[[#This Row],[Stopnja DDV (%)]]</f>
        <v>0</v>
      </c>
      <c r="R34" s="281">
        <f>+Sklop16[[#This Row],[cena/enota brez DDV v EUR]]+Sklop16[[#This Row],[Davek (EUR)]]</f>
        <v>0</v>
      </c>
      <c r="S34" s="281">
        <f>+Sklop16[[#This Row],[cena/enota brez DDV v EUR]]*Sklop16[[#This Row],[Okvirna količina]]</f>
        <v>0</v>
      </c>
      <c r="T34" s="281">
        <f>+Sklop16[[#This Row],[Končna cena/enoto mere (EUR) z DDV]]*Sklop16[[#This Row],[Okvirna količina]]</f>
        <v>0</v>
      </c>
      <c r="U34" s="335"/>
    </row>
    <row r="35" spans="1:21" s="55" customFormat="1" ht="12">
      <c r="A35" s="78" t="s">
        <v>21</v>
      </c>
      <c r="B35" s="314" t="s">
        <v>693</v>
      </c>
      <c r="C35" s="274">
        <v>1200</v>
      </c>
      <c r="D35" s="274" t="s">
        <v>111</v>
      </c>
      <c r="E35" s="275"/>
      <c r="F35" s="276">
        <v>1</v>
      </c>
      <c r="G35" s="283" t="s">
        <v>194</v>
      </c>
      <c r="H3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35" s="277" t="str">
        <f>IF(Sklop16[[#This Row],[ZAHTEVANA SHEMA KAKOVOSTI]]&lt;&gt;"",Sklop16[[#This Row],[Preračunana masa/volumen/kos na enoto kg]],"")</f>
        <v/>
      </c>
      <c r="J35" s="278"/>
      <c r="K35" s="279"/>
      <c r="L35" s="279"/>
      <c r="M35" s="280"/>
      <c r="N35" s="281"/>
      <c r="O35" s="281"/>
      <c r="P35" s="282"/>
      <c r="Q35" s="281">
        <f>+Sklop16[[#This Row],[cena/enota brez DDV v EUR]]*Sklop16[[#This Row],[Stopnja DDV (%)]]</f>
        <v>0</v>
      </c>
      <c r="R35" s="281">
        <f>+Sklop16[[#This Row],[cena/enota brez DDV v EUR]]+Sklop16[[#This Row],[Davek (EUR)]]</f>
        <v>0</v>
      </c>
      <c r="S35" s="281">
        <f>+Sklop16[[#This Row],[cena/enota brez DDV v EUR]]*Sklop16[[#This Row],[Okvirna količina]]</f>
        <v>0</v>
      </c>
      <c r="T35" s="281">
        <f>+Sklop16[[#This Row],[Končna cena/enoto mere (EUR) z DDV]]*Sklop16[[#This Row],[Okvirna količina]]</f>
        <v>0</v>
      </c>
      <c r="U35" s="335"/>
    </row>
    <row r="36" spans="1:21" s="55" customFormat="1" ht="12">
      <c r="A36" s="78" t="s">
        <v>22</v>
      </c>
      <c r="B36" s="314" t="s">
        <v>694</v>
      </c>
      <c r="C36" s="274">
        <v>50</v>
      </c>
      <c r="D36" s="274" t="s">
        <v>110</v>
      </c>
      <c r="E36" s="275"/>
      <c r="F36" s="276">
        <v>4</v>
      </c>
      <c r="G36" s="283" t="s">
        <v>194</v>
      </c>
      <c r="H3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6" s="277" t="str">
        <f>IF(Sklop16[[#This Row],[ZAHTEVANA SHEMA KAKOVOSTI]]&lt;&gt;"",Sklop16[[#This Row],[Preračunana masa/volumen/kos na enoto kg]],"")</f>
        <v/>
      </c>
      <c r="J36" s="278"/>
      <c r="K36" s="279"/>
      <c r="L36" s="279"/>
      <c r="M36" s="280"/>
      <c r="N36" s="281"/>
      <c r="O36" s="281"/>
      <c r="P36" s="282"/>
      <c r="Q36" s="281">
        <f>+Sklop16[[#This Row],[cena/enota brez DDV v EUR]]*Sklop16[[#This Row],[Stopnja DDV (%)]]</f>
        <v>0</v>
      </c>
      <c r="R36" s="281">
        <f>+Sklop16[[#This Row],[cena/enota brez DDV v EUR]]+Sklop16[[#This Row],[Davek (EUR)]]</f>
        <v>0</v>
      </c>
      <c r="S36" s="281">
        <f>+Sklop16[[#This Row],[cena/enota brez DDV v EUR]]*Sklop16[[#This Row],[Okvirna količina]]</f>
        <v>0</v>
      </c>
      <c r="T36" s="281">
        <f>+Sklop16[[#This Row],[Končna cena/enoto mere (EUR) z DDV]]*Sklop16[[#This Row],[Okvirna količina]]</f>
        <v>0</v>
      </c>
      <c r="U36" s="335"/>
    </row>
    <row r="37" spans="1:21" s="55" customFormat="1" ht="12">
      <c r="A37" s="78" t="s">
        <v>23</v>
      </c>
      <c r="B37" s="314" t="s">
        <v>695</v>
      </c>
      <c r="C37" s="274">
        <v>1200</v>
      </c>
      <c r="D37" s="274" t="s">
        <v>111</v>
      </c>
      <c r="E37" s="275"/>
      <c r="F37" s="276">
        <v>3</v>
      </c>
      <c r="G37" s="283" t="s">
        <v>194</v>
      </c>
      <c r="H3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37" s="277" t="str">
        <f>IF(Sklop16[[#This Row],[ZAHTEVANA SHEMA KAKOVOSTI]]&lt;&gt;"",Sklop16[[#This Row],[Preračunana masa/volumen/kos na enoto kg]],"")</f>
        <v/>
      </c>
      <c r="J37" s="278"/>
      <c r="K37" s="279"/>
      <c r="L37" s="279"/>
      <c r="M37" s="280"/>
      <c r="N37" s="281"/>
      <c r="O37" s="281"/>
      <c r="P37" s="282"/>
      <c r="Q37" s="281">
        <f>+Sklop16[[#This Row],[cena/enota brez DDV v EUR]]*Sklop16[[#This Row],[Stopnja DDV (%)]]</f>
        <v>0</v>
      </c>
      <c r="R37" s="281">
        <f>+Sklop16[[#This Row],[cena/enota brez DDV v EUR]]+Sklop16[[#This Row],[Davek (EUR)]]</f>
        <v>0</v>
      </c>
      <c r="S37" s="281">
        <f>+Sklop16[[#This Row],[cena/enota brez DDV v EUR]]*Sklop16[[#This Row],[Okvirna količina]]</f>
        <v>0</v>
      </c>
      <c r="T37" s="281">
        <f>+Sklop16[[#This Row],[Končna cena/enoto mere (EUR) z DDV]]*Sklop16[[#This Row],[Okvirna količina]]</f>
        <v>0</v>
      </c>
      <c r="U37" s="335"/>
    </row>
    <row r="38" spans="1:21" s="55" customFormat="1" ht="12">
      <c r="A38" s="78" t="s">
        <v>24</v>
      </c>
      <c r="B38" s="314" t="s">
        <v>696</v>
      </c>
      <c r="C38" s="274">
        <v>1200</v>
      </c>
      <c r="D38" s="274" t="s">
        <v>111</v>
      </c>
      <c r="E38" s="275"/>
      <c r="F38" s="276">
        <v>1</v>
      </c>
      <c r="G38" s="283" t="s">
        <v>194</v>
      </c>
      <c r="H3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38" s="277" t="str">
        <f>IF(Sklop16[[#This Row],[ZAHTEVANA SHEMA KAKOVOSTI]]&lt;&gt;"",Sklop16[[#This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+Sklop16[[#This Row],[cena/enota brez DDV v EUR]]*Sklop16[[#This Row],[Stopnja DDV (%)]]</f>
        <v>0</v>
      </c>
      <c r="R38" s="281">
        <f>+Sklop16[[#This Row],[cena/enota brez DDV v EUR]]+Sklop16[[#This Row],[Davek (EUR)]]</f>
        <v>0</v>
      </c>
      <c r="S38" s="281">
        <f>+Sklop16[[#This Row],[cena/enota brez DDV v EUR]]*Sklop16[[#This Row],[Okvirna količina]]</f>
        <v>0</v>
      </c>
      <c r="T38" s="281">
        <f>+Sklop16[[#This Row],[Končna cena/enoto mere (EUR) z DDV]]*Sklop16[[#This Row],[Okvirna količina]]</f>
        <v>0</v>
      </c>
      <c r="U38" s="335"/>
    </row>
    <row r="39" spans="1:21" s="55" customFormat="1" ht="12">
      <c r="A39" s="78" t="s">
        <v>25</v>
      </c>
      <c r="B39" s="314" t="s">
        <v>851</v>
      </c>
      <c r="C39" s="274">
        <v>340</v>
      </c>
      <c r="D39" s="274" t="s">
        <v>110</v>
      </c>
      <c r="E39" s="275"/>
      <c r="F39" s="276">
        <v>58</v>
      </c>
      <c r="G39" s="283" t="s">
        <v>194</v>
      </c>
      <c r="H3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19.720000000000002</v>
      </c>
      <c r="I39" s="277" t="str">
        <f>IF(Sklop16[[#This Row],[ZAHTEVANA SHEMA KAKOVOSTI]]&lt;&gt;"",Sklop16[[#This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+Sklop16[[#This Row],[cena/enota brez DDV v EUR]]*Sklop16[[#This Row],[Stopnja DDV (%)]]</f>
        <v>0</v>
      </c>
      <c r="R39" s="281">
        <f>+Sklop16[[#This Row],[cena/enota brez DDV v EUR]]+Sklop16[[#This Row],[Davek (EUR)]]</f>
        <v>0</v>
      </c>
      <c r="S39" s="281">
        <f>+Sklop16[[#This Row],[cena/enota brez DDV v EUR]]*Sklop16[[#This Row],[Okvirna količina]]</f>
        <v>0</v>
      </c>
      <c r="T39" s="281">
        <f>+Sklop16[[#This Row],[Končna cena/enoto mere (EUR) z DDV]]*Sklop16[[#This Row],[Okvirna količina]]</f>
        <v>0</v>
      </c>
      <c r="U39" s="335"/>
    </row>
    <row r="40" spans="1:21" s="55" customFormat="1" ht="12">
      <c r="A40" s="78" t="s">
        <v>26</v>
      </c>
      <c r="B40" s="314" t="s">
        <v>697</v>
      </c>
      <c r="C40" s="274">
        <v>1200</v>
      </c>
      <c r="D40" s="274" t="s">
        <v>111</v>
      </c>
      <c r="E40" s="275"/>
      <c r="F40" s="276">
        <v>5</v>
      </c>
      <c r="G40" s="283" t="s">
        <v>194</v>
      </c>
      <c r="H4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40" s="277" t="str">
        <f>IF(Sklop16[[#This Row],[ZAHTEVANA SHEMA KAKOVOSTI]]&lt;&gt;"",Sklop16[[#This Row],[Preračunana masa/volumen/kos na enoto kg]],"")</f>
        <v/>
      </c>
      <c r="J40" s="278"/>
      <c r="K40" s="279"/>
      <c r="L40" s="279"/>
      <c r="M40" s="280"/>
      <c r="N40" s="281"/>
      <c r="O40" s="281"/>
      <c r="P40" s="282"/>
      <c r="Q40" s="281">
        <f>+Sklop16[[#This Row],[cena/enota brez DDV v EUR]]*Sklop16[[#This Row],[Stopnja DDV (%)]]</f>
        <v>0</v>
      </c>
      <c r="R40" s="281">
        <f>+Sklop16[[#This Row],[cena/enota brez DDV v EUR]]+Sklop16[[#This Row],[Davek (EUR)]]</f>
        <v>0</v>
      </c>
      <c r="S40" s="281">
        <f>+Sklop16[[#This Row],[cena/enota brez DDV v EUR]]*Sklop16[[#This Row],[Okvirna količina]]</f>
        <v>0</v>
      </c>
      <c r="T40" s="281">
        <f>+Sklop16[[#This Row],[Končna cena/enoto mere (EUR) z DDV]]*Sklop16[[#This Row],[Okvirna količina]]</f>
        <v>0</v>
      </c>
      <c r="U40" s="335"/>
    </row>
    <row r="41" spans="1:21" s="55" customFormat="1" ht="12">
      <c r="A41" s="78" t="s">
        <v>27</v>
      </c>
      <c r="B41" s="167" t="s">
        <v>698</v>
      </c>
      <c r="C41" s="165">
        <v>1200</v>
      </c>
      <c r="D41" s="141" t="s">
        <v>111</v>
      </c>
      <c r="E41" s="168"/>
      <c r="F41" s="271">
        <v>3</v>
      </c>
      <c r="G41" s="283" t="s">
        <v>194</v>
      </c>
      <c r="H41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41" s="159" t="str">
        <f>IF(Sklop16[[#This Row],[ZAHTEVANA SHEMA KAKOVOSTI]]&lt;&gt;"",Sklop16[[#This Row],[Preračunana masa/volumen/kos na enoto kg]],"")</f>
        <v/>
      </c>
      <c r="J41" s="155"/>
      <c r="K41" s="160"/>
      <c r="L41" s="160"/>
      <c r="M41" s="161"/>
      <c r="N41" s="156"/>
      <c r="O41" s="156"/>
      <c r="P41" s="157"/>
      <c r="Q41" s="156">
        <f>+Sklop16[[#This Row],[cena/enota brez DDV v EUR]]*Sklop16[[#This Row],[Stopnja DDV (%)]]</f>
        <v>0</v>
      </c>
      <c r="R41" s="156">
        <f>+Sklop16[[#This Row],[cena/enota brez DDV v EUR]]+Sklop16[[#This Row],[Davek (EUR)]]</f>
        <v>0</v>
      </c>
      <c r="S41" s="156">
        <f>+Sklop16[[#This Row],[cena/enota brez DDV v EUR]]*Sklop16[[#This Row],[Okvirna količina]]</f>
        <v>0</v>
      </c>
      <c r="T41" s="162">
        <f>+Sklop16[[#This Row],[Končna cena/enoto mere (EUR) z DDV]]*Sklop16[[#This Row],[Okvirna količina]]</f>
        <v>0</v>
      </c>
      <c r="U41" s="146"/>
    </row>
    <row r="42" spans="1:21" s="55" customFormat="1" ht="12">
      <c r="A42" s="78" t="s">
        <v>28</v>
      </c>
      <c r="B42" s="167" t="s">
        <v>699</v>
      </c>
      <c r="C42" s="141">
        <v>1200</v>
      </c>
      <c r="D42" s="141" t="s">
        <v>111</v>
      </c>
      <c r="E42" s="168"/>
      <c r="F42" s="271">
        <v>3</v>
      </c>
      <c r="G42" s="283" t="s">
        <v>194</v>
      </c>
      <c r="H42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42" s="159" t="str">
        <f>IF(Sklop16[[#This Row],[ZAHTEVANA SHEMA KAKOVOSTI]]&lt;&gt;"",Sklop16[[#This Row],[Preračunana masa/volumen/kos na enoto kg]],"")</f>
        <v/>
      </c>
      <c r="J42" s="155"/>
      <c r="K42" s="160"/>
      <c r="L42" s="160"/>
      <c r="M42" s="161"/>
      <c r="N42" s="156"/>
      <c r="O42" s="156"/>
      <c r="P42" s="157"/>
      <c r="Q42" s="156">
        <f>+Sklop16[[#This Row],[cena/enota brez DDV v EUR]]*Sklop16[[#This Row],[Stopnja DDV (%)]]</f>
        <v>0</v>
      </c>
      <c r="R42" s="156">
        <f>+Sklop16[[#This Row],[cena/enota brez DDV v EUR]]+Sklop16[[#This Row],[Davek (EUR)]]</f>
        <v>0</v>
      </c>
      <c r="S42" s="156">
        <f>+Sklop16[[#This Row],[cena/enota brez DDV v EUR]]*Sklop16[[#This Row],[Okvirna količina]]</f>
        <v>0</v>
      </c>
      <c r="T42" s="162">
        <f>+Sklop16[[#This Row],[Končna cena/enoto mere (EUR) z DDV]]*Sklop16[[#This Row],[Okvirna količina]]</f>
        <v>0</v>
      </c>
      <c r="U42" s="146"/>
    </row>
    <row r="43" spans="1:21" s="55" customFormat="1" ht="12">
      <c r="A43" s="78" t="s">
        <v>29</v>
      </c>
      <c r="B43" s="167" t="s">
        <v>712</v>
      </c>
      <c r="C43" s="165">
        <v>36</v>
      </c>
      <c r="D43" s="141" t="s">
        <v>110</v>
      </c>
      <c r="E43" s="168"/>
      <c r="F43" s="271">
        <v>6</v>
      </c>
      <c r="G43" s="283" t="s">
        <v>194</v>
      </c>
      <c r="H4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0.21599999999999997</v>
      </c>
      <c r="I43" s="159" t="str">
        <f>IF(Sklop16[[#This Row],[ZAHTEVANA SHEMA KAKOVOSTI]]&lt;&gt;"",Sklop16[[#This Row],[Preračunana masa/volumen/kos na enoto kg]],"")</f>
        <v/>
      </c>
      <c r="J43" s="155"/>
      <c r="K43" s="160"/>
      <c r="L43" s="160"/>
      <c r="M43" s="161"/>
      <c r="N43" s="156"/>
      <c r="O43" s="156"/>
      <c r="P43" s="157"/>
      <c r="Q43" s="156">
        <f>+Sklop16[[#This Row],[cena/enota brez DDV v EUR]]*Sklop16[[#This Row],[Stopnja DDV (%)]]</f>
        <v>0</v>
      </c>
      <c r="R43" s="156">
        <f>+Sklop16[[#This Row],[cena/enota brez DDV v EUR]]+Sklop16[[#This Row],[Davek (EUR)]]</f>
        <v>0</v>
      </c>
      <c r="S43" s="156">
        <f>+Sklop16[[#This Row],[cena/enota brez DDV v EUR]]*Sklop16[[#This Row],[Okvirna količina]]</f>
        <v>0</v>
      </c>
      <c r="T43" s="162">
        <f>+Sklop16[[#This Row],[Končna cena/enoto mere (EUR) z DDV]]*Sklop16[[#This Row],[Okvirna količina]]</f>
        <v>0</v>
      </c>
      <c r="U43" s="146"/>
    </row>
    <row r="44" spans="1:21" s="55" customFormat="1" ht="12">
      <c r="A44" s="78" t="s">
        <v>30</v>
      </c>
      <c r="B44" s="167" t="s">
        <v>700</v>
      </c>
      <c r="C44" s="141">
        <v>1200</v>
      </c>
      <c r="D44" s="141" t="s">
        <v>111</v>
      </c>
      <c r="E44" s="168"/>
      <c r="F44" s="271">
        <v>2</v>
      </c>
      <c r="G44" s="283" t="s">
        <v>194</v>
      </c>
      <c r="H44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4" s="159" t="str">
        <f>IF(Sklop16[[#This Row],[ZAHTEVANA SHEMA KAKOVOSTI]]&lt;&gt;"",Sklop16[[#This Row],[Preračunana masa/volumen/kos na enoto kg]],"")</f>
        <v/>
      </c>
      <c r="J44" s="155"/>
      <c r="K44" s="160"/>
      <c r="L44" s="160"/>
      <c r="M44" s="161"/>
      <c r="N44" s="156"/>
      <c r="O44" s="156"/>
      <c r="P44" s="157"/>
      <c r="Q44" s="156">
        <f>+Sklop16[[#This Row],[cena/enota brez DDV v EUR]]*Sklop16[[#This Row],[Stopnja DDV (%)]]</f>
        <v>0</v>
      </c>
      <c r="R44" s="156">
        <f>+Sklop16[[#This Row],[cena/enota brez DDV v EUR]]+Sklop16[[#This Row],[Davek (EUR)]]</f>
        <v>0</v>
      </c>
      <c r="S44" s="156">
        <f>+Sklop16[[#This Row],[cena/enota brez DDV v EUR]]*Sklop16[[#This Row],[Okvirna količina]]</f>
        <v>0</v>
      </c>
      <c r="T44" s="162">
        <f>+Sklop16[[#This Row],[Končna cena/enoto mere (EUR) z DDV]]*Sklop16[[#This Row],[Okvirna količina]]</f>
        <v>0</v>
      </c>
      <c r="U44" s="146"/>
    </row>
    <row r="45" spans="1:21" s="55" customFormat="1" ht="12">
      <c r="A45" s="78" t="s">
        <v>31</v>
      </c>
      <c r="B45" s="314" t="s">
        <v>780</v>
      </c>
      <c r="C45" s="270">
        <v>500</v>
      </c>
      <c r="D45" s="270" t="s">
        <v>111</v>
      </c>
      <c r="E45" s="411"/>
      <c r="F45" s="271">
        <v>60</v>
      </c>
      <c r="G45" s="283" t="s">
        <v>194</v>
      </c>
      <c r="H45" s="2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5" s="284" t="str">
        <f>IF(Sklop16[[#This Row],[ZAHTEVANA SHEMA KAKOVOSTI]]&lt;&gt;"",Sklop16[[#This Row],[Preračunana masa/volumen/kos na enoto kg]],"")</f>
        <v/>
      </c>
      <c r="J45" s="285"/>
      <c r="K45" s="317"/>
      <c r="L45" s="317"/>
      <c r="M45" s="318"/>
      <c r="N45" s="288"/>
      <c r="O45" s="288"/>
      <c r="P45" s="287"/>
      <c r="Q45" s="288">
        <f>+Sklop16[[#This Row],[cena/enota brez DDV v EUR]]*Sklop16[[#This Row],[Stopnja DDV (%)]]</f>
        <v>0</v>
      </c>
      <c r="R45" s="288">
        <f>+Sklop16[[#This Row],[cena/enota brez DDV v EUR]]+Sklop16[[#This Row],[Davek (EUR)]]</f>
        <v>0</v>
      </c>
      <c r="S45" s="288">
        <f>+Sklop16[[#This Row],[cena/enota brez DDV v EUR]]*Sklop16[[#This Row],[Okvirna količina]]</f>
        <v>0</v>
      </c>
      <c r="T45" s="288">
        <f>+Sklop16[[#This Row],[Končna cena/enoto mere (EUR) z DDV]]*Sklop16[[#This Row],[Okvirna količina]]</f>
        <v>0</v>
      </c>
      <c r="U45" s="333"/>
    </row>
    <row r="46" spans="1:21" s="55" customFormat="1" ht="12">
      <c r="A46" s="78" t="s">
        <v>32</v>
      </c>
      <c r="B46" s="167" t="s">
        <v>701</v>
      </c>
      <c r="C46" s="165">
        <v>1200</v>
      </c>
      <c r="D46" s="141" t="s">
        <v>111</v>
      </c>
      <c r="E46" s="168"/>
      <c r="F46" s="271">
        <v>2</v>
      </c>
      <c r="G46" s="283" t="s">
        <v>194</v>
      </c>
      <c r="H46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6" s="159" t="str">
        <f>IF(Sklop16[[#This Row],[ZAHTEVANA SHEMA KAKOVOSTI]]&lt;&gt;"",Sklop16[[#This Row],[Preračunana masa/volumen/kos na enoto kg]],"")</f>
        <v/>
      </c>
      <c r="J46" s="155"/>
      <c r="K46" s="160"/>
      <c r="L46" s="160"/>
      <c r="M46" s="161"/>
      <c r="N46" s="156"/>
      <c r="O46" s="156"/>
      <c r="P46" s="157"/>
      <c r="Q46" s="156">
        <f>+Sklop16[[#This Row],[cena/enota brez DDV v EUR]]*Sklop16[[#This Row],[Stopnja DDV (%)]]</f>
        <v>0</v>
      </c>
      <c r="R46" s="156">
        <f>+Sklop16[[#This Row],[cena/enota brez DDV v EUR]]+Sklop16[[#This Row],[Davek (EUR)]]</f>
        <v>0</v>
      </c>
      <c r="S46" s="156">
        <f>+Sklop16[[#This Row],[cena/enota brez DDV v EUR]]*Sklop16[[#This Row],[Okvirna količina]]</f>
        <v>0</v>
      </c>
      <c r="T46" s="162">
        <f>+Sklop16[[#This Row],[Končna cena/enoto mere (EUR) z DDV]]*Sklop16[[#This Row],[Okvirna količina]]</f>
        <v>0</v>
      </c>
      <c r="U46" s="146"/>
    </row>
    <row r="47" spans="1:21" s="55" customFormat="1" ht="12">
      <c r="A47" s="78" t="s">
        <v>33</v>
      </c>
      <c r="B47" s="167" t="s">
        <v>711</v>
      </c>
      <c r="C47" s="165">
        <v>1200</v>
      </c>
      <c r="D47" s="141" t="s">
        <v>111</v>
      </c>
      <c r="E47" s="168"/>
      <c r="F47" s="271">
        <v>2</v>
      </c>
      <c r="G47" s="283" t="s">
        <v>194</v>
      </c>
      <c r="H47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</v>
      </c>
      <c r="I47" s="159" t="str">
        <f>IF(Sklop16[[#This Row],[ZAHTEVANA SHEMA KAKOVOSTI]]&lt;&gt;"",Sklop16[[#This Row],[Preračunana masa/volumen/kos na enoto kg]],"")</f>
        <v/>
      </c>
      <c r="J47" s="155"/>
      <c r="K47" s="160"/>
      <c r="L47" s="160"/>
      <c r="M47" s="161"/>
      <c r="N47" s="156"/>
      <c r="O47" s="156"/>
      <c r="P47" s="157"/>
      <c r="Q47" s="156">
        <f>+Sklop16[[#This Row],[cena/enota brez DDV v EUR]]*Sklop16[[#This Row],[Stopnja DDV (%)]]</f>
        <v>0</v>
      </c>
      <c r="R47" s="156">
        <f>+Sklop16[[#This Row],[cena/enota brez DDV v EUR]]+Sklop16[[#This Row],[Davek (EUR)]]</f>
        <v>0</v>
      </c>
      <c r="S47" s="156">
        <f>+Sklop16[[#This Row],[cena/enota brez DDV v EUR]]*Sklop16[[#This Row],[Okvirna količina]]</f>
        <v>0</v>
      </c>
      <c r="T47" s="162">
        <f>+Sklop16[[#This Row],[Končna cena/enoto mere (EUR) z DDV]]*Sklop16[[#This Row],[Okvirna količina]]</f>
        <v>0</v>
      </c>
      <c r="U47" s="146"/>
    </row>
    <row r="48" spans="1:21" s="55" customFormat="1" ht="12">
      <c r="A48" s="78" t="s">
        <v>34</v>
      </c>
      <c r="B48" s="167" t="s">
        <v>702</v>
      </c>
      <c r="C48" s="165">
        <v>13</v>
      </c>
      <c r="D48" s="141" t="s">
        <v>110</v>
      </c>
      <c r="E48" s="168"/>
      <c r="F48" s="271">
        <v>30</v>
      </c>
      <c r="G48" s="283" t="s">
        <v>194</v>
      </c>
      <c r="H48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0.38999999999999996</v>
      </c>
      <c r="I48" s="159" t="str">
        <f>IF(Sklop16[[#This Row],[ZAHTEVANA SHEMA KAKOVOSTI]]&lt;&gt;"",Sklop16[[#This Row],[Preračunana masa/volumen/kos na enoto kg]],"")</f>
        <v/>
      </c>
      <c r="J48" s="155"/>
      <c r="K48" s="160"/>
      <c r="L48" s="160"/>
      <c r="M48" s="161"/>
      <c r="N48" s="156"/>
      <c r="O48" s="156"/>
      <c r="P48" s="157"/>
      <c r="Q48" s="156">
        <f>+Sklop16[[#This Row],[cena/enota brez DDV v EUR]]*Sklop16[[#This Row],[Stopnja DDV (%)]]</f>
        <v>0</v>
      </c>
      <c r="R48" s="156">
        <f>+Sklop16[[#This Row],[cena/enota brez DDV v EUR]]+Sklop16[[#This Row],[Davek (EUR)]]</f>
        <v>0</v>
      </c>
      <c r="S48" s="156">
        <f>+Sklop16[[#This Row],[cena/enota brez DDV v EUR]]*Sklop16[[#This Row],[Okvirna količina]]</f>
        <v>0</v>
      </c>
      <c r="T48" s="162">
        <f>+Sklop16[[#This Row],[Končna cena/enoto mere (EUR) z DDV]]*Sklop16[[#This Row],[Okvirna količina]]</f>
        <v>0</v>
      </c>
      <c r="U48" s="146"/>
    </row>
    <row r="49" spans="1:21" s="55" customFormat="1" ht="12">
      <c r="A49" s="78" t="s">
        <v>35</v>
      </c>
      <c r="B49" s="167" t="s">
        <v>703</v>
      </c>
      <c r="C49" s="165">
        <v>1000</v>
      </c>
      <c r="D49" s="141" t="s">
        <v>110</v>
      </c>
      <c r="E49" s="168"/>
      <c r="F49" s="271">
        <v>10</v>
      </c>
      <c r="G49" s="283" t="s">
        <v>0</v>
      </c>
      <c r="H49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9" s="159" t="str">
        <f>IF(Sklop16[[#This Row],[ZAHTEVANA SHEMA KAKOVOSTI]]&lt;&gt;"",Sklop16[[#This Row],[Preračunana masa/volumen/kos na enoto kg]],"")</f>
        <v/>
      </c>
      <c r="J49" s="155"/>
      <c r="K49" s="160"/>
      <c r="L49" s="160"/>
      <c r="M49" s="161"/>
      <c r="N49" s="156"/>
      <c r="O49" s="156"/>
      <c r="P49" s="157"/>
      <c r="Q49" s="156">
        <f>+Sklop16[[#This Row],[cena/enota brez DDV v EUR]]*Sklop16[[#This Row],[Stopnja DDV (%)]]</f>
        <v>0</v>
      </c>
      <c r="R49" s="156">
        <f>+Sklop16[[#This Row],[cena/enota brez DDV v EUR]]+Sklop16[[#This Row],[Davek (EUR)]]</f>
        <v>0</v>
      </c>
      <c r="S49" s="156">
        <f>+Sklop16[[#This Row],[cena/enota brez DDV v EUR]]*Sklop16[[#This Row],[Okvirna količina]]</f>
        <v>0</v>
      </c>
      <c r="T49" s="162">
        <f>+Sklop16[[#This Row],[Končna cena/enoto mere (EUR) z DDV]]*Sklop16[[#This Row],[Okvirna količina]]</f>
        <v>0</v>
      </c>
      <c r="U49" s="146"/>
    </row>
    <row r="50" spans="1:21" s="55" customFormat="1" ht="12">
      <c r="A50" s="78" t="s">
        <v>36</v>
      </c>
      <c r="B50" s="167" t="s">
        <v>704</v>
      </c>
      <c r="C50" s="165">
        <v>3000</v>
      </c>
      <c r="D50" s="141" t="s">
        <v>110</v>
      </c>
      <c r="E50" s="168"/>
      <c r="F50" s="271">
        <v>2</v>
      </c>
      <c r="G50" s="283" t="s">
        <v>194</v>
      </c>
      <c r="H50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50" s="159" t="str">
        <f>IF(Sklop16[[#This Row],[ZAHTEVANA SHEMA KAKOVOSTI]]&lt;&gt;"",Sklop16[[#This Row],[Preračunana masa/volumen/kos na enoto kg]],"")</f>
        <v/>
      </c>
      <c r="J50" s="155"/>
      <c r="K50" s="160"/>
      <c r="L50" s="160"/>
      <c r="M50" s="161"/>
      <c r="N50" s="156"/>
      <c r="O50" s="156"/>
      <c r="P50" s="157"/>
      <c r="Q50" s="156">
        <f>+Sklop16[[#This Row],[cena/enota brez DDV v EUR]]*Sklop16[[#This Row],[Stopnja DDV (%)]]</f>
        <v>0</v>
      </c>
      <c r="R50" s="156">
        <f>+Sklop16[[#This Row],[cena/enota brez DDV v EUR]]+Sklop16[[#This Row],[Davek (EUR)]]</f>
        <v>0</v>
      </c>
      <c r="S50" s="156">
        <f>+Sklop16[[#This Row],[cena/enota brez DDV v EUR]]*Sklop16[[#This Row],[Okvirna količina]]</f>
        <v>0</v>
      </c>
      <c r="T50" s="162">
        <f>+Sklop16[[#This Row],[Končna cena/enoto mere (EUR) z DDV]]*Sklop16[[#This Row],[Okvirna količina]]</f>
        <v>0</v>
      </c>
      <c r="U50" s="146"/>
    </row>
    <row r="51" spans="1:21" s="55" customFormat="1" ht="36">
      <c r="A51" s="78" t="s">
        <v>37</v>
      </c>
      <c r="B51" s="167" t="s">
        <v>854</v>
      </c>
      <c r="C51" s="464">
        <v>3000</v>
      </c>
      <c r="D51" s="141" t="s">
        <v>110</v>
      </c>
      <c r="E51" s="622"/>
      <c r="F51" s="433">
        <v>3</v>
      </c>
      <c r="G51" s="283" t="s">
        <v>194</v>
      </c>
      <c r="H51" s="62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51" s="471" t="str">
        <f>IF(Sklop16[[#This Row],[ZAHTEVANA SHEMA KAKOVOSTI]]&lt;&gt;"",Sklop16[[#This Row],[Preračunana masa/volumen/kos na enoto kg]],"")</f>
        <v/>
      </c>
      <c r="J51" s="473"/>
      <c r="K51" s="624"/>
      <c r="L51" s="624"/>
      <c r="M51" s="625"/>
      <c r="N51" s="475"/>
      <c r="O51" s="475"/>
      <c r="P51" s="477"/>
      <c r="Q51" s="475">
        <f>+Sklop16[[#This Row],[cena/enota brez DDV v EUR]]*Sklop16[[#This Row],[Stopnja DDV (%)]]</f>
        <v>0</v>
      </c>
      <c r="R51" s="475">
        <f>+Sklop16[[#This Row],[cena/enota brez DDV v EUR]]+Sklop16[[#This Row],[Davek (EUR)]]</f>
        <v>0</v>
      </c>
      <c r="S51" s="475">
        <f>+Sklop16[[#This Row],[cena/enota brez DDV v EUR]]*Sklop16[[#This Row],[Okvirna količina]]</f>
        <v>0</v>
      </c>
      <c r="T51" s="478">
        <f>+Sklop16[[#This Row],[Končna cena/enoto mere (EUR) z DDV]]*Sklop16[[#This Row],[Okvirna količina]]</f>
        <v>0</v>
      </c>
      <c r="U51" s="613"/>
    </row>
    <row r="52" spans="1:21" s="55" customFormat="1" ht="12">
      <c r="A52" s="78" t="s">
        <v>38</v>
      </c>
      <c r="B52" s="314" t="s">
        <v>705</v>
      </c>
      <c r="C52" s="270">
        <v>400</v>
      </c>
      <c r="D52" s="270" t="s">
        <v>111</v>
      </c>
      <c r="E52" s="411"/>
      <c r="F52" s="271">
        <v>1</v>
      </c>
      <c r="G52" s="283" t="s">
        <v>194</v>
      </c>
      <c r="H52" s="2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52" s="284" t="str">
        <f>IF(Sklop16[[#This Row],[ZAHTEVANA SHEMA KAKOVOSTI]]&lt;&gt;"",Sklop16[[#This Row],[Preračunana masa/volumen/kos na enoto kg]],"")</f>
        <v/>
      </c>
      <c r="J52" s="285"/>
      <c r="K52" s="317"/>
      <c r="L52" s="317"/>
      <c r="M52" s="318"/>
      <c r="N52" s="288"/>
      <c r="O52" s="288"/>
      <c r="P52" s="287"/>
      <c r="Q52" s="288">
        <f>+Sklop16[[#This Row],[cena/enota brez DDV v EUR]]*Sklop16[[#This Row],[Stopnja DDV (%)]]</f>
        <v>0</v>
      </c>
      <c r="R52" s="288">
        <f>+Sklop16[[#This Row],[cena/enota brez DDV v EUR]]+Sklop16[[#This Row],[Davek (EUR)]]</f>
        <v>0</v>
      </c>
      <c r="S52" s="288">
        <f>+Sklop16[[#This Row],[cena/enota brez DDV v EUR]]*Sklop16[[#This Row],[Okvirna količina]]</f>
        <v>0</v>
      </c>
      <c r="T52" s="288">
        <f>+Sklop16[[#This Row],[Končna cena/enoto mere (EUR) z DDV]]*Sklop16[[#This Row],[Okvirna količina]]</f>
        <v>0</v>
      </c>
      <c r="U52" s="333"/>
    </row>
    <row r="53" spans="1:21" s="55" customFormat="1" ht="12">
      <c r="A53" s="78" t="s">
        <v>39</v>
      </c>
      <c r="B53" s="167" t="s">
        <v>852</v>
      </c>
      <c r="C53" s="165">
        <v>8</v>
      </c>
      <c r="D53" s="141" t="s">
        <v>110</v>
      </c>
      <c r="E53" s="168"/>
      <c r="F53" s="271">
        <v>7</v>
      </c>
      <c r="G53" s="283" t="s">
        <v>194</v>
      </c>
      <c r="H5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5.6000000000000001E-2</v>
      </c>
      <c r="I53" s="159" t="str">
        <f>IF(Sklop16[[#This Row],[ZAHTEVANA SHEMA KAKOVOSTI]]&lt;&gt;"",Sklop16[[#This Row],[Preračunana masa/volumen/kos na enoto kg]],"")</f>
        <v/>
      </c>
      <c r="J53" s="155"/>
      <c r="K53" s="160"/>
      <c r="L53" s="160"/>
      <c r="M53" s="161"/>
      <c r="N53" s="156"/>
      <c r="O53" s="156"/>
      <c r="P53" s="157"/>
      <c r="Q53" s="156">
        <f>+Sklop16[[#This Row],[cena/enota brez DDV v EUR]]*Sklop16[[#This Row],[Stopnja DDV (%)]]</f>
        <v>0</v>
      </c>
      <c r="R53" s="156">
        <f>+Sklop16[[#This Row],[cena/enota brez DDV v EUR]]+Sklop16[[#This Row],[Davek (EUR)]]</f>
        <v>0</v>
      </c>
      <c r="S53" s="156">
        <f>+Sklop16[[#This Row],[cena/enota brez DDV v EUR]]*Sklop16[[#This Row],[Okvirna količina]]</f>
        <v>0</v>
      </c>
      <c r="T53" s="162">
        <f>+Sklop16[[#This Row],[Končna cena/enoto mere (EUR) z DDV]]*Sklop16[[#This Row],[Okvirna količina]]</f>
        <v>0</v>
      </c>
      <c r="U53" s="146"/>
    </row>
    <row r="54" spans="1:21" ht="27" customHeight="1">
      <c r="A54" s="258" t="s">
        <v>134</v>
      </c>
      <c r="B54" s="259"/>
      <c r="C54" s="260"/>
      <c r="D54" s="260"/>
      <c r="E54" s="261"/>
      <c r="F54" s="262"/>
      <c r="G54" s="263"/>
      <c r="H54" s="264">
        <f>SUBTOTAL(109,Sklop16[Preračunana masa/volumen/kos na enoto kg])</f>
        <v>229.392</v>
      </c>
      <c r="I54" s="264">
        <f>SUBTOTAL(109,Sklop16[Živila iz shem kakovosti (kg)])</f>
        <v>0</v>
      </c>
      <c r="J54" s="262"/>
      <c r="K54" s="265"/>
      <c r="L54" s="265"/>
      <c r="M54" s="266"/>
      <c r="N54" s="267"/>
      <c r="O54" s="267"/>
      <c r="P54" s="267"/>
      <c r="Q54" s="268"/>
      <c r="R54" s="262"/>
      <c r="S54" s="268">
        <f>SUBTOTAL(109,Sklop16[Vrednost za okvirno količino (EUR) brez DDV])</f>
        <v>0</v>
      </c>
      <c r="T54" s="268">
        <f>SUBTOTAL(109,Sklop16[Vrednost za okvirno količino (EUR) z DDV])</f>
        <v>0</v>
      </c>
      <c r="U54" s="269">
        <f>SUBTOTAL(103,Sklop16[Shema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130</v>
      </c>
      <c r="B56" s="16"/>
      <c r="C56" s="28"/>
      <c r="D56" s="28"/>
      <c r="E56" s="101"/>
      <c r="Q56" s="48"/>
      <c r="R56" s="48"/>
      <c r="S56" s="48"/>
      <c r="T56" s="48"/>
    </row>
    <row r="57" spans="1:21">
      <c r="A57" s="11" t="s">
        <v>132</v>
      </c>
      <c r="B57" s="16"/>
      <c r="C57" s="28"/>
      <c r="D57" s="28"/>
      <c r="E57" s="101"/>
    </row>
    <row r="58" spans="1:21">
      <c r="A58" s="96" t="s">
        <v>181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 ht="12.75" customHeight="1">
      <c r="A59" s="675" t="s">
        <v>174</v>
      </c>
      <c r="B59" s="675"/>
      <c r="C59" s="675"/>
      <c r="D59" s="675"/>
      <c r="E59" s="675"/>
      <c r="F59" s="675"/>
      <c r="G59" s="675"/>
      <c r="H59" s="675"/>
      <c r="I59" s="675"/>
      <c r="J59" s="675"/>
      <c r="K59" s="675"/>
      <c r="L59" s="675"/>
      <c r="M59" s="54"/>
      <c r="N59" s="29"/>
      <c r="O59" s="29"/>
      <c r="P59" s="29"/>
      <c r="Q59" s="29"/>
      <c r="R59" s="29"/>
    </row>
    <row r="60" spans="1:21">
      <c r="A60" s="664" t="s">
        <v>190</v>
      </c>
      <c r="B60" s="664"/>
      <c r="C60" s="664"/>
      <c r="D60" s="664"/>
      <c r="E60" s="664"/>
      <c r="F60" s="664"/>
      <c r="G60" s="664"/>
      <c r="H60" s="664"/>
      <c r="I60" s="664"/>
      <c r="J60" s="664"/>
      <c r="K60" s="664"/>
      <c r="L60" s="664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6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U1:U58 J62:P1048576 U62:U1048576 J1:P58" name="Obseg1"/>
    <protectedRange sqref="J60:P61 M59:P59 U59:U61" name="Obseg1_1"/>
    <protectedRange sqref="J59:L59" name="Obseg1_2_1"/>
  </protectedRanges>
  <mergeCells count="9">
    <mergeCell ref="A60:L60"/>
    <mergeCell ref="B13:K13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33"/>
  <sheetViews>
    <sheetView topLeftCell="A64" zoomScale="98" zoomScaleNormal="98" zoomScaleSheetLayoutView="100" workbookViewId="0">
      <selection activeCell="AB46" sqref="AB46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8554687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5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5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5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5">
      <c r="B13" s="665" t="str">
        <f>+'Ponudbeni pred_rekapitulacija'!B30</f>
        <v>OSTALA ŽIVILA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1</v>
      </c>
      <c r="B16" s="649" t="s">
        <v>899</v>
      </c>
      <c r="C16" s="446">
        <v>500</v>
      </c>
      <c r="D16" s="446" t="s">
        <v>110</v>
      </c>
      <c r="E16" s="425"/>
      <c r="F16" s="471">
        <v>3</v>
      </c>
      <c r="G16" s="164" t="s">
        <v>741</v>
      </c>
      <c r="H1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16" s="448" t="str">
        <f>IF(Sklop17[[#This Row],[ZAHTEVANA SHEMA KAKOVOSTI]]&lt;&gt;"",Sklop17[[#This Row],[Preračunana masa/volumen/kos na enoto kg]],"")</f>
        <v/>
      </c>
      <c r="J16" s="449"/>
      <c r="K16" s="450"/>
      <c r="L16" s="450"/>
      <c r="M16" s="451"/>
      <c r="N16" s="481"/>
      <c r="O16" s="482"/>
      <c r="P16" s="454"/>
      <c r="Q16" s="452">
        <f>+Sklop17[[#This Row],[cena/enota brez DDV v EUR]]*Sklop17[[#This Row],[Stopnja DDV (%)]]</f>
        <v>0</v>
      </c>
      <c r="R16" s="452">
        <f>+Sklop17[[#This Row],[cena/enota brez DDV v EUR]]+Sklop17[[#This Row],[Davek (EUR)]]</f>
        <v>0</v>
      </c>
      <c r="S16" s="452">
        <f>+Sklop17[[#This Row],[cena/enota brez DDV v EUR]]*Sklop17[[#This Row],[Okvirna količina]]</f>
        <v>0</v>
      </c>
      <c r="T16" s="452">
        <f>+Sklop17[[#This Row],[Končna cena/enoto mere (EUR) z DDV]]*Sklop17[[#This Row],[Okvirna količina]]</f>
        <v>0</v>
      </c>
      <c r="U16" s="455"/>
    </row>
    <row r="17" spans="1:21" s="55" customFormat="1" ht="12">
      <c r="A17" s="83" t="s">
        <v>3</v>
      </c>
      <c r="B17" s="314" t="s">
        <v>383</v>
      </c>
      <c r="C17" s="274">
        <v>1</v>
      </c>
      <c r="D17" s="290" t="s">
        <v>0</v>
      </c>
      <c r="E17" s="240"/>
      <c r="F17" s="277">
        <v>15</v>
      </c>
      <c r="G17" s="291" t="s">
        <v>0</v>
      </c>
      <c r="H1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7" s="277" t="str">
        <f>IF(Sklop17[[#This Row],[ZAHTEVANA SHEMA KAKOVOSTI]]&lt;&gt;"",Sklop17[[#This Row],[Preračunana masa/volumen/kos na enoto kg]],"")</f>
        <v/>
      </c>
      <c r="J17" s="278"/>
      <c r="K17" s="279"/>
      <c r="L17" s="279"/>
      <c r="M17" s="280"/>
      <c r="N17" s="293"/>
      <c r="O17" s="293"/>
      <c r="P17" s="282"/>
      <c r="Q17" s="281">
        <f>+Sklop17[[#This Row],[cena/enota brez DDV v EUR]]*Sklop17[[#This Row],[Stopnja DDV (%)]]</f>
        <v>0</v>
      </c>
      <c r="R17" s="281">
        <f>+Sklop17[[#This Row],[cena/enota brez DDV v EUR]]+Sklop17[[#This Row],[Davek (EUR)]]</f>
        <v>0</v>
      </c>
      <c r="S17" s="281">
        <f>+Sklop17[[#This Row],[cena/enota brez DDV v EUR]]*Sklop17[[#This Row],[Okvirna količina]]</f>
        <v>0</v>
      </c>
      <c r="T17" s="294">
        <f>+Sklop17[[#This Row],[Končna cena/enoto mere (EUR) z DDV]]*Sklop17[[#This Row],[Okvirna količina]]</f>
        <v>0</v>
      </c>
      <c r="U17" s="295"/>
    </row>
    <row r="18" spans="1:21" s="55" customFormat="1" ht="12">
      <c r="A18" s="83" t="s">
        <v>4</v>
      </c>
      <c r="B18" s="273" t="s">
        <v>384</v>
      </c>
      <c r="C18" s="274">
        <v>1</v>
      </c>
      <c r="D18" s="248" t="s">
        <v>0</v>
      </c>
      <c r="E18" s="240"/>
      <c r="F18" s="277">
        <v>3</v>
      </c>
      <c r="G18" s="435" t="s">
        <v>0</v>
      </c>
      <c r="H1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8" s="277" t="str">
        <f>IF(Sklop17[[#This Row],[ZAHTEVANA SHEMA KAKOVOSTI]]&lt;&gt;"",Sklop17[[#This Row],[Preračunana masa/volumen/kos na enoto kg]],"")</f>
        <v/>
      </c>
      <c r="J18" s="278"/>
      <c r="K18" s="279"/>
      <c r="L18" s="279"/>
      <c r="M18" s="280"/>
      <c r="N18" s="293"/>
      <c r="O18" s="293"/>
      <c r="P18" s="282"/>
      <c r="Q18" s="281">
        <f>+Sklop17[[#This Row],[cena/enota brez DDV v EUR]]*Sklop17[[#This Row],[Stopnja DDV (%)]]</f>
        <v>0</v>
      </c>
      <c r="R18" s="281">
        <f>+Sklop17[[#This Row],[cena/enota brez DDV v EUR]]+Sklop17[[#This Row],[Davek (EUR)]]</f>
        <v>0</v>
      </c>
      <c r="S18" s="281">
        <f>+Sklop17[[#This Row],[cena/enota brez DDV v EUR]]*Sklop17[[#This Row],[Okvirna količina]]</f>
        <v>0</v>
      </c>
      <c r="T18" s="294">
        <f>+Sklop17[[#This Row],[Končna cena/enoto mere (EUR) z DDV]]*Sklop17[[#This Row],[Okvirna količina]]</f>
        <v>0</v>
      </c>
      <c r="U18" s="295"/>
    </row>
    <row r="19" spans="1:21" s="55" customFormat="1" ht="12">
      <c r="A19" s="83" t="s">
        <v>5</v>
      </c>
      <c r="B19" s="273" t="s">
        <v>385</v>
      </c>
      <c r="C19" s="274">
        <v>1</v>
      </c>
      <c r="D19" s="248" t="s">
        <v>0</v>
      </c>
      <c r="E19" s="240"/>
      <c r="F19" s="277">
        <v>3</v>
      </c>
      <c r="G19" s="435" t="s">
        <v>0</v>
      </c>
      <c r="H1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19" s="277" t="str">
        <f>IF(Sklop17[[#This Row],[ZAHTEVANA SHEMA KAKOVOSTI]]&lt;&gt;"",Sklop17[[#This Row],[Preračunana masa/volumen/kos na enoto kg]],"")</f>
        <v/>
      </c>
      <c r="J19" s="278"/>
      <c r="K19" s="279"/>
      <c r="L19" s="279"/>
      <c r="M19" s="280"/>
      <c r="N19" s="293"/>
      <c r="O19" s="293"/>
      <c r="P19" s="282"/>
      <c r="Q19" s="281">
        <f>+Sklop17[[#This Row],[cena/enota brez DDV v EUR]]*Sklop17[[#This Row],[Stopnja DDV (%)]]</f>
        <v>0</v>
      </c>
      <c r="R19" s="281">
        <f>+Sklop17[[#This Row],[cena/enota brez DDV v EUR]]+Sklop17[[#This Row],[Davek (EUR)]]</f>
        <v>0</v>
      </c>
      <c r="S19" s="281">
        <f>+Sklop17[[#This Row],[cena/enota brez DDV v EUR]]*Sklop17[[#This Row],[Okvirna količina]]</f>
        <v>0</v>
      </c>
      <c r="T19" s="294">
        <f>+Sklop17[[#This Row],[Končna cena/enoto mere (EUR) z DDV]]*Sklop17[[#This Row],[Okvirna količina]]</f>
        <v>0</v>
      </c>
      <c r="U19" s="295"/>
    </row>
    <row r="20" spans="1:21" s="55" customFormat="1" ht="12">
      <c r="A20" s="83" t="s">
        <v>6</v>
      </c>
      <c r="B20" s="273" t="s">
        <v>386</v>
      </c>
      <c r="C20" s="274">
        <v>1</v>
      </c>
      <c r="D20" s="248" t="s">
        <v>0</v>
      </c>
      <c r="E20" s="240"/>
      <c r="F20" s="277">
        <v>3</v>
      </c>
      <c r="G20" s="435" t="s">
        <v>0</v>
      </c>
      <c r="H2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0" s="277" t="str">
        <f>IF(Sklop17[[#This Row],[ZAHTEVANA SHEMA KAKOVOSTI]]&lt;&gt;"",Sklop17[[#This Row],[Preračunana masa/volumen/kos na enoto kg]],"")</f>
        <v/>
      </c>
      <c r="J20" s="278"/>
      <c r="K20" s="279"/>
      <c r="L20" s="279"/>
      <c r="M20" s="280"/>
      <c r="N20" s="293"/>
      <c r="O20" s="293"/>
      <c r="P20" s="282"/>
      <c r="Q20" s="281">
        <f>+Sklop17[[#This Row],[cena/enota brez DDV v EUR]]*Sklop17[[#This Row],[Stopnja DDV (%)]]</f>
        <v>0</v>
      </c>
      <c r="R20" s="281">
        <f>+Sklop17[[#This Row],[cena/enota brez DDV v EUR]]+Sklop17[[#This Row],[Davek (EUR)]]</f>
        <v>0</v>
      </c>
      <c r="S20" s="281">
        <f>+Sklop17[[#This Row],[cena/enota brez DDV v EUR]]*Sklop17[[#This Row],[Okvirna količina]]</f>
        <v>0</v>
      </c>
      <c r="T20" s="294">
        <f>+Sklop17[[#This Row],[Končna cena/enoto mere (EUR) z DDV]]*Sklop17[[#This Row],[Okvirna količina]]</f>
        <v>0</v>
      </c>
      <c r="U20" s="295"/>
    </row>
    <row r="21" spans="1:21" s="55" customFormat="1" ht="12">
      <c r="A21" s="83" t="s">
        <v>7</v>
      </c>
      <c r="B21" s="273" t="s">
        <v>387</v>
      </c>
      <c r="C21" s="274">
        <v>1</v>
      </c>
      <c r="D21" s="248" t="s">
        <v>0</v>
      </c>
      <c r="E21" s="240"/>
      <c r="F21" s="277">
        <v>3</v>
      </c>
      <c r="G21" s="435" t="s">
        <v>0</v>
      </c>
      <c r="H2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1" s="277" t="str">
        <f>IF(Sklop17[[#This Row],[ZAHTEVANA SHEMA KAKOVOSTI]]&lt;&gt;"",Sklop17[[#This Row],[Preračunana masa/volumen/kos na enoto kg]],"")</f>
        <v/>
      </c>
      <c r="J21" s="278"/>
      <c r="K21" s="279"/>
      <c r="L21" s="279"/>
      <c r="M21" s="280"/>
      <c r="N21" s="293"/>
      <c r="O21" s="293"/>
      <c r="P21" s="282"/>
      <c r="Q21" s="281">
        <f>+Sklop17[[#This Row],[cena/enota brez DDV v EUR]]*Sklop17[[#This Row],[Stopnja DDV (%)]]</f>
        <v>0</v>
      </c>
      <c r="R21" s="281">
        <f>+Sklop17[[#This Row],[cena/enota brez DDV v EUR]]+Sklop17[[#This Row],[Davek (EUR)]]</f>
        <v>0</v>
      </c>
      <c r="S21" s="281">
        <f>+Sklop17[[#This Row],[cena/enota brez DDV v EUR]]*Sklop17[[#This Row],[Okvirna količina]]</f>
        <v>0</v>
      </c>
      <c r="T21" s="294">
        <f>+Sklop17[[#This Row],[Končna cena/enoto mere (EUR) z DDV]]*Sklop17[[#This Row],[Okvirna količina]]</f>
        <v>0</v>
      </c>
      <c r="U21" s="295"/>
    </row>
    <row r="22" spans="1:21" s="55" customFormat="1" ht="12">
      <c r="A22" s="83" t="s">
        <v>8</v>
      </c>
      <c r="B22" s="273" t="s">
        <v>388</v>
      </c>
      <c r="C22" s="274">
        <v>1</v>
      </c>
      <c r="D22" s="248" t="s">
        <v>0</v>
      </c>
      <c r="E22" s="240"/>
      <c r="F22" s="277">
        <v>3</v>
      </c>
      <c r="G22" s="435" t="s">
        <v>0</v>
      </c>
      <c r="H2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2" s="277" t="str">
        <f>IF(Sklop17[[#This Row],[ZAHTEVANA SHEMA KAKOVOSTI]]&lt;&gt;"",Sklop17[[#This Row],[Preračunana masa/volumen/kos na enoto kg]],"")</f>
        <v/>
      </c>
      <c r="J22" s="278"/>
      <c r="K22" s="279"/>
      <c r="L22" s="279"/>
      <c r="M22" s="280"/>
      <c r="N22" s="293"/>
      <c r="O22" s="293"/>
      <c r="P22" s="282"/>
      <c r="Q22" s="281">
        <f>+Sklop17[[#This Row],[cena/enota brez DDV v EUR]]*Sklop17[[#This Row],[Stopnja DDV (%)]]</f>
        <v>0</v>
      </c>
      <c r="R22" s="281">
        <f>+Sklop17[[#This Row],[cena/enota brez DDV v EUR]]+Sklop17[[#This Row],[Davek (EUR)]]</f>
        <v>0</v>
      </c>
      <c r="S22" s="281">
        <f>+Sklop17[[#This Row],[cena/enota brez DDV v EUR]]*Sklop17[[#This Row],[Okvirna količina]]</f>
        <v>0</v>
      </c>
      <c r="T22" s="294">
        <f>+Sklop17[[#This Row],[Končna cena/enoto mere (EUR) z DDV]]*Sklop17[[#This Row],[Okvirna količina]]</f>
        <v>0</v>
      </c>
      <c r="U22" s="295"/>
    </row>
    <row r="23" spans="1:21" s="55" customFormat="1" ht="12">
      <c r="A23" s="83" t="s">
        <v>9</v>
      </c>
      <c r="B23" s="273" t="s">
        <v>390</v>
      </c>
      <c r="C23" s="274">
        <v>1</v>
      </c>
      <c r="D23" s="290" t="s">
        <v>0</v>
      </c>
      <c r="E23" s="240"/>
      <c r="F23" s="277">
        <v>3</v>
      </c>
      <c r="G23" s="291" t="s">
        <v>0</v>
      </c>
      <c r="H2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3" s="277" t="str">
        <f>IF(Sklop17[[#This Row],[ZAHTEVANA SHEMA KAKOVOSTI]]&lt;&gt;"",Sklop17[[#This Row],[Preračunana masa/volumen/kos na enoto kg]],"")</f>
        <v/>
      </c>
      <c r="J23" s="278"/>
      <c r="K23" s="279"/>
      <c r="L23" s="279"/>
      <c r="M23" s="280"/>
      <c r="N23" s="293"/>
      <c r="O23" s="293"/>
      <c r="P23" s="282"/>
      <c r="Q23" s="281">
        <f>+Sklop17[[#This Row],[cena/enota brez DDV v EUR]]*Sklop17[[#This Row],[Stopnja DDV (%)]]</f>
        <v>0</v>
      </c>
      <c r="R23" s="281">
        <f>+Sklop17[[#This Row],[cena/enota brez DDV v EUR]]+Sklop17[[#This Row],[Davek (EUR)]]</f>
        <v>0</v>
      </c>
      <c r="S23" s="281">
        <f>+Sklop17[[#This Row],[cena/enota brez DDV v EUR]]*Sklop17[[#This Row],[Okvirna količina]]</f>
        <v>0</v>
      </c>
      <c r="T23" s="294">
        <f>+Sklop17[[#This Row],[Končna cena/enoto mere (EUR) z DDV]]*Sklop17[[#This Row],[Okvirna količina]]</f>
        <v>0</v>
      </c>
      <c r="U23" s="295"/>
    </row>
    <row r="24" spans="1:21" s="55" customFormat="1" ht="12">
      <c r="A24" s="83" t="s">
        <v>10</v>
      </c>
      <c r="B24" s="273" t="s">
        <v>389</v>
      </c>
      <c r="C24" s="274">
        <v>1</v>
      </c>
      <c r="D24" s="290" t="s">
        <v>0</v>
      </c>
      <c r="E24" s="240"/>
      <c r="F24" s="277">
        <v>3</v>
      </c>
      <c r="G24" s="291" t="s">
        <v>0</v>
      </c>
      <c r="H2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4" s="277" t="str">
        <f>IF(Sklop17[[#This Row],[ZAHTEVANA SHEMA KAKOVOSTI]]&lt;&gt;"",Sklop17[[#This Row],[Preračunana masa/volumen/kos na enoto kg]],"")</f>
        <v/>
      </c>
      <c r="J24" s="278"/>
      <c r="K24" s="279"/>
      <c r="L24" s="279"/>
      <c r="M24" s="280"/>
      <c r="N24" s="293"/>
      <c r="O24" s="293"/>
      <c r="P24" s="282"/>
      <c r="Q24" s="281">
        <f>+Sklop17[[#This Row],[cena/enota brez DDV v EUR]]*Sklop17[[#This Row],[Stopnja DDV (%)]]</f>
        <v>0</v>
      </c>
      <c r="R24" s="281">
        <f>+Sklop17[[#This Row],[cena/enota brez DDV v EUR]]+Sklop17[[#This Row],[Davek (EUR)]]</f>
        <v>0</v>
      </c>
      <c r="S24" s="281">
        <f>+Sklop17[[#This Row],[cena/enota brez DDV v EUR]]*Sklop17[[#This Row],[Okvirna količina]]</f>
        <v>0</v>
      </c>
      <c r="T24" s="294">
        <f>+Sklop17[[#This Row],[Končna cena/enoto mere (EUR) z DDV]]*Sklop17[[#This Row],[Okvirna količina]]</f>
        <v>0</v>
      </c>
      <c r="U24" s="295"/>
    </row>
    <row r="25" spans="1:21" s="55" customFormat="1" ht="12">
      <c r="A25" s="83" t="s">
        <v>11</v>
      </c>
      <c r="B25" s="273" t="s">
        <v>391</v>
      </c>
      <c r="C25" s="274">
        <v>1</v>
      </c>
      <c r="D25" s="290" t="s">
        <v>0</v>
      </c>
      <c r="E25" s="240"/>
      <c r="F25" s="277">
        <v>12</v>
      </c>
      <c r="G25" s="291" t="s">
        <v>0</v>
      </c>
      <c r="H2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5" s="277" t="str">
        <f>IF(Sklop17[[#This Row],[ZAHTEVANA SHEMA KAKOVOSTI]]&lt;&gt;"",Sklop17[[#This Row],[Preračunana masa/volumen/kos na enoto kg]],"")</f>
        <v/>
      </c>
      <c r="J25" s="278"/>
      <c r="K25" s="279"/>
      <c r="L25" s="279"/>
      <c r="M25" s="280"/>
      <c r="N25" s="293"/>
      <c r="O25" s="293"/>
      <c r="P25" s="282"/>
      <c r="Q25" s="281">
        <f>+Sklop17[[#This Row],[cena/enota brez DDV v EUR]]*Sklop17[[#This Row],[Stopnja DDV (%)]]</f>
        <v>0</v>
      </c>
      <c r="R25" s="281">
        <f>+Sklop17[[#This Row],[cena/enota brez DDV v EUR]]+Sklop17[[#This Row],[Davek (EUR)]]</f>
        <v>0</v>
      </c>
      <c r="S25" s="281">
        <f>+Sklop17[[#This Row],[cena/enota brez DDV v EUR]]*Sklop17[[#This Row],[Okvirna količina]]</f>
        <v>0</v>
      </c>
      <c r="T25" s="294">
        <f>+Sklop17[[#This Row],[Končna cena/enoto mere (EUR) z DDV]]*Sklop17[[#This Row],[Okvirna količina]]</f>
        <v>0</v>
      </c>
      <c r="U25" s="295"/>
    </row>
    <row r="26" spans="1:21" s="55" customFormat="1" ht="12">
      <c r="A26" s="83" t="s">
        <v>12</v>
      </c>
      <c r="B26" s="273" t="s">
        <v>392</v>
      </c>
      <c r="C26" s="274">
        <v>1</v>
      </c>
      <c r="D26" s="290" t="s">
        <v>0</v>
      </c>
      <c r="E26" s="240"/>
      <c r="F26" s="277">
        <v>3</v>
      </c>
      <c r="G26" s="291" t="s">
        <v>0</v>
      </c>
      <c r="H2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" s="277" t="str">
        <f>IF(Sklop17[[#This Row],[ZAHTEVANA SHEMA KAKOVOSTI]]&lt;&gt;"",Sklop17[[#This Row],[Preračunana masa/volumen/kos na enoto kg]],"")</f>
        <v/>
      </c>
      <c r="J26" s="278"/>
      <c r="K26" s="279"/>
      <c r="L26" s="279"/>
      <c r="M26" s="280"/>
      <c r="N26" s="293"/>
      <c r="O26" s="293"/>
      <c r="P26" s="282"/>
      <c r="Q26" s="281">
        <f>+Sklop17[[#This Row],[cena/enota brez DDV v EUR]]*Sklop17[[#This Row],[Stopnja DDV (%)]]</f>
        <v>0</v>
      </c>
      <c r="R26" s="281">
        <f>+Sklop17[[#This Row],[cena/enota brez DDV v EUR]]+Sklop17[[#This Row],[Davek (EUR)]]</f>
        <v>0</v>
      </c>
      <c r="S26" s="281">
        <f>+Sklop17[[#This Row],[cena/enota brez DDV v EUR]]*Sklop17[[#This Row],[Okvirna količina]]</f>
        <v>0</v>
      </c>
      <c r="T26" s="294">
        <f>+Sklop17[[#This Row],[Končna cena/enoto mere (EUR) z DDV]]*Sklop17[[#This Row],[Okvirna količina]]</f>
        <v>0</v>
      </c>
      <c r="U26" s="295"/>
    </row>
    <row r="27" spans="1:21" s="55" customFormat="1" ht="12">
      <c r="A27" s="83" t="s">
        <v>13</v>
      </c>
      <c r="B27" s="273" t="s">
        <v>393</v>
      </c>
      <c r="C27" s="274">
        <v>1</v>
      </c>
      <c r="D27" s="290" t="s">
        <v>0</v>
      </c>
      <c r="E27" s="240"/>
      <c r="F27" s="277">
        <v>3</v>
      </c>
      <c r="G27" s="291" t="s">
        <v>0</v>
      </c>
      <c r="H2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7" s="277" t="str">
        <f>IF(Sklop17[[#This Row],[ZAHTEVANA SHEMA KAKOVOSTI]]&lt;&gt;"",Sklop17[[#This Row],[Preračunana masa/volumen/kos na enoto kg]],"")</f>
        <v/>
      </c>
      <c r="J27" s="278"/>
      <c r="K27" s="279"/>
      <c r="L27" s="279"/>
      <c r="M27" s="280"/>
      <c r="N27" s="293"/>
      <c r="O27" s="293"/>
      <c r="P27" s="282"/>
      <c r="Q27" s="281">
        <f>+Sklop17[[#This Row],[cena/enota brez DDV v EUR]]*Sklop17[[#This Row],[Stopnja DDV (%)]]</f>
        <v>0</v>
      </c>
      <c r="R27" s="281">
        <f>+Sklop17[[#This Row],[cena/enota brez DDV v EUR]]+Sklop17[[#This Row],[Davek (EUR)]]</f>
        <v>0</v>
      </c>
      <c r="S27" s="281">
        <f>+Sklop17[[#This Row],[cena/enota brez DDV v EUR]]*Sklop17[[#This Row],[Okvirna količina]]</f>
        <v>0</v>
      </c>
      <c r="T27" s="294">
        <f>+Sklop17[[#This Row],[Končna cena/enoto mere (EUR) z DDV]]*Sklop17[[#This Row],[Okvirna količina]]</f>
        <v>0</v>
      </c>
      <c r="U27" s="295"/>
    </row>
    <row r="28" spans="1:21" s="55" customFormat="1" ht="12">
      <c r="A28" s="83" t="s">
        <v>14</v>
      </c>
      <c r="B28" s="273" t="s">
        <v>394</v>
      </c>
      <c r="C28" s="274">
        <v>1</v>
      </c>
      <c r="D28" s="290" t="s">
        <v>0</v>
      </c>
      <c r="E28" s="240"/>
      <c r="F28" s="277">
        <v>9</v>
      </c>
      <c r="G28" s="291" t="s">
        <v>0</v>
      </c>
      <c r="H2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28" s="277" t="str">
        <f>IF(Sklop17[[#This Row],[ZAHTEVANA SHEMA KAKOVOSTI]]&lt;&gt;"",Sklop17[[#This Row],[Preračunana masa/volumen/kos na enoto kg]],"")</f>
        <v/>
      </c>
      <c r="J28" s="278"/>
      <c r="K28" s="279"/>
      <c r="L28" s="279"/>
      <c r="M28" s="280"/>
      <c r="N28" s="293"/>
      <c r="O28" s="293"/>
      <c r="P28" s="282"/>
      <c r="Q28" s="281">
        <f>+Sklop17[[#This Row],[cena/enota brez DDV v EUR]]*Sklop17[[#This Row],[Stopnja DDV (%)]]</f>
        <v>0</v>
      </c>
      <c r="R28" s="281">
        <f>+Sklop17[[#This Row],[cena/enota brez DDV v EUR]]+Sklop17[[#This Row],[Davek (EUR)]]</f>
        <v>0</v>
      </c>
      <c r="S28" s="281">
        <f>+Sklop17[[#This Row],[cena/enota brez DDV v EUR]]*Sklop17[[#This Row],[Okvirna količina]]</f>
        <v>0</v>
      </c>
      <c r="T28" s="294">
        <f>+Sklop17[[#This Row],[Končna cena/enoto mere (EUR) z DDV]]*Sklop17[[#This Row],[Okvirna količina]]</f>
        <v>0</v>
      </c>
      <c r="U28" s="295"/>
    </row>
    <row r="29" spans="1:21" s="55" customFormat="1" ht="12">
      <c r="A29" s="83" t="s">
        <v>15</v>
      </c>
      <c r="B29" s="273" t="s">
        <v>395</v>
      </c>
      <c r="C29" s="274">
        <v>1</v>
      </c>
      <c r="D29" s="290" t="s">
        <v>0</v>
      </c>
      <c r="E29" s="240"/>
      <c r="F29" s="277">
        <v>27</v>
      </c>
      <c r="G29" s="291" t="s">
        <v>0</v>
      </c>
      <c r="H2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29" s="277" t="str">
        <f>IF(Sklop17[[#This Row],[ZAHTEVANA SHEMA KAKOVOSTI]]&lt;&gt;"",Sklop17[[#This Row],[Preračunana masa/volumen/kos na enoto kg]],"")</f>
        <v/>
      </c>
      <c r="J29" s="278"/>
      <c r="K29" s="279"/>
      <c r="L29" s="279"/>
      <c r="M29" s="280"/>
      <c r="N29" s="293"/>
      <c r="O29" s="293"/>
      <c r="P29" s="282"/>
      <c r="Q29" s="281">
        <f>+Sklop17[[#This Row],[cena/enota brez DDV v EUR]]*Sklop17[[#This Row],[Stopnja DDV (%)]]</f>
        <v>0</v>
      </c>
      <c r="R29" s="281">
        <f>+Sklop17[[#This Row],[cena/enota brez DDV v EUR]]+Sklop17[[#This Row],[Davek (EUR)]]</f>
        <v>0</v>
      </c>
      <c r="S29" s="281">
        <f>+Sklop17[[#This Row],[cena/enota brez DDV v EUR]]*Sklop17[[#This Row],[Okvirna količina]]</f>
        <v>0</v>
      </c>
      <c r="T29" s="294">
        <f>+Sklop17[[#This Row],[Končna cena/enoto mere (EUR) z DDV]]*Sklop17[[#This Row],[Okvirna količina]]</f>
        <v>0</v>
      </c>
      <c r="U29" s="295"/>
    </row>
    <row r="30" spans="1:21" s="55" customFormat="1" ht="12">
      <c r="A30" s="83" t="s">
        <v>16</v>
      </c>
      <c r="B30" s="273" t="s">
        <v>396</v>
      </c>
      <c r="C30" s="274">
        <v>1</v>
      </c>
      <c r="D30" s="290" t="s">
        <v>0</v>
      </c>
      <c r="E30" s="240"/>
      <c r="F30" s="277">
        <v>27</v>
      </c>
      <c r="G30" s="291" t="s">
        <v>0</v>
      </c>
      <c r="H3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0" s="277" t="str">
        <f>IF(Sklop17[[#This Row],[ZAHTEVANA SHEMA KAKOVOSTI]]&lt;&gt;"",Sklop17[[#This Row],[Preračunana masa/volumen/kos na enoto kg]],"")</f>
        <v/>
      </c>
      <c r="J30" s="278"/>
      <c r="K30" s="279"/>
      <c r="L30" s="279"/>
      <c r="M30" s="280"/>
      <c r="N30" s="293"/>
      <c r="O30" s="293"/>
      <c r="P30" s="282"/>
      <c r="Q30" s="281">
        <f>+Sklop17[[#This Row],[cena/enota brez DDV v EUR]]*Sklop17[[#This Row],[Stopnja DDV (%)]]</f>
        <v>0</v>
      </c>
      <c r="R30" s="281">
        <f>+Sklop17[[#This Row],[cena/enota brez DDV v EUR]]+Sklop17[[#This Row],[Davek (EUR)]]</f>
        <v>0</v>
      </c>
      <c r="S30" s="281">
        <f>+Sklop17[[#This Row],[cena/enota brez DDV v EUR]]*Sklop17[[#This Row],[Okvirna količina]]</f>
        <v>0</v>
      </c>
      <c r="T30" s="294">
        <f>+Sklop17[[#This Row],[Končna cena/enoto mere (EUR) z DDV]]*Sklop17[[#This Row],[Okvirna količina]]</f>
        <v>0</v>
      </c>
      <c r="U30" s="295"/>
    </row>
    <row r="31" spans="1:21" s="55" customFormat="1" ht="12">
      <c r="A31" s="83" t="s">
        <v>17</v>
      </c>
      <c r="B31" s="273" t="s">
        <v>397</v>
      </c>
      <c r="C31" s="274">
        <v>1</v>
      </c>
      <c r="D31" s="290" t="s">
        <v>0</v>
      </c>
      <c r="E31" s="240"/>
      <c r="F31" s="277">
        <v>9</v>
      </c>
      <c r="G31" s="291" t="s">
        <v>0</v>
      </c>
      <c r="H3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1" s="277" t="str">
        <f>IF(Sklop17[[#This Row],[ZAHTEVANA SHEMA KAKOVOSTI]]&lt;&gt;"",Sklop17[[#This Row],[Preračunana masa/volumen/kos na enoto kg]],"")</f>
        <v/>
      </c>
      <c r="J31" s="278"/>
      <c r="K31" s="279"/>
      <c r="L31" s="279"/>
      <c r="M31" s="280"/>
      <c r="N31" s="293"/>
      <c r="O31" s="293"/>
      <c r="P31" s="282"/>
      <c r="Q31" s="281">
        <f>+Sklop17[[#This Row],[cena/enota brez DDV v EUR]]*Sklop17[[#This Row],[Stopnja DDV (%)]]</f>
        <v>0</v>
      </c>
      <c r="R31" s="281">
        <f>+Sklop17[[#This Row],[cena/enota brez DDV v EUR]]+Sklop17[[#This Row],[Davek (EUR)]]</f>
        <v>0</v>
      </c>
      <c r="S31" s="281">
        <f>+Sklop17[[#This Row],[cena/enota brez DDV v EUR]]*Sklop17[[#This Row],[Okvirna količina]]</f>
        <v>0</v>
      </c>
      <c r="T31" s="294">
        <f>+Sklop17[[#This Row],[Končna cena/enoto mere (EUR) z DDV]]*Sklop17[[#This Row],[Okvirna količina]]</f>
        <v>0</v>
      </c>
      <c r="U31" s="295"/>
    </row>
    <row r="32" spans="1:21" s="55" customFormat="1" ht="12">
      <c r="A32" s="83" t="s">
        <v>18</v>
      </c>
      <c r="B32" s="273" t="s">
        <v>401</v>
      </c>
      <c r="C32" s="274">
        <v>1</v>
      </c>
      <c r="D32" s="290" t="s">
        <v>0</v>
      </c>
      <c r="E32" s="240"/>
      <c r="F32" s="277">
        <v>9</v>
      </c>
      <c r="G32" s="291" t="s">
        <v>0</v>
      </c>
      <c r="H3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32" s="277" t="str">
        <f>IF(Sklop17[[#This Row],[ZAHTEVANA SHEMA KAKOVOSTI]]&lt;&gt;"",Sklop17[[#This Row],[Preračunana masa/volumen/kos na enoto kg]],"")</f>
        <v/>
      </c>
      <c r="J32" s="278"/>
      <c r="K32" s="279"/>
      <c r="L32" s="279"/>
      <c r="M32" s="280"/>
      <c r="N32" s="293"/>
      <c r="O32" s="293"/>
      <c r="P32" s="282"/>
      <c r="Q32" s="281">
        <f>+Sklop17[[#This Row],[cena/enota brez DDV v EUR]]*Sklop17[[#This Row],[Stopnja DDV (%)]]</f>
        <v>0</v>
      </c>
      <c r="R32" s="281">
        <f>+Sklop17[[#This Row],[cena/enota brez DDV v EUR]]+Sklop17[[#This Row],[Davek (EUR)]]</f>
        <v>0</v>
      </c>
      <c r="S32" s="281">
        <f>+Sklop17[[#This Row],[cena/enota brez DDV v EUR]]*Sklop17[[#This Row],[Okvirna količina]]</f>
        <v>0</v>
      </c>
      <c r="T32" s="294">
        <f>+Sklop17[[#This Row],[Končna cena/enoto mere (EUR) z DDV]]*Sklop17[[#This Row],[Okvirna količina]]</f>
        <v>0</v>
      </c>
      <c r="U32" s="295"/>
    </row>
    <row r="33" spans="1:21" s="55" customFormat="1" ht="12">
      <c r="A33" s="83" t="s">
        <v>19</v>
      </c>
      <c r="B33" s="273" t="s">
        <v>400</v>
      </c>
      <c r="C33" s="274">
        <v>200</v>
      </c>
      <c r="D33" s="315" t="s">
        <v>110</v>
      </c>
      <c r="E33" s="240"/>
      <c r="F33" s="277">
        <v>4</v>
      </c>
      <c r="G33" s="316" t="s">
        <v>741</v>
      </c>
      <c r="H3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I33" s="277" t="str">
        <f>IF(Sklop17[[#This Row],[ZAHTEVANA SHEMA KAKOVOSTI]]&lt;&gt;"",Sklop17[[#This Row],[Preračunana masa/volumen/kos na enoto kg]],"")</f>
        <v/>
      </c>
      <c r="J33" s="278"/>
      <c r="K33" s="279"/>
      <c r="L33" s="279"/>
      <c r="M33" s="280"/>
      <c r="N33" s="293"/>
      <c r="O33" s="293"/>
      <c r="P33" s="282"/>
      <c r="Q33" s="281">
        <f>+Sklop17[[#This Row],[cena/enota brez DDV v EUR]]*Sklop17[[#This Row],[Stopnja DDV (%)]]</f>
        <v>0</v>
      </c>
      <c r="R33" s="281">
        <f>+Sklop17[[#This Row],[cena/enota brez DDV v EUR]]+Sklop17[[#This Row],[Davek (EUR)]]</f>
        <v>0</v>
      </c>
      <c r="S33" s="281">
        <f>+Sklop17[[#This Row],[cena/enota brez DDV v EUR]]*Sklop17[[#This Row],[Okvirna količina]]</f>
        <v>0</v>
      </c>
      <c r="T33" s="294">
        <f>+Sklop17[[#This Row],[Končna cena/enoto mere (EUR) z DDV]]*Sklop17[[#This Row],[Okvirna količina]]</f>
        <v>0</v>
      </c>
      <c r="U33" s="295"/>
    </row>
    <row r="34" spans="1:21" s="55" customFormat="1" ht="12">
      <c r="A34" s="83" t="s">
        <v>20</v>
      </c>
      <c r="B34" s="428" t="s">
        <v>803</v>
      </c>
      <c r="C34" s="274">
        <v>1</v>
      </c>
      <c r="D34" s="290" t="s">
        <v>0</v>
      </c>
      <c r="E34" s="429"/>
      <c r="F34" s="398">
        <v>10</v>
      </c>
      <c r="G34" s="291" t="s">
        <v>0</v>
      </c>
      <c r="H3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4" s="398" t="str">
        <f>IF(Sklop17[[#This Row],[ZAHTEVANA SHEMA KAKOVOSTI]]&lt;&gt;"",Sklop17[[#This Row],[Preračunana masa/volumen/kos na enoto kg]],"")</f>
        <v/>
      </c>
      <c r="J34" s="399"/>
      <c r="K34" s="400"/>
      <c r="L34" s="400"/>
      <c r="M34" s="401"/>
      <c r="N34" s="402"/>
      <c r="O34" s="402"/>
      <c r="P34" s="403"/>
      <c r="Q34" s="404">
        <f>+Sklop17[[#This Row],[cena/enota brez DDV v EUR]]*Sklop17[[#This Row],[Stopnja DDV (%)]]</f>
        <v>0</v>
      </c>
      <c r="R34" s="404">
        <f>+Sklop17[[#This Row],[cena/enota brez DDV v EUR]]+Sklop17[[#This Row],[Davek (EUR)]]</f>
        <v>0</v>
      </c>
      <c r="S34" s="404">
        <f>+Sklop17[[#This Row],[cena/enota brez DDV v EUR]]*Sklop17[[#This Row],[Okvirna količina]]</f>
        <v>0</v>
      </c>
      <c r="T34" s="405">
        <f>+Sklop17[[#This Row],[Končna cena/enoto mere (EUR) z DDV]]*Sklop17[[#This Row],[Okvirna količina]]</f>
        <v>0</v>
      </c>
      <c r="U34" s="426"/>
    </row>
    <row r="35" spans="1:21" s="55" customFormat="1" ht="12">
      <c r="A35" s="83" t="s">
        <v>21</v>
      </c>
      <c r="B35" s="273" t="s">
        <v>377</v>
      </c>
      <c r="C35" s="274">
        <v>500</v>
      </c>
      <c r="D35" s="290" t="s">
        <v>110</v>
      </c>
      <c r="E35" s="240"/>
      <c r="F35" s="277">
        <v>98</v>
      </c>
      <c r="G35" s="316" t="s">
        <v>741</v>
      </c>
      <c r="H3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49</v>
      </c>
      <c r="I35" s="277" t="str">
        <f>IF(Sklop17[[#This Row],[ZAHTEVANA SHEMA KAKOVOSTI]]&lt;&gt;"",Sklop17[[#This Row],[Preračunana masa/volumen/kos na enoto kg]],"")</f>
        <v/>
      </c>
      <c r="J35" s="278"/>
      <c r="K35" s="279"/>
      <c r="L35" s="279"/>
      <c r="M35" s="280"/>
      <c r="N35" s="293"/>
      <c r="O35" s="293"/>
      <c r="P35" s="282"/>
      <c r="Q35" s="281">
        <f>+Sklop17[[#This Row],[cena/enota brez DDV v EUR]]*Sklop17[[#This Row],[Stopnja DDV (%)]]</f>
        <v>0</v>
      </c>
      <c r="R35" s="281">
        <f>+Sklop17[[#This Row],[cena/enota brez DDV v EUR]]+Sklop17[[#This Row],[Davek (EUR)]]</f>
        <v>0</v>
      </c>
      <c r="S35" s="281">
        <f>+Sklop17[[#This Row],[cena/enota brez DDV v EUR]]*Sklop17[[#This Row],[Okvirna količina]]</f>
        <v>0</v>
      </c>
      <c r="T35" s="294">
        <f>+Sklop17[[#This Row],[Končna cena/enoto mere (EUR) z DDV]]*Sklop17[[#This Row],[Okvirna količina]]</f>
        <v>0</v>
      </c>
      <c r="U35" s="295"/>
    </row>
    <row r="36" spans="1:21" s="55" customFormat="1" ht="12">
      <c r="A36" s="83" t="s">
        <v>22</v>
      </c>
      <c r="B36" s="428" t="s">
        <v>377</v>
      </c>
      <c r="C36" s="274">
        <v>1</v>
      </c>
      <c r="D36" s="290" t="s">
        <v>0</v>
      </c>
      <c r="E36" s="416"/>
      <c r="F36" s="398">
        <v>27</v>
      </c>
      <c r="G36" s="421" t="s">
        <v>0</v>
      </c>
      <c r="H3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6" s="398" t="str">
        <f>IF(Sklop17[[#This Row],[ZAHTEVANA SHEMA KAKOVOSTI]]&lt;&gt;"",Sklop17[[#This Row],[Preračunana masa/volumen/kos na enoto kg]],"")</f>
        <v/>
      </c>
      <c r="J36" s="399"/>
      <c r="K36" s="400"/>
      <c r="L36" s="400"/>
      <c r="M36" s="401"/>
      <c r="N36" s="402"/>
      <c r="O36" s="402"/>
      <c r="P36" s="403"/>
      <c r="Q36" s="404">
        <f>+Sklop17[[#This Row],[cena/enota brez DDV v EUR]]*Sklop17[[#This Row],[Stopnja DDV (%)]]</f>
        <v>0</v>
      </c>
      <c r="R36" s="404">
        <f>+Sklop17[[#This Row],[cena/enota brez DDV v EUR]]+Sklop17[[#This Row],[Davek (EUR)]]</f>
        <v>0</v>
      </c>
      <c r="S36" s="404">
        <f>+Sklop17[[#This Row],[cena/enota brez DDV v EUR]]*Sklop17[[#This Row],[Okvirna količina]]</f>
        <v>0</v>
      </c>
      <c r="T36" s="405">
        <f>+Sklop17[[#This Row],[Končna cena/enoto mere (EUR) z DDV]]*Sklop17[[#This Row],[Okvirna količina]]</f>
        <v>0</v>
      </c>
      <c r="U36" s="426"/>
    </row>
    <row r="37" spans="1:21" s="55" customFormat="1" ht="12">
      <c r="A37" s="83" t="s">
        <v>23</v>
      </c>
      <c r="B37" s="273" t="s">
        <v>341</v>
      </c>
      <c r="C37" s="274">
        <v>500</v>
      </c>
      <c r="D37" s="290" t="s">
        <v>110</v>
      </c>
      <c r="E37" s="240"/>
      <c r="F37" s="277">
        <v>42</v>
      </c>
      <c r="G37" s="316" t="s">
        <v>741</v>
      </c>
      <c r="H3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37" s="277" t="str">
        <f>IF(Sklop17[[#This Row],[ZAHTEVANA SHEMA KAKOVOSTI]]&lt;&gt;"",Sklop17[[#This Row],[Preračunana masa/volumen/kos na enoto kg]],"")</f>
        <v/>
      </c>
      <c r="J37" s="278"/>
      <c r="K37" s="279"/>
      <c r="L37" s="279"/>
      <c r="M37" s="280"/>
      <c r="N37" s="293"/>
      <c r="O37" s="293"/>
      <c r="P37" s="282"/>
      <c r="Q37" s="281">
        <f>+Sklop17[[#This Row],[cena/enota brez DDV v EUR]]*Sklop17[[#This Row],[Stopnja DDV (%)]]</f>
        <v>0</v>
      </c>
      <c r="R37" s="281">
        <f>+Sklop17[[#This Row],[cena/enota brez DDV v EUR]]+Sklop17[[#This Row],[Davek (EUR)]]</f>
        <v>0</v>
      </c>
      <c r="S37" s="281">
        <f>+Sklop17[[#This Row],[cena/enota brez DDV v EUR]]*Sklop17[[#This Row],[Okvirna količina]]</f>
        <v>0</v>
      </c>
      <c r="T37" s="294">
        <f>+Sklop17[[#This Row],[Končna cena/enoto mere (EUR) z DDV]]*Sklop17[[#This Row],[Okvirna količina]]</f>
        <v>0</v>
      </c>
      <c r="U37" s="295"/>
    </row>
    <row r="38" spans="1:21" s="55" customFormat="1" ht="24">
      <c r="A38" s="83" t="s">
        <v>24</v>
      </c>
      <c r="B38" s="273" t="s">
        <v>399</v>
      </c>
      <c r="C38" s="274">
        <v>1.5</v>
      </c>
      <c r="D38" s="290" t="s">
        <v>74</v>
      </c>
      <c r="E38" s="240"/>
      <c r="F38" s="277">
        <v>10</v>
      </c>
      <c r="G38" s="316" t="s">
        <v>741</v>
      </c>
      <c r="H3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277" t="str">
        <f>IF(Sklop17[[#This Row],[ZAHTEVANA SHEMA KAKOVOSTI]]&lt;&gt;"",Sklop17[[#This Row],[Preračunana masa/volumen/kos na enoto kg]],"")</f>
        <v/>
      </c>
      <c r="J38" s="278"/>
      <c r="K38" s="279"/>
      <c r="L38" s="279"/>
      <c r="M38" s="280"/>
      <c r="N38" s="293"/>
      <c r="O38" s="293"/>
      <c r="P38" s="282"/>
      <c r="Q38" s="281">
        <f>+Sklop17[[#This Row],[cena/enota brez DDV v EUR]]*Sklop17[[#This Row],[Stopnja DDV (%)]]</f>
        <v>0</v>
      </c>
      <c r="R38" s="281">
        <f>+Sklop17[[#This Row],[cena/enota brez DDV v EUR]]+Sklop17[[#This Row],[Davek (EUR)]]</f>
        <v>0</v>
      </c>
      <c r="S38" s="281">
        <f>+Sklop17[[#This Row],[cena/enota brez DDV v EUR]]*Sklop17[[#This Row],[Okvirna količina]]</f>
        <v>0</v>
      </c>
      <c r="T38" s="294">
        <f>+Sklop17[[#This Row],[Končna cena/enoto mere (EUR) z DDV]]*Sklop17[[#This Row],[Okvirna količina]]</f>
        <v>0</v>
      </c>
      <c r="U38" s="295"/>
    </row>
    <row r="39" spans="1:21" s="55" customFormat="1" ht="48">
      <c r="A39" s="83" t="s">
        <v>25</v>
      </c>
      <c r="B39" s="273" t="s">
        <v>402</v>
      </c>
      <c r="C39" s="274">
        <v>1.5</v>
      </c>
      <c r="D39" s="290" t="s">
        <v>74</v>
      </c>
      <c r="E39" s="240"/>
      <c r="F39" s="277">
        <v>10</v>
      </c>
      <c r="G39" s="316" t="s">
        <v>741</v>
      </c>
      <c r="H3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9" s="277" t="str">
        <f>IF(Sklop17[[#This Row],[ZAHTEVANA SHEMA KAKOVOSTI]]&lt;&gt;"",Sklop17[[#This Row],[Preračunana masa/volumen/kos na enoto kg]],"")</f>
        <v/>
      </c>
      <c r="J39" s="278"/>
      <c r="K39" s="279"/>
      <c r="L39" s="279"/>
      <c r="M39" s="280"/>
      <c r="N39" s="293"/>
      <c r="O39" s="293"/>
      <c r="P39" s="282"/>
      <c r="Q39" s="281">
        <f>+Sklop17[[#This Row],[cena/enota brez DDV v EUR]]*Sklop17[[#This Row],[Stopnja DDV (%)]]</f>
        <v>0</v>
      </c>
      <c r="R39" s="281">
        <f>+Sklop17[[#This Row],[cena/enota brez DDV v EUR]]+Sklop17[[#This Row],[Davek (EUR)]]</f>
        <v>0</v>
      </c>
      <c r="S39" s="281">
        <f>+Sklop17[[#This Row],[cena/enota brez DDV v EUR]]*Sklop17[[#This Row],[Okvirna količina]]</f>
        <v>0</v>
      </c>
      <c r="T39" s="294">
        <f>+Sklop17[[#This Row],[Končna cena/enoto mere (EUR) z DDV]]*Sklop17[[#This Row],[Okvirna količina]]</f>
        <v>0</v>
      </c>
      <c r="U39" s="295"/>
    </row>
    <row r="40" spans="1:21" s="55" customFormat="1" ht="36">
      <c r="A40" s="83" t="s">
        <v>26</v>
      </c>
      <c r="B40" s="314" t="s">
        <v>680</v>
      </c>
      <c r="C40" s="274">
        <v>3000</v>
      </c>
      <c r="D40" s="290" t="s">
        <v>110</v>
      </c>
      <c r="E40" s="240"/>
      <c r="F40" s="276">
        <v>7</v>
      </c>
      <c r="G40" s="283" t="s">
        <v>194</v>
      </c>
      <c r="H4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40" s="398" t="str">
        <f>IF(Sklop17[[#This Row],[ZAHTEVANA SHEMA KAKOVOSTI]]&lt;&gt;"",Sklop17[[#This Row],[Preračunana masa/volumen/kos na enoto kg]],"")</f>
        <v/>
      </c>
      <c r="J40" s="399"/>
      <c r="K40" s="400"/>
      <c r="L40" s="400"/>
      <c r="M40" s="401"/>
      <c r="N40" s="402"/>
      <c r="O40" s="402"/>
      <c r="P40" s="403"/>
      <c r="Q40" s="404">
        <f>+Sklop17[[#This Row],[cena/enota brez DDV v EUR]]*Sklop17[[#This Row],[Stopnja DDV (%)]]</f>
        <v>0</v>
      </c>
      <c r="R40" s="404">
        <f>+Sklop17[[#This Row],[cena/enota brez DDV v EUR]]+Sklop17[[#This Row],[Davek (EUR)]]</f>
        <v>0</v>
      </c>
      <c r="S40" s="404">
        <f>+Sklop17[[#This Row],[cena/enota brez DDV v EUR]]*Sklop17[[#This Row],[Okvirna količina]]</f>
        <v>0</v>
      </c>
      <c r="T40" s="405">
        <f>+Sklop17[[#This Row],[Končna cena/enoto mere (EUR) z DDV]]*Sklop17[[#This Row],[Okvirna količina]]</f>
        <v>0</v>
      </c>
      <c r="U40" s="426"/>
    </row>
    <row r="41" spans="1:21" s="55" customFormat="1" ht="12">
      <c r="A41" s="83" t="s">
        <v>27</v>
      </c>
      <c r="B41" s="273" t="s">
        <v>379</v>
      </c>
      <c r="C41" s="274">
        <v>120</v>
      </c>
      <c r="D41" s="290" t="s">
        <v>110</v>
      </c>
      <c r="E41" s="240"/>
      <c r="F41" s="277">
        <v>685</v>
      </c>
      <c r="G41" s="316" t="s">
        <v>741</v>
      </c>
      <c r="H4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82.2</v>
      </c>
      <c r="I41" s="277" t="str">
        <f>IF(Sklop17[[#This Row],[ZAHTEVANA SHEMA KAKOVOSTI]]&lt;&gt;"",Sklop17[[#This Row],[Preračunana masa/volumen/kos na enoto kg]],"")</f>
        <v/>
      </c>
      <c r="J41" s="278"/>
      <c r="K41" s="279"/>
      <c r="L41" s="279"/>
      <c r="M41" s="280"/>
      <c r="N41" s="293"/>
      <c r="O41" s="293"/>
      <c r="P41" s="282"/>
      <c r="Q41" s="281">
        <f>+Sklop17[[#This Row],[cena/enota brez DDV v EUR]]*Sklop17[[#This Row],[Stopnja DDV (%)]]</f>
        <v>0</v>
      </c>
      <c r="R41" s="281">
        <f>+Sklop17[[#This Row],[cena/enota brez DDV v EUR]]+Sklop17[[#This Row],[Davek (EUR)]]</f>
        <v>0</v>
      </c>
      <c r="S41" s="281">
        <f>+Sklop17[[#This Row],[cena/enota brez DDV v EUR]]*Sklop17[[#This Row],[Okvirna količina]]</f>
        <v>0</v>
      </c>
      <c r="T41" s="294">
        <f>+Sklop17[[#This Row],[Končna cena/enoto mere (EUR) z DDV]]*Sklop17[[#This Row],[Okvirna količina]]</f>
        <v>0</v>
      </c>
      <c r="U41" s="295"/>
    </row>
    <row r="42" spans="1:21" s="55" customFormat="1" ht="24">
      <c r="A42" s="83" t="s">
        <v>28</v>
      </c>
      <c r="B42" s="273" t="s">
        <v>380</v>
      </c>
      <c r="C42" s="274">
        <v>125</v>
      </c>
      <c r="D42" s="290" t="s">
        <v>110</v>
      </c>
      <c r="E42" s="240"/>
      <c r="F42" s="277">
        <v>250</v>
      </c>
      <c r="G42" s="316" t="s">
        <v>741</v>
      </c>
      <c r="H4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31.25</v>
      </c>
      <c r="I42" s="277" t="str">
        <f>IF(Sklop17[[#This Row],[ZAHTEVANA SHEMA KAKOVOSTI]]&lt;&gt;"",Sklop17[[#This Row],[Preračunana masa/volumen/kos na enoto kg]],"")</f>
        <v/>
      </c>
      <c r="J42" s="278"/>
      <c r="K42" s="279"/>
      <c r="L42" s="279"/>
      <c r="M42" s="280"/>
      <c r="N42" s="293"/>
      <c r="O42" s="293"/>
      <c r="P42" s="282"/>
      <c r="Q42" s="281">
        <f>+Sklop17[[#This Row],[cena/enota brez DDV v EUR]]*Sklop17[[#This Row],[Stopnja DDV (%)]]</f>
        <v>0</v>
      </c>
      <c r="R42" s="281">
        <f>+Sklop17[[#This Row],[cena/enota brez DDV v EUR]]+Sklop17[[#This Row],[Davek (EUR)]]</f>
        <v>0</v>
      </c>
      <c r="S42" s="281">
        <f>+Sklop17[[#This Row],[cena/enota brez DDV v EUR]]*Sklop17[[#This Row],[Okvirna količina]]</f>
        <v>0</v>
      </c>
      <c r="T42" s="294">
        <f>+Sklop17[[#This Row],[Končna cena/enoto mere (EUR) z DDV]]*Sklop17[[#This Row],[Okvirna količina]]</f>
        <v>0</v>
      </c>
      <c r="U42" s="295"/>
    </row>
    <row r="43" spans="1:21" s="55" customFormat="1" ht="12">
      <c r="A43" s="83" t="s">
        <v>29</v>
      </c>
      <c r="B43" s="273" t="s">
        <v>342</v>
      </c>
      <c r="C43" s="274">
        <v>250</v>
      </c>
      <c r="D43" s="290" t="s">
        <v>110</v>
      </c>
      <c r="E43" s="240"/>
      <c r="F43" s="277">
        <v>27</v>
      </c>
      <c r="G43" s="316" t="s">
        <v>741</v>
      </c>
      <c r="H4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6.75</v>
      </c>
      <c r="I43" s="277" t="str">
        <f>IF(Sklop17[[#This Row],[ZAHTEVANA SHEMA KAKOVOSTI]]&lt;&gt;"",Sklop17[[#This Row],[Preračunana masa/volumen/kos na enoto kg]],"")</f>
        <v/>
      </c>
      <c r="J43" s="278"/>
      <c r="K43" s="279"/>
      <c r="L43" s="279"/>
      <c r="M43" s="280"/>
      <c r="N43" s="293"/>
      <c r="O43" s="293"/>
      <c r="P43" s="282"/>
      <c r="Q43" s="281">
        <f>+Sklop17[[#This Row],[cena/enota brez DDV v EUR]]*Sklop17[[#This Row],[Stopnja DDV (%)]]</f>
        <v>0</v>
      </c>
      <c r="R43" s="281">
        <f>+Sklop17[[#This Row],[cena/enota brez DDV v EUR]]+Sklop17[[#This Row],[Davek (EUR)]]</f>
        <v>0</v>
      </c>
      <c r="S43" s="281">
        <f>+Sklop17[[#This Row],[cena/enota brez DDV v EUR]]*Sklop17[[#This Row],[Okvirna količina]]</f>
        <v>0</v>
      </c>
      <c r="T43" s="294">
        <f>+Sklop17[[#This Row],[Končna cena/enoto mere (EUR) z DDV]]*Sklop17[[#This Row],[Okvirna količina]]</f>
        <v>0</v>
      </c>
      <c r="U43" s="295"/>
    </row>
    <row r="44" spans="1:21" s="55" customFormat="1" ht="36">
      <c r="A44" s="83" t="s">
        <v>30</v>
      </c>
      <c r="B44" s="273" t="s">
        <v>398</v>
      </c>
      <c r="C44" s="274">
        <v>1</v>
      </c>
      <c r="D44" s="290" t="s">
        <v>0</v>
      </c>
      <c r="E44" s="240"/>
      <c r="F44" s="277">
        <v>12</v>
      </c>
      <c r="G44" s="291" t="s">
        <v>0</v>
      </c>
      <c r="H4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4" s="277" t="str">
        <f>IF(Sklop17[[#This Row],[ZAHTEVANA SHEMA KAKOVOSTI]]&lt;&gt;"",Sklop17[[#This Row],[Preračunana masa/volumen/kos na enoto kg]],"")</f>
        <v/>
      </c>
      <c r="J44" s="278"/>
      <c r="K44" s="279"/>
      <c r="L44" s="279"/>
      <c r="M44" s="280"/>
      <c r="N44" s="293"/>
      <c r="O44" s="293"/>
      <c r="P44" s="282"/>
      <c r="Q44" s="281">
        <f>+Sklop17[[#This Row],[cena/enota brez DDV v EUR]]*Sklop17[[#This Row],[Stopnja DDV (%)]]</f>
        <v>0</v>
      </c>
      <c r="R44" s="281">
        <f>+Sklop17[[#This Row],[cena/enota brez DDV v EUR]]+Sklop17[[#This Row],[Davek (EUR)]]</f>
        <v>0</v>
      </c>
      <c r="S44" s="281">
        <f>+Sklop17[[#This Row],[cena/enota brez DDV v EUR]]*Sklop17[[#This Row],[Okvirna količina]]</f>
        <v>0</v>
      </c>
      <c r="T44" s="294">
        <f>+Sklop17[[#This Row],[Končna cena/enoto mere (EUR) z DDV]]*Sklop17[[#This Row],[Okvirna količina]]</f>
        <v>0</v>
      </c>
      <c r="U44" s="295"/>
    </row>
    <row r="45" spans="1:21" s="55" customFormat="1" ht="36">
      <c r="A45" s="83" t="s">
        <v>31</v>
      </c>
      <c r="B45" s="273" t="s">
        <v>343</v>
      </c>
      <c r="C45" s="274">
        <v>400</v>
      </c>
      <c r="D45" s="290" t="s">
        <v>110</v>
      </c>
      <c r="E45" s="240"/>
      <c r="F45" s="277">
        <v>33</v>
      </c>
      <c r="G45" s="316" t="s">
        <v>741</v>
      </c>
      <c r="H4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13.200000000000001</v>
      </c>
      <c r="I45" s="277" t="str">
        <f>IF(Sklop17[[#This Row],[ZAHTEVANA SHEMA KAKOVOSTI]]&lt;&gt;"",Sklop17[[#This Row],[Preračunana masa/volumen/kos na enoto kg]],"")</f>
        <v/>
      </c>
      <c r="J45" s="278"/>
      <c r="K45" s="279"/>
      <c r="L45" s="279"/>
      <c r="M45" s="280"/>
      <c r="N45" s="293"/>
      <c r="O45" s="293"/>
      <c r="P45" s="282"/>
      <c r="Q45" s="281">
        <f>+Sklop17[[#This Row],[cena/enota brez DDV v EUR]]*Sklop17[[#This Row],[Stopnja DDV (%)]]</f>
        <v>0</v>
      </c>
      <c r="R45" s="281">
        <f>+Sklop17[[#This Row],[cena/enota brez DDV v EUR]]+Sklop17[[#This Row],[Davek (EUR)]]</f>
        <v>0</v>
      </c>
      <c r="S45" s="281">
        <f>+Sklop17[[#This Row],[cena/enota brez DDV v EUR]]*Sklop17[[#This Row],[Okvirna količina]]</f>
        <v>0</v>
      </c>
      <c r="T45" s="294">
        <f>+Sklop17[[#This Row],[Končna cena/enoto mere (EUR) z DDV]]*Sklop17[[#This Row],[Okvirna količina]]</f>
        <v>0</v>
      </c>
      <c r="U45" s="295"/>
    </row>
    <row r="46" spans="1:21" s="55" customFormat="1" ht="36">
      <c r="A46" s="83" t="s">
        <v>32</v>
      </c>
      <c r="B46" s="273" t="s">
        <v>345</v>
      </c>
      <c r="C46" s="274">
        <v>110</v>
      </c>
      <c r="D46" s="290" t="s">
        <v>110</v>
      </c>
      <c r="E46" s="240"/>
      <c r="F46" s="277">
        <v>74</v>
      </c>
      <c r="G46" s="316" t="s">
        <v>741</v>
      </c>
      <c r="H4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8.14</v>
      </c>
      <c r="I46" s="277" t="str">
        <f>IF(Sklop17[[#This Row],[ZAHTEVANA SHEMA KAKOVOSTI]]&lt;&gt;"",Sklop17[[#This Row],[Preračunana masa/volumen/kos na enoto kg]],"")</f>
        <v/>
      </c>
      <c r="J46" s="278"/>
      <c r="K46" s="279"/>
      <c r="L46" s="279"/>
      <c r="M46" s="280"/>
      <c r="N46" s="293"/>
      <c r="O46" s="293"/>
      <c r="P46" s="282"/>
      <c r="Q46" s="281">
        <f>+Sklop17[[#This Row],[cena/enota brez DDV v EUR]]*Sklop17[[#This Row],[Stopnja DDV (%)]]</f>
        <v>0</v>
      </c>
      <c r="R46" s="281">
        <f>+Sklop17[[#This Row],[cena/enota brez DDV v EUR]]+Sklop17[[#This Row],[Davek (EUR)]]</f>
        <v>0</v>
      </c>
      <c r="S46" s="281">
        <f>+Sklop17[[#This Row],[cena/enota brez DDV v EUR]]*Sklop17[[#This Row],[Okvirna količina]]</f>
        <v>0</v>
      </c>
      <c r="T46" s="294">
        <f>+Sklop17[[#This Row],[Končna cena/enoto mere (EUR) z DDV]]*Sklop17[[#This Row],[Okvirna količina]]</f>
        <v>0</v>
      </c>
      <c r="U46" s="295"/>
    </row>
    <row r="47" spans="1:21" s="55" customFormat="1" ht="12">
      <c r="A47" s="83" t="s">
        <v>33</v>
      </c>
      <c r="B47" s="273" t="s">
        <v>381</v>
      </c>
      <c r="C47" s="274" t="s">
        <v>338</v>
      </c>
      <c r="D47" s="290" t="s">
        <v>110</v>
      </c>
      <c r="E47" s="240"/>
      <c r="F47" s="277">
        <v>26</v>
      </c>
      <c r="G47" s="291" t="s">
        <v>0</v>
      </c>
      <c r="H4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</v>
      </c>
      <c r="I47" s="277" t="str">
        <f>IF(Sklop17[[#This Row],[ZAHTEVANA SHEMA KAKOVOSTI]]&lt;&gt;"",Sklop17[[#This Row],[Preračunana masa/volumen/kos na enoto kg]],"")</f>
        <v/>
      </c>
      <c r="J47" s="278"/>
      <c r="K47" s="279"/>
      <c r="L47" s="279"/>
      <c r="M47" s="280"/>
      <c r="N47" s="293"/>
      <c r="O47" s="293"/>
      <c r="P47" s="282"/>
      <c r="Q47" s="281">
        <f>+Sklop17[[#This Row],[cena/enota brez DDV v EUR]]*Sklop17[[#This Row],[Stopnja DDV (%)]]</f>
        <v>0</v>
      </c>
      <c r="R47" s="281">
        <f>+Sklop17[[#This Row],[cena/enota brez DDV v EUR]]+Sklop17[[#This Row],[Davek (EUR)]]</f>
        <v>0</v>
      </c>
      <c r="S47" s="281">
        <f>+Sklop17[[#This Row],[cena/enota brez DDV v EUR]]*Sklop17[[#This Row],[Okvirna količina]]</f>
        <v>0</v>
      </c>
      <c r="T47" s="294">
        <f>+Sklop17[[#This Row],[Končna cena/enoto mere (EUR) z DDV]]*Sklop17[[#This Row],[Okvirna količina]]</f>
        <v>0</v>
      </c>
      <c r="U47" s="295"/>
    </row>
    <row r="48" spans="1:21" s="55" customFormat="1" ht="12">
      <c r="A48" s="83" t="s">
        <v>34</v>
      </c>
      <c r="B48" s="273" t="s">
        <v>346</v>
      </c>
      <c r="C48" s="274">
        <v>500</v>
      </c>
      <c r="D48" s="290" t="s">
        <v>110</v>
      </c>
      <c r="E48" s="240"/>
      <c r="F48" s="277">
        <v>5</v>
      </c>
      <c r="G48" s="316" t="s">
        <v>741</v>
      </c>
      <c r="H4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I48" s="277" t="str">
        <f>IF(Sklop17[[#This Row],[ZAHTEVANA SHEMA KAKOVOSTI]]&lt;&gt;"",Sklop17[[#This Row],[Preračunana masa/volumen/kos na enoto kg]],"")</f>
        <v/>
      </c>
      <c r="J48" s="278"/>
      <c r="K48" s="279"/>
      <c r="L48" s="279"/>
      <c r="M48" s="280"/>
      <c r="N48" s="293"/>
      <c r="O48" s="293"/>
      <c r="P48" s="282"/>
      <c r="Q48" s="281">
        <f>+Sklop17[[#This Row],[cena/enota brez DDV v EUR]]*Sklop17[[#This Row],[Stopnja DDV (%)]]</f>
        <v>0</v>
      </c>
      <c r="R48" s="281">
        <f>+Sklop17[[#This Row],[cena/enota brez DDV v EUR]]+Sklop17[[#This Row],[Davek (EUR)]]</f>
        <v>0</v>
      </c>
      <c r="S48" s="281">
        <f>+Sklop17[[#This Row],[cena/enota brez DDV v EUR]]*Sklop17[[#This Row],[Okvirna količina]]</f>
        <v>0</v>
      </c>
      <c r="T48" s="294">
        <f>+Sklop17[[#This Row],[Končna cena/enoto mere (EUR) z DDV]]*Sklop17[[#This Row],[Okvirna količina]]</f>
        <v>0</v>
      </c>
      <c r="U48" s="295"/>
    </row>
    <row r="49" spans="1:21" s="55" customFormat="1" ht="12">
      <c r="A49" s="83" t="s">
        <v>35</v>
      </c>
      <c r="B49" s="273" t="s">
        <v>347</v>
      </c>
      <c r="C49" s="270" t="s">
        <v>900</v>
      </c>
      <c r="D49" s="290" t="s">
        <v>74</v>
      </c>
      <c r="E49" s="240"/>
      <c r="F49" s="277">
        <v>25</v>
      </c>
      <c r="G49" s="291" t="s">
        <v>74</v>
      </c>
      <c r="H4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49" s="277" t="str">
        <f>IF(Sklop17[[#This Row],[ZAHTEVANA SHEMA KAKOVOSTI]]&lt;&gt;"",Sklop17[[#This Row],[Preračunana masa/volumen/kos na enoto kg]],"")</f>
        <v/>
      </c>
      <c r="J49" s="278"/>
      <c r="K49" s="279"/>
      <c r="L49" s="279"/>
      <c r="M49" s="280"/>
      <c r="N49" s="293"/>
      <c r="O49" s="293"/>
      <c r="P49" s="282"/>
      <c r="Q49" s="281">
        <f>+Sklop17[[#This Row],[cena/enota brez DDV v EUR]]*Sklop17[[#This Row],[Stopnja DDV (%)]]</f>
        <v>0</v>
      </c>
      <c r="R49" s="281">
        <f>+Sklop17[[#This Row],[cena/enota brez DDV v EUR]]+Sklop17[[#This Row],[Davek (EUR)]]</f>
        <v>0</v>
      </c>
      <c r="S49" s="281">
        <f>+Sklop17[[#This Row],[cena/enota brez DDV v EUR]]*Sklop17[[#This Row],[Okvirna količina]]</f>
        <v>0</v>
      </c>
      <c r="T49" s="294">
        <f>+Sklop17[[#This Row],[Končna cena/enoto mere (EUR) z DDV]]*Sklop17[[#This Row],[Okvirna količina]]</f>
        <v>0</v>
      </c>
      <c r="U49" s="295"/>
    </row>
    <row r="50" spans="1:21" s="55" customFormat="1" ht="12">
      <c r="A50" s="83" t="s">
        <v>36</v>
      </c>
      <c r="B50" s="273" t="s">
        <v>347</v>
      </c>
      <c r="C50" s="415">
        <v>1</v>
      </c>
      <c r="D50" s="420" t="s">
        <v>74</v>
      </c>
      <c r="E50" s="416"/>
      <c r="F50" s="398">
        <v>6</v>
      </c>
      <c r="G50" s="421" t="s">
        <v>74</v>
      </c>
      <c r="H5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0" s="398" t="str">
        <f>IF(Sklop17[[#This Row],[ZAHTEVANA SHEMA KAKOVOSTI]]&lt;&gt;"",Sklop17[[#This Row],[Preračunana masa/volumen/kos na enoto kg]],"")</f>
        <v/>
      </c>
      <c r="J50" s="399"/>
      <c r="K50" s="400"/>
      <c r="L50" s="400"/>
      <c r="M50" s="401"/>
      <c r="N50" s="402"/>
      <c r="O50" s="402"/>
      <c r="P50" s="403"/>
      <c r="Q50" s="404">
        <f>+Sklop17[[#This Row],[cena/enota brez DDV v EUR]]*Sklop17[[#This Row],[Stopnja DDV (%)]]</f>
        <v>0</v>
      </c>
      <c r="R50" s="404">
        <f>+Sklop17[[#This Row],[cena/enota brez DDV v EUR]]+Sklop17[[#This Row],[Davek (EUR)]]</f>
        <v>0</v>
      </c>
      <c r="S50" s="404">
        <f>+Sklop17[[#This Row],[cena/enota brez DDV v EUR]]*Sklop17[[#This Row],[Okvirna količina]]</f>
        <v>0</v>
      </c>
      <c r="T50" s="405">
        <f>+Sklop17[[#This Row],[Končna cena/enoto mere (EUR) z DDV]]*Sklop17[[#This Row],[Okvirna količina]]</f>
        <v>0</v>
      </c>
      <c r="U50" s="426"/>
    </row>
    <row r="51" spans="1:21" s="55" customFormat="1" ht="12">
      <c r="A51" s="83" t="s">
        <v>37</v>
      </c>
      <c r="B51" s="273" t="s">
        <v>348</v>
      </c>
      <c r="C51" s="274">
        <v>1</v>
      </c>
      <c r="D51" s="290" t="s">
        <v>74</v>
      </c>
      <c r="E51" s="240"/>
      <c r="F51" s="277">
        <v>10</v>
      </c>
      <c r="G51" s="291" t="s">
        <v>74</v>
      </c>
      <c r="H5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277" t="str">
        <f>IF(Sklop17[[#This Row],[ZAHTEVANA SHEMA KAKOVOSTI]]&lt;&gt;"",Sklop17[[#This Row],[Preračunana masa/volumen/kos na enoto kg]],"")</f>
        <v/>
      </c>
      <c r="J51" s="278"/>
      <c r="K51" s="279"/>
      <c r="L51" s="279"/>
      <c r="M51" s="280"/>
      <c r="N51" s="293"/>
      <c r="O51" s="293"/>
      <c r="P51" s="282"/>
      <c r="Q51" s="281">
        <f>+Sklop17[[#This Row],[cena/enota brez DDV v EUR]]*Sklop17[[#This Row],[Stopnja DDV (%)]]</f>
        <v>0</v>
      </c>
      <c r="R51" s="281">
        <f>+Sklop17[[#This Row],[cena/enota brez DDV v EUR]]+Sklop17[[#This Row],[Davek (EUR)]]</f>
        <v>0</v>
      </c>
      <c r="S51" s="281">
        <f>+Sklop17[[#This Row],[cena/enota brez DDV v EUR]]*Sklop17[[#This Row],[Okvirna količina]]</f>
        <v>0</v>
      </c>
      <c r="T51" s="294">
        <f>+Sklop17[[#This Row],[Končna cena/enoto mere (EUR) z DDV]]*Sklop17[[#This Row],[Okvirna količina]]</f>
        <v>0</v>
      </c>
      <c r="U51" s="295"/>
    </row>
    <row r="52" spans="1:21" s="55" customFormat="1" ht="12">
      <c r="A52" s="83" t="s">
        <v>38</v>
      </c>
      <c r="B52" s="273" t="s">
        <v>349</v>
      </c>
      <c r="C52" s="274">
        <v>1</v>
      </c>
      <c r="D52" s="290" t="s">
        <v>74</v>
      </c>
      <c r="E52" s="240"/>
      <c r="F52" s="277">
        <v>4</v>
      </c>
      <c r="G52" s="291" t="s">
        <v>74</v>
      </c>
      <c r="H5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2" s="277" t="str">
        <f>IF(Sklop17[[#This Row],[ZAHTEVANA SHEMA KAKOVOSTI]]&lt;&gt;"",Sklop17[[#This Row],[Preračunana masa/volumen/kos na enoto kg]],"")</f>
        <v/>
      </c>
      <c r="J52" s="278"/>
      <c r="K52" s="279"/>
      <c r="L52" s="279"/>
      <c r="M52" s="280"/>
      <c r="N52" s="293"/>
      <c r="O52" s="293"/>
      <c r="P52" s="282"/>
      <c r="Q52" s="281">
        <f>+Sklop17[[#This Row],[cena/enota brez DDV v EUR]]*Sklop17[[#This Row],[Stopnja DDV (%)]]</f>
        <v>0</v>
      </c>
      <c r="R52" s="281">
        <f>+Sklop17[[#This Row],[cena/enota brez DDV v EUR]]+Sklop17[[#This Row],[Davek (EUR)]]</f>
        <v>0</v>
      </c>
      <c r="S52" s="281">
        <f>+Sklop17[[#This Row],[cena/enota brez DDV v EUR]]*Sklop17[[#This Row],[Okvirna količina]]</f>
        <v>0</v>
      </c>
      <c r="T52" s="294">
        <f>+Sklop17[[#This Row],[Končna cena/enoto mere (EUR) z DDV]]*Sklop17[[#This Row],[Okvirna količina]]</f>
        <v>0</v>
      </c>
      <c r="U52" s="295"/>
    </row>
    <row r="53" spans="1:21" s="55" customFormat="1" ht="12">
      <c r="A53" s="83" t="s">
        <v>39</v>
      </c>
      <c r="B53" s="428" t="s">
        <v>740</v>
      </c>
      <c r="C53" s="415">
        <v>100</v>
      </c>
      <c r="D53" s="420" t="s">
        <v>110</v>
      </c>
      <c r="E53" s="416"/>
      <c r="F53" s="398">
        <v>10</v>
      </c>
      <c r="G53" s="316" t="s">
        <v>741</v>
      </c>
      <c r="H5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3" s="398" t="str">
        <f>IF(Sklop17[[#This Row],[ZAHTEVANA SHEMA KAKOVOSTI]]&lt;&gt;"",Sklop17[[#This Row],[Preračunana masa/volumen/kos na enoto kg]],"")</f>
        <v/>
      </c>
      <c r="J53" s="399"/>
      <c r="K53" s="400"/>
      <c r="L53" s="400"/>
      <c r="M53" s="401"/>
      <c r="N53" s="402"/>
      <c r="O53" s="402"/>
      <c r="P53" s="403"/>
      <c r="Q53" s="404">
        <f>+Sklop17[[#This Row],[cena/enota brez DDV v EUR]]*Sklop17[[#This Row],[Stopnja DDV (%)]]</f>
        <v>0</v>
      </c>
      <c r="R53" s="404">
        <f>+Sklop17[[#This Row],[cena/enota brez DDV v EUR]]+Sklop17[[#This Row],[Davek (EUR)]]</f>
        <v>0</v>
      </c>
      <c r="S53" s="404">
        <f>+Sklop17[[#This Row],[cena/enota brez DDV v EUR]]*Sklop17[[#This Row],[Okvirna količina]]</f>
        <v>0</v>
      </c>
      <c r="T53" s="405">
        <f>+Sklop17[[#This Row],[Končna cena/enoto mere (EUR) z DDV]]*Sklop17[[#This Row],[Okvirna količina]]</f>
        <v>0</v>
      </c>
      <c r="U53" s="426"/>
    </row>
    <row r="54" spans="1:21" s="55" customFormat="1" ht="12">
      <c r="A54" s="83" t="s">
        <v>40</v>
      </c>
      <c r="B54" s="273" t="s">
        <v>350</v>
      </c>
      <c r="C54" s="274">
        <v>500</v>
      </c>
      <c r="D54" s="290" t="s">
        <v>110</v>
      </c>
      <c r="E54" s="240"/>
      <c r="F54" s="277">
        <v>2</v>
      </c>
      <c r="G54" s="316" t="s">
        <v>741</v>
      </c>
      <c r="H5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54" s="277" t="str">
        <f>IF(Sklop17[[#This Row],[ZAHTEVANA SHEMA KAKOVOSTI]]&lt;&gt;"",Sklop17[[#This Row],[Preračunana masa/volumen/kos na enoto kg]],"")</f>
        <v/>
      </c>
      <c r="J54" s="278"/>
      <c r="K54" s="279"/>
      <c r="L54" s="279"/>
      <c r="M54" s="280"/>
      <c r="N54" s="293"/>
      <c r="O54" s="293"/>
      <c r="P54" s="282"/>
      <c r="Q54" s="281">
        <f>+Sklop17[[#This Row],[cena/enota brez DDV v EUR]]*Sklop17[[#This Row],[Stopnja DDV (%)]]</f>
        <v>0</v>
      </c>
      <c r="R54" s="281">
        <f>+Sklop17[[#This Row],[cena/enota brez DDV v EUR]]+Sklop17[[#This Row],[Davek (EUR)]]</f>
        <v>0</v>
      </c>
      <c r="S54" s="281">
        <f>+Sklop17[[#This Row],[cena/enota brez DDV v EUR]]*Sklop17[[#This Row],[Okvirna količina]]</f>
        <v>0</v>
      </c>
      <c r="T54" s="294">
        <f>+Sklop17[[#This Row],[Končna cena/enoto mere (EUR) z DDV]]*Sklop17[[#This Row],[Okvirna količina]]</f>
        <v>0</v>
      </c>
      <c r="U54" s="295"/>
    </row>
    <row r="55" spans="1:21" s="55" customFormat="1" ht="12">
      <c r="A55" s="83" t="s">
        <v>41</v>
      </c>
      <c r="B55" s="428" t="s">
        <v>799</v>
      </c>
      <c r="C55" s="415">
        <v>400</v>
      </c>
      <c r="D55" s="420" t="s">
        <v>110</v>
      </c>
      <c r="E55" s="416"/>
      <c r="F55" s="398">
        <v>4</v>
      </c>
      <c r="G55" s="421" t="s">
        <v>194</v>
      </c>
      <c r="H5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1.6</v>
      </c>
      <c r="I55" s="398" t="str">
        <f>IF(Sklop17[[#This Row],[ZAHTEVANA SHEMA KAKOVOSTI]]&lt;&gt;"",Sklop17[[#This Row],[Preračunana masa/volumen/kos na enoto kg]],"")</f>
        <v/>
      </c>
      <c r="J55" s="399"/>
      <c r="K55" s="400"/>
      <c r="L55" s="400"/>
      <c r="M55" s="401"/>
      <c r="N55" s="402"/>
      <c r="O55" s="402"/>
      <c r="P55" s="403"/>
      <c r="Q55" s="404">
        <f>+Sklop17[[#This Row],[cena/enota brez DDV v EUR]]*Sklop17[[#This Row],[Stopnja DDV (%)]]</f>
        <v>0</v>
      </c>
      <c r="R55" s="404">
        <f>+Sklop17[[#This Row],[cena/enota brez DDV v EUR]]+Sklop17[[#This Row],[Davek (EUR)]]</f>
        <v>0</v>
      </c>
      <c r="S55" s="404">
        <f>+Sklop17[[#This Row],[cena/enota brez DDV v EUR]]*Sklop17[[#This Row],[Okvirna količina]]</f>
        <v>0</v>
      </c>
      <c r="T55" s="405">
        <f>+Sklop17[[#This Row],[Končna cena/enoto mere (EUR) z DDV]]*Sklop17[[#This Row],[Okvirna količina]]</f>
        <v>0</v>
      </c>
      <c r="U55" s="426"/>
    </row>
    <row r="56" spans="1:21" s="55" customFormat="1" ht="12">
      <c r="A56" s="83" t="s">
        <v>42</v>
      </c>
      <c r="B56" s="273" t="s">
        <v>351</v>
      </c>
      <c r="C56" s="274">
        <v>375</v>
      </c>
      <c r="D56" s="290" t="s">
        <v>110</v>
      </c>
      <c r="E56" s="240"/>
      <c r="F56" s="277">
        <v>211</v>
      </c>
      <c r="G56" s="316" t="s">
        <v>741</v>
      </c>
      <c r="H5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79.125</v>
      </c>
      <c r="I56" s="277" t="str">
        <f>IF(Sklop17[[#This Row],[ZAHTEVANA SHEMA KAKOVOSTI]]&lt;&gt;"",Sklop17[[#This Row],[Preračunana masa/volumen/kos na enoto kg]],"")</f>
        <v/>
      </c>
      <c r="J56" s="278"/>
      <c r="K56" s="279"/>
      <c r="L56" s="279"/>
      <c r="M56" s="280"/>
      <c r="N56" s="293"/>
      <c r="O56" s="293"/>
      <c r="P56" s="282"/>
      <c r="Q56" s="281">
        <f>+Sklop17[[#This Row],[cena/enota brez DDV v EUR]]*Sklop17[[#This Row],[Stopnja DDV (%)]]</f>
        <v>0</v>
      </c>
      <c r="R56" s="281">
        <f>+Sklop17[[#This Row],[cena/enota brez DDV v EUR]]+Sklop17[[#This Row],[Davek (EUR)]]</f>
        <v>0</v>
      </c>
      <c r="S56" s="281">
        <f>+Sklop17[[#This Row],[cena/enota brez DDV v EUR]]*Sklop17[[#This Row],[Okvirna količina]]</f>
        <v>0</v>
      </c>
      <c r="T56" s="294">
        <f>+Sklop17[[#This Row],[Končna cena/enoto mere (EUR) z DDV]]*Sklop17[[#This Row],[Okvirna količina]]</f>
        <v>0</v>
      </c>
      <c r="U56" s="295"/>
    </row>
    <row r="57" spans="1:21" s="55" customFormat="1" ht="12">
      <c r="A57" s="83" t="s">
        <v>43</v>
      </c>
      <c r="B57" s="273" t="s">
        <v>352</v>
      </c>
      <c r="C57" s="274">
        <v>500</v>
      </c>
      <c r="D57" s="290" t="s">
        <v>110</v>
      </c>
      <c r="E57" s="240" t="s">
        <v>197</v>
      </c>
      <c r="F57" s="277">
        <v>16</v>
      </c>
      <c r="G57" s="316" t="s">
        <v>741</v>
      </c>
      <c r="H5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7" s="277">
        <f>IF(Sklop17[[#This Row],[ZAHTEVANA SHEMA KAKOVOSTI]]&lt;&gt;"",Sklop17[[#This Row],[Preračunana masa/volumen/kos na enoto kg]],"")</f>
        <v>8</v>
      </c>
      <c r="J57" s="278"/>
      <c r="K57" s="279"/>
      <c r="L57" s="279"/>
      <c r="M57" s="280"/>
      <c r="N57" s="293"/>
      <c r="O57" s="293"/>
      <c r="P57" s="282"/>
      <c r="Q57" s="281">
        <f>+Sklop17[[#This Row],[cena/enota brez DDV v EUR]]*Sklop17[[#This Row],[Stopnja DDV (%)]]</f>
        <v>0</v>
      </c>
      <c r="R57" s="281">
        <f>+Sklop17[[#This Row],[cena/enota brez DDV v EUR]]+Sklop17[[#This Row],[Davek (EUR)]]</f>
        <v>0</v>
      </c>
      <c r="S57" s="281">
        <f>+Sklop17[[#This Row],[cena/enota brez DDV v EUR]]*Sklop17[[#This Row],[Okvirna količina]]</f>
        <v>0</v>
      </c>
      <c r="T57" s="294">
        <f>+Sklop17[[#This Row],[Končna cena/enoto mere (EUR) z DDV]]*Sklop17[[#This Row],[Okvirna količina]]</f>
        <v>0</v>
      </c>
      <c r="U57" s="295"/>
    </row>
    <row r="58" spans="1:21" s="55" customFormat="1" ht="12">
      <c r="A58" s="83" t="s">
        <v>48</v>
      </c>
      <c r="B58" s="273" t="s">
        <v>378</v>
      </c>
      <c r="C58" s="274">
        <v>1</v>
      </c>
      <c r="D58" s="315" t="s">
        <v>0</v>
      </c>
      <c r="E58" s="240"/>
      <c r="F58" s="277">
        <v>35</v>
      </c>
      <c r="G58" s="291" t="s">
        <v>0</v>
      </c>
      <c r="H5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58" s="277" t="str">
        <f>IF(Sklop17[[#This Row],[ZAHTEVANA SHEMA KAKOVOSTI]]&lt;&gt;"",Sklop17[[#This Row],[Preračunana masa/volumen/kos na enoto kg]],"")</f>
        <v/>
      </c>
      <c r="J58" s="278"/>
      <c r="K58" s="279"/>
      <c r="L58" s="279"/>
      <c r="M58" s="280"/>
      <c r="N58" s="293"/>
      <c r="O58" s="293"/>
      <c r="P58" s="282"/>
      <c r="Q58" s="281">
        <f>+Sklop17[[#This Row],[cena/enota brez DDV v EUR]]*Sklop17[[#This Row],[Stopnja DDV (%)]]</f>
        <v>0</v>
      </c>
      <c r="R58" s="281">
        <f>+Sklop17[[#This Row],[cena/enota brez DDV v EUR]]+Sklop17[[#This Row],[Davek (EUR)]]</f>
        <v>0</v>
      </c>
      <c r="S58" s="281">
        <f>+Sklop17[[#This Row],[cena/enota brez DDV v EUR]]*Sklop17[[#This Row],[Okvirna količina]]</f>
        <v>0</v>
      </c>
      <c r="T58" s="294">
        <f>+Sklop17[[#This Row],[Končna cena/enoto mere (EUR) z DDV]]*Sklop17[[#This Row],[Okvirna količina]]</f>
        <v>0</v>
      </c>
      <c r="U58" s="295"/>
    </row>
    <row r="59" spans="1:21" s="55" customFormat="1" ht="12">
      <c r="A59" s="83" t="s">
        <v>44</v>
      </c>
      <c r="B59" s="314" t="s">
        <v>781</v>
      </c>
      <c r="C59" s="270">
        <v>700</v>
      </c>
      <c r="D59" s="315" t="s">
        <v>110</v>
      </c>
      <c r="E59" s="147"/>
      <c r="F59" s="284">
        <v>36</v>
      </c>
      <c r="G59" s="316" t="s">
        <v>741</v>
      </c>
      <c r="H5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25.2</v>
      </c>
      <c r="I59" s="284" t="str">
        <f>IF(Sklop17[[#This Row],[ZAHTEVANA SHEMA KAKOVOSTI]]&lt;&gt;"",Sklop17[[#This Row],[Preračunana masa/volumen/kos na enoto kg]],"")</f>
        <v/>
      </c>
      <c r="J59" s="285"/>
      <c r="K59" s="317"/>
      <c r="L59" s="317"/>
      <c r="M59" s="318"/>
      <c r="N59" s="286"/>
      <c r="O59" s="286"/>
      <c r="P59" s="287"/>
      <c r="Q59" s="288">
        <f>+Sklop17[[#This Row],[cena/enota brez DDV v EUR]]*Sklop17[[#This Row],[Stopnja DDV (%)]]</f>
        <v>0</v>
      </c>
      <c r="R59" s="288">
        <f>+Sklop17[[#This Row],[cena/enota brez DDV v EUR]]+Sklop17[[#This Row],[Davek (EUR)]]</f>
        <v>0</v>
      </c>
      <c r="S59" s="288">
        <f>+Sklop17[[#This Row],[cena/enota brez DDV v EUR]]*Sklop17[[#This Row],[Okvirna količina]]</f>
        <v>0</v>
      </c>
      <c r="T59" s="289">
        <f>+Sklop17[[#This Row],[Končna cena/enoto mere (EUR) z DDV]]*Sklop17[[#This Row],[Okvirna količina]]</f>
        <v>0</v>
      </c>
      <c r="U59" s="319"/>
    </row>
    <row r="60" spans="1:21" s="55" customFormat="1" ht="12">
      <c r="A60" s="83" t="s">
        <v>45</v>
      </c>
      <c r="B60" s="273" t="s">
        <v>353</v>
      </c>
      <c r="C60" s="274">
        <v>7</v>
      </c>
      <c r="D60" s="290" t="s">
        <v>110</v>
      </c>
      <c r="E60" s="240"/>
      <c r="F60" s="277">
        <v>15</v>
      </c>
      <c r="G60" s="316" t="s">
        <v>741</v>
      </c>
      <c r="H6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0.105</v>
      </c>
      <c r="I60" s="277" t="str">
        <f>IF(Sklop17[[#This Row],[ZAHTEVANA SHEMA KAKOVOSTI]]&lt;&gt;"",Sklop17[[#This Row],[Preračunana masa/volumen/kos na enoto kg]],"")</f>
        <v/>
      </c>
      <c r="J60" s="278"/>
      <c r="K60" s="279"/>
      <c r="L60" s="279"/>
      <c r="M60" s="280"/>
      <c r="N60" s="293"/>
      <c r="O60" s="293"/>
      <c r="P60" s="282"/>
      <c r="Q60" s="281">
        <f>+Sklop17[[#This Row],[cena/enota brez DDV v EUR]]*Sklop17[[#This Row],[Stopnja DDV (%)]]</f>
        <v>0</v>
      </c>
      <c r="R60" s="281">
        <f>+Sklop17[[#This Row],[cena/enota brez DDV v EUR]]+Sklop17[[#This Row],[Davek (EUR)]]</f>
        <v>0</v>
      </c>
      <c r="S60" s="281">
        <f>+Sklop17[[#This Row],[cena/enota brez DDV v EUR]]*Sklop17[[#This Row],[Okvirna količina]]</f>
        <v>0</v>
      </c>
      <c r="T60" s="294">
        <f>+Sklop17[[#This Row],[Končna cena/enoto mere (EUR) z DDV]]*Sklop17[[#This Row],[Okvirna količina]]</f>
        <v>0</v>
      </c>
      <c r="U60" s="295"/>
    </row>
    <row r="61" spans="1:21" s="55" customFormat="1" ht="12">
      <c r="A61" s="83" t="s">
        <v>49</v>
      </c>
      <c r="B61" s="273" t="s">
        <v>354</v>
      </c>
      <c r="C61" s="274">
        <v>42</v>
      </c>
      <c r="D61" s="290" t="s">
        <v>110</v>
      </c>
      <c r="E61" s="240"/>
      <c r="F61" s="277">
        <v>10</v>
      </c>
      <c r="G61" s="316" t="s">
        <v>741</v>
      </c>
      <c r="H6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0.42000000000000004</v>
      </c>
      <c r="I61" s="277" t="str">
        <f>IF(Sklop17[[#This Row],[ZAHTEVANA SHEMA KAKOVOSTI]]&lt;&gt;"",Sklop17[[#This Row],[Preračunana masa/volumen/kos na enoto kg]],"")</f>
        <v/>
      </c>
      <c r="J61" s="278"/>
      <c r="K61" s="279"/>
      <c r="L61" s="279"/>
      <c r="M61" s="280"/>
      <c r="N61" s="293"/>
      <c r="O61" s="293"/>
      <c r="P61" s="282"/>
      <c r="Q61" s="281">
        <f>+Sklop17[[#This Row],[cena/enota brez DDV v EUR]]*Sklop17[[#This Row],[Stopnja DDV (%)]]</f>
        <v>0</v>
      </c>
      <c r="R61" s="281">
        <f>+Sklop17[[#This Row],[cena/enota brez DDV v EUR]]+Sklop17[[#This Row],[Davek (EUR)]]</f>
        <v>0</v>
      </c>
      <c r="S61" s="281">
        <f>+Sklop17[[#This Row],[cena/enota brez DDV v EUR]]*Sklop17[[#This Row],[Okvirna količina]]</f>
        <v>0</v>
      </c>
      <c r="T61" s="294">
        <f>+Sklop17[[#This Row],[Končna cena/enoto mere (EUR) z DDV]]*Sklop17[[#This Row],[Okvirna količina]]</f>
        <v>0</v>
      </c>
      <c r="U61" s="295"/>
    </row>
    <row r="62" spans="1:21" s="55" customFormat="1" ht="12">
      <c r="A62" s="83" t="s">
        <v>50</v>
      </c>
      <c r="B62" s="273" t="s">
        <v>354</v>
      </c>
      <c r="C62" s="274">
        <v>500</v>
      </c>
      <c r="D62" s="290" t="s">
        <v>110</v>
      </c>
      <c r="E62" s="240"/>
      <c r="F62" s="277">
        <v>4</v>
      </c>
      <c r="G62" s="316" t="s">
        <v>741</v>
      </c>
      <c r="H6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2" s="277" t="str">
        <f>IF(Sklop17[[#This Row],[ZAHTEVANA SHEMA KAKOVOSTI]]&lt;&gt;"",Sklop17[[#This Row],[Preračunana masa/volumen/kos na enoto kg]],"")</f>
        <v/>
      </c>
      <c r="J62" s="278"/>
      <c r="K62" s="279"/>
      <c r="L62" s="279"/>
      <c r="M62" s="280"/>
      <c r="N62" s="293"/>
      <c r="O62" s="293"/>
      <c r="P62" s="282"/>
      <c r="Q62" s="281">
        <f>+Sklop17[[#This Row],[cena/enota brez DDV v EUR]]*Sklop17[[#This Row],[Stopnja DDV (%)]]</f>
        <v>0</v>
      </c>
      <c r="R62" s="281">
        <f>+Sklop17[[#This Row],[cena/enota brez DDV v EUR]]+Sklop17[[#This Row],[Davek (EUR)]]</f>
        <v>0</v>
      </c>
      <c r="S62" s="281">
        <f>+Sklop17[[#This Row],[cena/enota brez DDV v EUR]]*Sklop17[[#This Row],[Okvirna količina]]</f>
        <v>0</v>
      </c>
      <c r="T62" s="294">
        <f>+Sklop17[[#This Row],[Končna cena/enoto mere (EUR) z DDV]]*Sklop17[[#This Row],[Okvirna količina]]</f>
        <v>0</v>
      </c>
      <c r="U62" s="295"/>
    </row>
    <row r="63" spans="1:21" s="55" customFormat="1" ht="12">
      <c r="A63" s="83" t="s">
        <v>46</v>
      </c>
      <c r="B63" s="314" t="s">
        <v>748</v>
      </c>
      <c r="C63" s="274">
        <v>1</v>
      </c>
      <c r="D63" s="315" t="s">
        <v>74</v>
      </c>
      <c r="E63" s="240"/>
      <c r="F63" s="277">
        <v>7</v>
      </c>
      <c r="G63" s="427" t="s">
        <v>74</v>
      </c>
      <c r="H6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I63" s="277" t="str">
        <f>IF(Sklop17[[#This Row],[ZAHTEVANA SHEMA KAKOVOSTI]]&lt;&gt;"",Sklop17[[#This Row],[Preračunana masa/volumen/kos na enoto kg]],"")</f>
        <v/>
      </c>
      <c r="J63" s="278"/>
      <c r="K63" s="279"/>
      <c r="L63" s="279"/>
      <c r="M63" s="280"/>
      <c r="N63" s="293"/>
      <c r="O63" s="293"/>
      <c r="P63" s="282"/>
      <c r="Q63" s="281">
        <f>+Sklop17[[#This Row],[cena/enota brez DDV v EUR]]*Sklop17[[#This Row],[Stopnja DDV (%)]]</f>
        <v>0</v>
      </c>
      <c r="R63" s="281">
        <f>+Sklop17[[#This Row],[cena/enota brez DDV v EUR]]+Sklop17[[#This Row],[Davek (EUR)]]</f>
        <v>0</v>
      </c>
      <c r="S63" s="281">
        <f>+Sklop17[[#This Row],[cena/enota brez DDV v EUR]]*Sklop17[[#This Row],[Okvirna količina]]</f>
        <v>0</v>
      </c>
      <c r="T63" s="294">
        <f>+Sklop17[[#This Row],[Končna cena/enoto mere (EUR) z DDV]]*Sklop17[[#This Row],[Okvirna količina]]</f>
        <v>0</v>
      </c>
      <c r="U63" s="295"/>
    </row>
    <row r="64" spans="1:21" s="55" customFormat="1" ht="12">
      <c r="A64" s="83" t="s">
        <v>51</v>
      </c>
      <c r="B64" s="273" t="s">
        <v>382</v>
      </c>
      <c r="C64" s="274">
        <v>1</v>
      </c>
      <c r="D64" s="315" t="s">
        <v>0</v>
      </c>
      <c r="E64" s="240"/>
      <c r="F64" s="277">
        <v>18</v>
      </c>
      <c r="G64" s="291" t="s">
        <v>0</v>
      </c>
      <c r="H6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64" s="277" t="str">
        <f>IF(Sklop17[[#This Row],[ZAHTEVANA SHEMA KAKOVOSTI]]&lt;&gt;"",Sklop17[[#This Row],[Preračunana masa/volumen/kos na enoto kg]],"")</f>
        <v/>
      </c>
      <c r="J64" s="278"/>
      <c r="K64" s="279"/>
      <c r="L64" s="279"/>
      <c r="M64" s="280"/>
      <c r="N64" s="293"/>
      <c r="O64" s="293"/>
      <c r="P64" s="282"/>
      <c r="Q64" s="281">
        <f>+Sklop17[[#This Row],[cena/enota brez DDV v EUR]]*Sklop17[[#This Row],[Stopnja DDV (%)]]</f>
        <v>0</v>
      </c>
      <c r="R64" s="281">
        <f>+Sklop17[[#This Row],[cena/enota brez DDV v EUR]]+Sklop17[[#This Row],[Davek (EUR)]]</f>
        <v>0</v>
      </c>
      <c r="S64" s="281">
        <f>+Sklop17[[#This Row],[cena/enota brez DDV v EUR]]*Sklop17[[#This Row],[Okvirna količina]]</f>
        <v>0</v>
      </c>
      <c r="T64" s="294">
        <f>+Sklop17[[#This Row],[Končna cena/enoto mere (EUR) z DDV]]*Sklop17[[#This Row],[Okvirna količina]]</f>
        <v>0</v>
      </c>
      <c r="U64" s="295"/>
    </row>
    <row r="65" spans="1:21" s="55" customFormat="1" ht="12">
      <c r="A65" s="83" t="s">
        <v>47</v>
      </c>
      <c r="B65" s="428" t="s">
        <v>743</v>
      </c>
      <c r="C65" s="415">
        <v>200</v>
      </c>
      <c r="D65" s="420" t="s">
        <v>110</v>
      </c>
      <c r="E65" s="416"/>
      <c r="F65" s="398">
        <v>48</v>
      </c>
      <c r="G65" s="316" t="s">
        <v>741</v>
      </c>
      <c r="H6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9.6000000000000014</v>
      </c>
      <c r="I65" s="398" t="str">
        <f>IF(Sklop17[[#This Row],[ZAHTEVANA SHEMA KAKOVOSTI]]&lt;&gt;"",Sklop17[[#This Row],[Preračunana masa/volumen/kos na enoto kg]],"")</f>
        <v/>
      </c>
      <c r="J65" s="399"/>
      <c r="K65" s="400"/>
      <c r="L65" s="400"/>
      <c r="M65" s="401"/>
      <c r="N65" s="402"/>
      <c r="O65" s="402"/>
      <c r="P65" s="403"/>
      <c r="Q65" s="404">
        <f>+Sklop17[[#This Row],[cena/enota brez DDV v EUR]]*Sklop17[[#This Row],[Stopnja DDV (%)]]</f>
        <v>0</v>
      </c>
      <c r="R65" s="404">
        <f>+Sklop17[[#This Row],[cena/enota brez DDV v EUR]]+Sklop17[[#This Row],[Davek (EUR)]]</f>
        <v>0</v>
      </c>
      <c r="S65" s="404">
        <f>+Sklop17[[#This Row],[cena/enota brez DDV v EUR]]*Sklop17[[#This Row],[Okvirna količina]]</f>
        <v>0</v>
      </c>
      <c r="T65" s="405">
        <f>+Sklop17[[#This Row],[Končna cena/enoto mere (EUR) z DDV]]*Sklop17[[#This Row],[Okvirna količina]]</f>
        <v>0</v>
      </c>
      <c r="U65" s="426"/>
    </row>
    <row r="66" spans="1:21" s="55" customFormat="1" ht="12">
      <c r="A66" s="83" t="s">
        <v>52</v>
      </c>
      <c r="B66" s="428" t="s">
        <v>840</v>
      </c>
      <c r="C66" s="415">
        <v>200</v>
      </c>
      <c r="D66" s="420" t="s">
        <v>110</v>
      </c>
      <c r="E66" s="416"/>
      <c r="F66" s="398">
        <v>25</v>
      </c>
      <c r="G66" s="421" t="s">
        <v>741</v>
      </c>
      <c r="H6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6" s="398" t="str">
        <f>IF(Sklop17[[#This Row],[ZAHTEVANA SHEMA KAKOVOSTI]]&lt;&gt;"",Sklop17[[#This Row],[Preračunana masa/volumen/kos na enoto kg]],"")</f>
        <v/>
      </c>
      <c r="J66" s="399"/>
      <c r="K66" s="400"/>
      <c r="L66" s="400"/>
      <c r="M66" s="401"/>
      <c r="N66" s="402"/>
      <c r="O66" s="402"/>
      <c r="P66" s="403"/>
      <c r="Q66" s="404">
        <f>+Sklop17[[#This Row],[cena/enota brez DDV v EUR]]*Sklop17[[#This Row],[Stopnja DDV (%)]]</f>
        <v>0</v>
      </c>
      <c r="R66" s="404">
        <f>+Sklop17[[#This Row],[cena/enota brez DDV v EUR]]+Sklop17[[#This Row],[Davek (EUR)]]</f>
        <v>0</v>
      </c>
      <c r="S66" s="404">
        <f>+Sklop17[[#This Row],[cena/enota brez DDV v EUR]]*Sklop17[[#This Row],[Okvirna količina]]</f>
        <v>0</v>
      </c>
      <c r="T66" s="405">
        <f>+Sklop17[[#This Row],[Končna cena/enoto mere (EUR) z DDV]]*Sklop17[[#This Row],[Okvirna količina]]</f>
        <v>0</v>
      </c>
      <c r="U66" s="426"/>
    </row>
    <row r="67" spans="1:21" s="55" customFormat="1" ht="24">
      <c r="A67" s="83" t="s">
        <v>53</v>
      </c>
      <c r="B67" s="273" t="s">
        <v>355</v>
      </c>
      <c r="C67" s="274">
        <v>1</v>
      </c>
      <c r="D67" s="290" t="s">
        <v>74</v>
      </c>
      <c r="E67" s="240"/>
      <c r="F67" s="277">
        <v>21</v>
      </c>
      <c r="G67" s="291" t="s">
        <v>74</v>
      </c>
      <c r="H6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67" s="277" t="str">
        <f>IF(Sklop17[[#This Row],[ZAHTEVANA SHEMA KAKOVOSTI]]&lt;&gt;"",Sklop17[[#This Row],[Preračunana masa/volumen/kos na enoto kg]],"")</f>
        <v/>
      </c>
      <c r="J67" s="278"/>
      <c r="K67" s="279"/>
      <c r="L67" s="279"/>
      <c r="M67" s="280"/>
      <c r="N67" s="293"/>
      <c r="O67" s="293"/>
      <c r="P67" s="282"/>
      <c r="Q67" s="281">
        <f>+Sklop17[[#This Row],[cena/enota brez DDV v EUR]]*Sklop17[[#This Row],[Stopnja DDV (%)]]</f>
        <v>0</v>
      </c>
      <c r="R67" s="281">
        <f>+Sklop17[[#This Row],[cena/enota brez DDV v EUR]]+Sklop17[[#This Row],[Davek (EUR)]]</f>
        <v>0</v>
      </c>
      <c r="S67" s="281">
        <f>+Sklop17[[#This Row],[cena/enota brez DDV v EUR]]*Sklop17[[#This Row],[Okvirna količina]]</f>
        <v>0</v>
      </c>
      <c r="T67" s="294">
        <f>+Sklop17[[#This Row],[Končna cena/enoto mere (EUR) z DDV]]*Sklop17[[#This Row],[Okvirna količina]]</f>
        <v>0</v>
      </c>
      <c r="U67" s="295"/>
    </row>
    <row r="68" spans="1:21" s="55" customFormat="1" ht="12">
      <c r="A68" s="83" t="s">
        <v>54</v>
      </c>
      <c r="B68" s="273" t="s">
        <v>356</v>
      </c>
      <c r="C68" s="274">
        <v>0.5</v>
      </c>
      <c r="D68" s="290" t="s">
        <v>74</v>
      </c>
      <c r="E68" s="240"/>
      <c r="F68" s="277">
        <v>19</v>
      </c>
      <c r="G68" s="316" t="s">
        <v>741</v>
      </c>
      <c r="H6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9.5</v>
      </c>
      <c r="I68" s="277" t="str">
        <f>IF(Sklop17[[#This Row],[ZAHTEVANA SHEMA KAKOVOSTI]]&lt;&gt;"",Sklop17[[#This Row],[Preračunana masa/volumen/kos na enoto kg]],"")</f>
        <v/>
      </c>
      <c r="J68" s="278"/>
      <c r="K68" s="279"/>
      <c r="L68" s="279"/>
      <c r="M68" s="280"/>
      <c r="N68" s="293"/>
      <c r="O68" s="293"/>
      <c r="P68" s="282"/>
      <c r="Q68" s="281">
        <f>+Sklop17[[#This Row],[cena/enota brez DDV v EUR]]*Sklop17[[#This Row],[Stopnja DDV (%)]]</f>
        <v>0</v>
      </c>
      <c r="R68" s="281">
        <f>+Sklop17[[#This Row],[cena/enota brez DDV v EUR]]+Sklop17[[#This Row],[Davek (EUR)]]</f>
        <v>0</v>
      </c>
      <c r="S68" s="281">
        <f>+Sklop17[[#This Row],[cena/enota brez DDV v EUR]]*Sklop17[[#This Row],[Okvirna količina]]</f>
        <v>0</v>
      </c>
      <c r="T68" s="294">
        <f>+Sklop17[[#This Row],[Končna cena/enoto mere (EUR) z DDV]]*Sklop17[[#This Row],[Okvirna količina]]</f>
        <v>0</v>
      </c>
      <c r="U68" s="295"/>
    </row>
    <row r="69" spans="1:21" s="55" customFormat="1" ht="12">
      <c r="A69" s="83" t="s">
        <v>55</v>
      </c>
      <c r="B69" s="273" t="s">
        <v>357</v>
      </c>
      <c r="C69" s="274">
        <v>1</v>
      </c>
      <c r="D69" s="290" t="s">
        <v>74</v>
      </c>
      <c r="E69" s="240"/>
      <c r="F69" s="277">
        <v>28</v>
      </c>
      <c r="G69" s="291" t="s">
        <v>74</v>
      </c>
      <c r="H6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69" s="277" t="str">
        <f>IF(Sklop17[[#This Row],[ZAHTEVANA SHEMA KAKOVOSTI]]&lt;&gt;"",Sklop17[[#This Row],[Preračunana masa/volumen/kos na enoto kg]],"")</f>
        <v/>
      </c>
      <c r="J69" s="278"/>
      <c r="K69" s="279"/>
      <c r="L69" s="279"/>
      <c r="M69" s="280"/>
      <c r="N69" s="293"/>
      <c r="O69" s="293"/>
      <c r="P69" s="282"/>
      <c r="Q69" s="281">
        <f>+Sklop17[[#This Row],[cena/enota brez DDV v EUR]]*Sklop17[[#This Row],[Stopnja DDV (%)]]</f>
        <v>0</v>
      </c>
      <c r="R69" s="281">
        <f>+Sklop17[[#This Row],[cena/enota brez DDV v EUR]]+Sklop17[[#This Row],[Davek (EUR)]]</f>
        <v>0</v>
      </c>
      <c r="S69" s="281">
        <f>+Sklop17[[#This Row],[cena/enota brez DDV v EUR]]*Sklop17[[#This Row],[Okvirna količina]]</f>
        <v>0</v>
      </c>
      <c r="T69" s="294">
        <f>+Sklop17[[#This Row],[Končna cena/enoto mere (EUR) z DDV]]*Sklop17[[#This Row],[Okvirna količina]]</f>
        <v>0</v>
      </c>
      <c r="U69" s="295"/>
    </row>
    <row r="70" spans="1:21" s="55" customFormat="1" ht="12">
      <c r="A70" s="83" t="s">
        <v>56</v>
      </c>
      <c r="B70" s="314" t="s">
        <v>857</v>
      </c>
      <c r="C70" s="274">
        <v>1</v>
      </c>
      <c r="D70" s="290" t="s">
        <v>74</v>
      </c>
      <c r="E70" s="240"/>
      <c r="F70" s="277">
        <v>24</v>
      </c>
      <c r="G70" s="291" t="s">
        <v>74</v>
      </c>
      <c r="H7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70" s="277" t="str">
        <f>IF(Sklop17[[#This Row],[ZAHTEVANA SHEMA KAKOVOSTI]]&lt;&gt;"",Sklop17[[#This Row],[Preračunana masa/volumen/kos na enoto kg]],"")</f>
        <v/>
      </c>
      <c r="J70" s="278"/>
      <c r="K70" s="279"/>
      <c r="L70" s="279"/>
      <c r="M70" s="280"/>
      <c r="N70" s="293"/>
      <c r="O70" s="293"/>
      <c r="P70" s="282"/>
      <c r="Q70" s="281">
        <f>+Sklop17[[#This Row],[cena/enota brez DDV v EUR]]*Sklop17[[#This Row],[Stopnja DDV (%)]]</f>
        <v>0</v>
      </c>
      <c r="R70" s="281">
        <f>+Sklop17[[#This Row],[cena/enota brez DDV v EUR]]+Sklop17[[#This Row],[Davek (EUR)]]</f>
        <v>0</v>
      </c>
      <c r="S70" s="281">
        <f>+Sklop17[[#This Row],[cena/enota brez DDV v EUR]]*Sklop17[[#This Row],[Okvirna količina]]</f>
        <v>0</v>
      </c>
      <c r="T70" s="294">
        <f>+Sklop17[[#This Row],[Končna cena/enoto mere (EUR) z DDV]]*Sklop17[[#This Row],[Okvirna količina]]</f>
        <v>0</v>
      </c>
      <c r="U70" s="295"/>
    </row>
    <row r="71" spans="1:21" s="55" customFormat="1" ht="12">
      <c r="A71" s="83" t="s">
        <v>57</v>
      </c>
      <c r="B71" s="273" t="s">
        <v>358</v>
      </c>
      <c r="C71" s="274">
        <v>1</v>
      </c>
      <c r="D71" s="290" t="s">
        <v>74</v>
      </c>
      <c r="E71" s="240"/>
      <c r="F71" s="277">
        <v>72</v>
      </c>
      <c r="G71" s="291" t="s">
        <v>74</v>
      </c>
      <c r="H7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72</v>
      </c>
      <c r="I71" s="277" t="str">
        <f>IF(Sklop17[[#This Row],[ZAHTEVANA SHEMA KAKOVOSTI]]&lt;&gt;"",Sklop17[[#This Row],[Preračunana masa/volumen/kos na enoto kg]],"")</f>
        <v/>
      </c>
      <c r="J71" s="278"/>
      <c r="K71" s="279"/>
      <c r="L71" s="279"/>
      <c r="M71" s="280"/>
      <c r="N71" s="293"/>
      <c r="O71" s="293"/>
      <c r="P71" s="282"/>
      <c r="Q71" s="281">
        <f>+Sklop17[[#This Row],[cena/enota brez DDV v EUR]]*Sklop17[[#This Row],[Stopnja DDV (%)]]</f>
        <v>0</v>
      </c>
      <c r="R71" s="281">
        <f>+Sklop17[[#This Row],[cena/enota brez DDV v EUR]]+Sklop17[[#This Row],[Davek (EUR)]]</f>
        <v>0</v>
      </c>
      <c r="S71" s="281">
        <f>+Sklop17[[#This Row],[cena/enota brez DDV v EUR]]*Sklop17[[#This Row],[Okvirna količina]]</f>
        <v>0</v>
      </c>
      <c r="T71" s="294">
        <f>+Sklop17[[#This Row],[Končna cena/enoto mere (EUR) z DDV]]*Sklop17[[#This Row],[Okvirna količina]]</f>
        <v>0</v>
      </c>
      <c r="U71" s="295"/>
    </row>
    <row r="72" spans="1:21" s="55" customFormat="1" ht="12">
      <c r="A72" s="83" t="s">
        <v>58</v>
      </c>
      <c r="B72" s="273" t="s">
        <v>359</v>
      </c>
      <c r="C72" s="274">
        <v>1</v>
      </c>
      <c r="D72" s="290" t="s">
        <v>74</v>
      </c>
      <c r="E72" s="240"/>
      <c r="F72" s="277">
        <v>396</v>
      </c>
      <c r="G72" s="291" t="s">
        <v>74</v>
      </c>
      <c r="H7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396</v>
      </c>
      <c r="I72" s="277" t="str">
        <f>IF(Sklop17[[#This Row],[ZAHTEVANA SHEMA KAKOVOSTI]]&lt;&gt;"",Sklop17[[#This Row],[Preračunana masa/volumen/kos na enoto kg]],"")</f>
        <v/>
      </c>
      <c r="J72" s="278"/>
      <c r="K72" s="279"/>
      <c r="L72" s="279"/>
      <c r="M72" s="280"/>
      <c r="N72" s="293"/>
      <c r="O72" s="293"/>
      <c r="P72" s="282"/>
      <c r="Q72" s="281">
        <f>+Sklop17[[#This Row],[cena/enota brez DDV v EUR]]*Sklop17[[#This Row],[Stopnja DDV (%)]]</f>
        <v>0</v>
      </c>
      <c r="R72" s="281">
        <f>+Sklop17[[#This Row],[cena/enota brez DDV v EUR]]+Sklop17[[#This Row],[Davek (EUR)]]</f>
        <v>0</v>
      </c>
      <c r="S72" s="281">
        <f>+Sklop17[[#This Row],[cena/enota brez DDV v EUR]]*Sklop17[[#This Row],[Okvirna količina]]</f>
        <v>0</v>
      </c>
      <c r="T72" s="294">
        <f>+Sklop17[[#This Row],[Končna cena/enoto mere (EUR) z DDV]]*Sklop17[[#This Row],[Okvirna količina]]</f>
        <v>0</v>
      </c>
      <c r="U72" s="295"/>
    </row>
    <row r="73" spans="1:21" s="55" customFormat="1" ht="12">
      <c r="A73" s="83" t="s">
        <v>59</v>
      </c>
      <c r="B73" s="273" t="s">
        <v>360</v>
      </c>
      <c r="C73" s="274">
        <v>2</v>
      </c>
      <c r="D73" s="290" t="s">
        <v>74</v>
      </c>
      <c r="E73" s="240"/>
      <c r="F73" s="277">
        <v>10</v>
      </c>
      <c r="G73" s="316" t="s">
        <v>741</v>
      </c>
      <c r="H7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277" t="str">
        <f>IF(Sklop17[[#This Row],[ZAHTEVANA SHEMA KAKOVOSTI]]&lt;&gt;"",Sklop17[[#This Row],[Preračunana masa/volumen/kos na enoto kg]],"")</f>
        <v/>
      </c>
      <c r="J73" s="278"/>
      <c r="K73" s="279"/>
      <c r="L73" s="279"/>
      <c r="M73" s="280"/>
      <c r="N73" s="293"/>
      <c r="O73" s="293"/>
      <c r="P73" s="282"/>
      <c r="Q73" s="281">
        <f>+Sklop17[[#This Row],[cena/enota brez DDV v EUR]]*Sklop17[[#This Row],[Stopnja DDV (%)]]</f>
        <v>0</v>
      </c>
      <c r="R73" s="281">
        <f>+Sklop17[[#This Row],[cena/enota brez DDV v EUR]]+Sklop17[[#This Row],[Davek (EUR)]]</f>
        <v>0</v>
      </c>
      <c r="S73" s="281">
        <f>+Sklop17[[#This Row],[cena/enota brez DDV v EUR]]*Sklop17[[#This Row],[Okvirna količina]]</f>
        <v>0</v>
      </c>
      <c r="T73" s="294">
        <f>+Sklop17[[#This Row],[Končna cena/enoto mere (EUR) z DDV]]*Sklop17[[#This Row],[Okvirna količina]]</f>
        <v>0</v>
      </c>
      <c r="U73" s="295"/>
    </row>
    <row r="74" spans="1:21" s="55" customFormat="1" ht="12">
      <c r="A74" s="83" t="s">
        <v>60</v>
      </c>
      <c r="B74" s="273" t="s">
        <v>336</v>
      </c>
      <c r="C74" s="274">
        <v>65</v>
      </c>
      <c r="D74" s="290" t="s">
        <v>110</v>
      </c>
      <c r="E74" s="240"/>
      <c r="F74" s="277">
        <v>61</v>
      </c>
      <c r="G74" s="316" t="s">
        <v>741</v>
      </c>
      <c r="H7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3.9650000000000003</v>
      </c>
      <c r="I74" s="277" t="str">
        <f>IF(Sklop17[[#This Row],[ZAHTEVANA SHEMA KAKOVOSTI]]&lt;&gt;"",Sklop17[[#This Row],[Preračunana masa/volumen/kos na enoto kg]],"")</f>
        <v/>
      </c>
      <c r="J74" s="278"/>
      <c r="K74" s="279"/>
      <c r="L74" s="279"/>
      <c r="M74" s="280"/>
      <c r="N74" s="293"/>
      <c r="O74" s="293"/>
      <c r="P74" s="282"/>
      <c r="Q74" s="281">
        <f>+Sklop17[[#This Row],[cena/enota brez DDV v EUR]]*Sklop17[[#This Row],[Stopnja DDV (%)]]</f>
        <v>0</v>
      </c>
      <c r="R74" s="281">
        <f>+Sklop17[[#This Row],[cena/enota brez DDV v EUR]]+Sklop17[[#This Row],[Davek (EUR)]]</f>
        <v>0</v>
      </c>
      <c r="S74" s="281">
        <f>+Sklop17[[#This Row],[cena/enota brez DDV v EUR]]*Sklop17[[#This Row],[Okvirna količina]]</f>
        <v>0</v>
      </c>
      <c r="T74" s="294">
        <f>+Sklop17[[#This Row],[Končna cena/enoto mere (EUR) z DDV]]*Sklop17[[#This Row],[Okvirna količina]]</f>
        <v>0</v>
      </c>
      <c r="U74" s="295"/>
    </row>
    <row r="75" spans="1:21" s="55" customFormat="1" ht="12">
      <c r="A75" s="83" t="s">
        <v>61</v>
      </c>
      <c r="B75" s="314" t="s">
        <v>361</v>
      </c>
      <c r="C75" s="274">
        <v>200</v>
      </c>
      <c r="D75" s="290" t="s">
        <v>110</v>
      </c>
      <c r="E75" s="240"/>
      <c r="F75" s="277">
        <v>2</v>
      </c>
      <c r="G75" s="316" t="s">
        <v>741</v>
      </c>
      <c r="H7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75" s="277" t="str">
        <f>IF(Sklop17[[#This Row],[ZAHTEVANA SHEMA KAKOVOSTI]]&lt;&gt;"",Sklop17[[#This Row],[Preračunana masa/volumen/kos na enoto kg]],"")</f>
        <v/>
      </c>
      <c r="J75" s="278"/>
      <c r="K75" s="279"/>
      <c r="L75" s="279"/>
      <c r="M75" s="280"/>
      <c r="N75" s="293"/>
      <c r="O75" s="293"/>
      <c r="P75" s="282"/>
      <c r="Q75" s="281">
        <f>+Sklop17[[#This Row],[cena/enota brez DDV v EUR]]*Sklop17[[#This Row],[Stopnja DDV (%)]]</f>
        <v>0</v>
      </c>
      <c r="R75" s="281">
        <f>+Sklop17[[#This Row],[cena/enota brez DDV v EUR]]+Sklop17[[#This Row],[Davek (EUR)]]</f>
        <v>0</v>
      </c>
      <c r="S75" s="281">
        <f>+Sklop17[[#This Row],[cena/enota brez DDV v EUR]]*Sklop17[[#This Row],[Okvirna količina]]</f>
        <v>0</v>
      </c>
      <c r="T75" s="294">
        <f>+Sklop17[[#This Row],[Končna cena/enoto mere (EUR) z DDV]]*Sklop17[[#This Row],[Okvirna količina]]</f>
        <v>0</v>
      </c>
      <c r="U75" s="295"/>
    </row>
    <row r="76" spans="1:21" s="55" customFormat="1" ht="12">
      <c r="A76" s="83" t="s">
        <v>62</v>
      </c>
      <c r="B76" s="273" t="s">
        <v>362</v>
      </c>
      <c r="C76" s="274">
        <v>1</v>
      </c>
      <c r="D76" s="315" t="s">
        <v>0</v>
      </c>
      <c r="E76" s="240"/>
      <c r="F76" s="277">
        <v>12</v>
      </c>
      <c r="G76" s="291" t="s">
        <v>0</v>
      </c>
      <c r="H7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76" s="277" t="str">
        <f>IF(Sklop17[[#This Row],[ZAHTEVANA SHEMA KAKOVOSTI]]&lt;&gt;"",Sklop17[[#This Row],[Preračunana masa/volumen/kos na enoto kg]],"")</f>
        <v/>
      </c>
      <c r="J76" s="278"/>
      <c r="K76" s="279"/>
      <c r="L76" s="279"/>
      <c r="M76" s="280"/>
      <c r="N76" s="293"/>
      <c r="O76" s="293"/>
      <c r="P76" s="282"/>
      <c r="Q76" s="281">
        <f>+Sklop17[[#This Row],[cena/enota brez DDV v EUR]]*Sklop17[[#This Row],[Stopnja DDV (%)]]</f>
        <v>0</v>
      </c>
      <c r="R76" s="281">
        <f>+Sklop17[[#This Row],[cena/enota brez DDV v EUR]]+Sklop17[[#This Row],[Davek (EUR)]]</f>
        <v>0</v>
      </c>
      <c r="S76" s="281">
        <f>+Sklop17[[#This Row],[cena/enota brez DDV v EUR]]*Sklop17[[#This Row],[Okvirna količina]]</f>
        <v>0</v>
      </c>
      <c r="T76" s="294">
        <f>+Sklop17[[#This Row],[Končna cena/enoto mere (EUR) z DDV]]*Sklop17[[#This Row],[Okvirna količina]]</f>
        <v>0</v>
      </c>
      <c r="U76" s="295"/>
    </row>
    <row r="77" spans="1:21" s="55" customFormat="1" ht="12">
      <c r="A77" s="83" t="s">
        <v>68</v>
      </c>
      <c r="B77" s="273" t="s">
        <v>363</v>
      </c>
      <c r="C77" s="274">
        <v>1</v>
      </c>
      <c r="D77" s="315" t="s">
        <v>0</v>
      </c>
      <c r="E77" s="240"/>
      <c r="F77" s="277">
        <v>12</v>
      </c>
      <c r="G77" s="291" t="s">
        <v>0</v>
      </c>
      <c r="H7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77" s="277" t="str">
        <f>IF(Sklop17[[#This Row],[ZAHTEVANA SHEMA KAKOVOSTI]]&lt;&gt;"",Sklop17[[#This Row],[Preračunana masa/volumen/kos na enoto kg]],"")</f>
        <v/>
      </c>
      <c r="J77" s="278"/>
      <c r="K77" s="279"/>
      <c r="L77" s="279"/>
      <c r="M77" s="280"/>
      <c r="N77" s="293"/>
      <c r="O77" s="293"/>
      <c r="P77" s="282"/>
      <c r="Q77" s="281">
        <f>+Sklop17[[#This Row],[cena/enota brez DDV v EUR]]*Sklop17[[#This Row],[Stopnja DDV (%)]]</f>
        <v>0</v>
      </c>
      <c r="R77" s="281">
        <f>+Sklop17[[#This Row],[cena/enota brez DDV v EUR]]+Sklop17[[#This Row],[Davek (EUR)]]</f>
        <v>0</v>
      </c>
      <c r="S77" s="281">
        <f>+Sklop17[[#This Row],[cena/enota brez DDV v EUR]]*Sklop17[[#This Row],[Okvirna količina]]</f>
        <v>0</v>
      </c>
      <c r="T77" s="294">
        <f>+Sklop17[[#This Row],[Končna cena/enoto mere (EUR) z DDV]]*Sklop17[[#This Row],[Okvirna količina]]</f>
        <v>0</v>
      </c>
      <c r="U77" s="295"/>
    </row>
    <row r="78" spans="1:21" s="55" customFormat="1" ht="36">
      <c r="A78" s="83" t="s">
        <v>69</v>
      </c>
      <c r="B78" s="273" t="s">
        <v>344</v>
      </c>
      <c r="C78" s="274">
        <v>100</v>
      </c>
      <c r="D78" s="290" t="s">
        <v>110</v>
      </c>
      <c r="E78" s="240"/>
      <c r="F78" s="277">
        <v>15</v>
      </c>
      <c r="G78" s="316" t="s">
        <v>741</v>
      </c>
      <c r="H7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78" s="277" t="str">
        <f>IF(Sklop17[[#This Row],[ZAHTEVANA SHEMA KAKOVOSTI]]&lt;&gt;"",Sklop17[[#This Row],[Preračunana masa/volumen/kos na enoto kg]],"")</f>
        <v/>
      </c>
      <c r="J78" s="278"/>
      <c r="K78" s="279"/>
      <c r="L78" s="279"/>
      <c r="M78" s="280"/>
      <c r="N78" s="293"/>
      <c r="O78" s="293"/>
      <c r="P78" s="282"/>
      <c r="Q78" s="281">
        <f>+Sklop17[[#This Row],[cena/enota brez DDV v EUR]]*Sklop17[[#This Row],[Stopnja DDV (%)]]</f>
        <v>0</v>
      </c>
      <c r="R78" s="281">
        <f>+Sklop17[[#This Row],[cena/enota brez DDV v EUR]]+Sklop17[[#This Row],[Davek (EUR)]]</f>
        <v>0</v>
      </c>
      <c r="S78" s="281">
        <f>+Sklop17[[#This Row],[cena/enota brez DDV v EUR]]*Sklop17[[#This Row],[Okvirna količina]]</f>
        <v>0</v>
      </c>
      <c r="T78" s="294">
        <f>+Sklop17[[#This Row],[Končna cena/enoto mere (EUR) z DDV]]*Sklop17[[#This Row],[Okvirna količina]]</f>
        <v>0</v>
      </c>
      <c r="U78" s="295"/>
    </row>
    <row r="79" spans="1:21" s="55" customFormat="1" ht="36">
      <c r="A79" s="83" t="s">
        <v>70</v>
      </c>
      <c r="B79" s="273" t="s">
        <v>344</v>
      </c>
      <c r="C79" s="274">
        <v>250</v>
      </c>
      <c r="D79" s="290" t="s">
        <v>110</v>
      </c>
      <c r="E79" s="240"/>
      <c r="F79" s="277">
        <v>4</v>
      </c>
      <c r="G79" s="316" t="s">
        <v>741</v>
      </c>
      <c r="H7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79" s="277" t="str">
        <f>IF(Sklop17[[#This Row],[ZAHTEVANA SHEMA KAKOVOSTI]]&lt;&gt;"",Sklop17[[#This Row],[Preračunana masa/volumen/kos na enoto kg]],"")</f>
        <v/>
      </c>
      <c r="J79" s="278"/>
      <c r="K79" s="279"/>
      <c r="L79" s="279"/>
      <c r="M79" s="280"/>
      <c r="N79" s="293"/>
      <c r="O79" s="293"/>
      <c r="P79" s="282"/>
      <c r="Q79" s="281">
        <f>+Sklop17[[#This Row],[cena/enota brez DDV v EUR]]*Sklop17[[#This Row],[Stopnja DDV (%)]]</f>
        <v>0</v>
      </c>
      <c r="R79" s="281">
        <f>+Sklop17[[#This Row],[cena/enota brez DDV v EUR]]+Sklop17[[#This Row],[Davek (EUR)]]</f>
        <v>0</v>
      </c>
      <c r="S79" s="281">
        <f>+Sklop17[[#This Row],[cena/enota brez DDV v EUR]]*Sklop17[[#This Row],[Okvirna količina]]</f>
        <v>0</v>
      </c>
      <c r="T79" s="294">
        <f>+Sklop17[[#This Row],[Končna cena/enoto mere (EUR) z DDV]]*Sklop17[[#This Row],[Okvirna količina]]</f>
        <v>0</v>
      </c>
      <c r="U79" s="295"/>
    </row>
    <row r="80" spans="1:21" s="55" customFormat="1" ht="12">
      <c r="A80" s="83" t="s">
        <v>71</v>
      </c>
      <c r="B80" s="428" t="s">
        <v>744</v>
      </c>
      <c r="C80" s="415">
        <v>1</v>
      </c>
      <c r="D80" s="315" t="s">
        <v>0</v>
      </c>
      <c r="E80" s="416"/>
      <c r="F80" s="398">
        <v>18</v>
      </c>
      <c r="G80" s="421" t="s">
        <v>0</v>
      </c>
      <c r="H8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0" s="398" t="str">
        <f>IF(Sklop17[[#This Row],[ZAHTEVANA SHEMA KAKOVOSTI]]&lt;&gt;"",Sklop17[[#This Row],[Preračunana masa/volumen/kos na enoto kg]],"")</f>
        <v/>
      </c>
      <c r="J80" s="399"/>
      <c r="K80" s="400"/>
      <c r="L80" s="400"/>
      <c r="M80" s="401"/>
      <c r="N80" s="402"/>
      <c r="O80" s="402"/>
      <c r="P80" s="403"/>
      <c r="Q80" s="404">
        <f>+Sklop17[[#This Row],[cena/enota brez DDV v EUR]]*Sklop17[[#This Row],[Stopnja DDV (%)]]</f>
        <v>0</v>
      </c>
      <c r="R80" s="404">
        <f>+Sklop17[[#This Row],[cena/enota brez DDV v EUR]]+Sklop17[[#This Row],[Davek (EUR)]]</f>
        <v>0</v>
      </c>
      <c r="S80" s="404">
        <f>+Sklop17[[#This Row],[cena/enota brez DDV v EUR]]*Sklop17[[#This Row],[Okvirna količina]]</f>
        <v>0</v>
      </c>
      <c r="T80" s="405">
        <f>+Sklop17[[#This Row],[Končna cena/enoto mere (EUR) z DDV]]*Sklop17[[#This Row],[Okvirna količina]]</f>
        <v>0</v>
      </c>
      <c r="U80" s="426"/>
    </row>
    <row r="81" spans="1:21" s="55" customFormat="1" ht="12">
      <c r="A81" s="83" t="s">
        <v>72</v>
      </c>
      <c r="B81" s="428" t="s">
        <v>745</v>
      </c>
      <c r="C81" s="415">
        <v>1</v>
      </c>
      <c r="D81" s="315" t="s">
        <v>0</v>
      </c>
      <c r="E81" s="416"/>
      <c r="F81" s="398">
        <v>12</v>
      </c>
      <c r="G81" s="421" t="s">
        <v>0</v>
      </c>
      <c r="H8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81" s="398" t="str">
        <f>IF(Sklop17[[#This Row],[ZAHTEVANA SHEMA KAKOVOSTI]]&lt;&gt;"",Sklop17[[#This Row],[Preračunana masa/volumen/kos na enoto kg]],"")</f>
        <v/>
      </c>
      <c r="J81" s="399"/>
      <c r="K81" s="400"/>
      <c r="L81" s="400"/>
      <c r="M81" s="401"/>
      <c r="N81" s="402"/>
      <c r="O81" s="402"/>
      <c r="P81" s="403"/>
      <c r="Q81" s="404">
        <f>+Sklop17[[#This Row],[cena/enota brez DDV v EUR]]*Sklop17[[#This Row],[Stopnja DDV (%)]]</f>
        <v>0</v>
      </c>
      <c r="R81" s="404">
        <f>+Sklop17[[#This Row],[cena/enota brez DDV v EUR]]+Sklop17[[#This Row],[Davek (EUR)]]</f>
        <v>0</v>
      </c>
      <c r="S81" s="404">
        <f>+Sklop17[[#This Row],[cena/enota brez DDV v EUR]]*Sklop17[[#This Row],[Okvirna količina]]</f>
        <v>0</v>
      </c>
      <c r="T81" s="405">
        <f>+Sklop17[[#This Row],[Končna cena/enoto mere (EUR) z DDV]]*Sklop17[[#This Row],[Okvirna količina]]</f>
        <v>0</v>
      </c>
      <c r="U81" s="426"/>
    </row>
    <row r="82" spans="1:21" s="55" customFormat="1" ht="12">
      <c r="A82" s="83" t="s">
        <v>73</v>
      </c>
      <c r="B82" s="273" t="s">
        <v>364</v>
      </c>
      <c r="C82" s="274">
        <v>5000</v>
      </c>
      <c r="D82" s="290" t="s">
        <v>110</v>
      </c>
      <c r="E82" s="240"/>
      <c r="F82" s="277">
        <v>66</v>
      </c>
      <c r="G82" s="316" t="s">
        <v>741</v>
      </c>
      <c r="H8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82" s="277" t="str">
        <f>IF(Sklop17[[#This Row],[ZAHTEVANA SHEMA KAKOVOSTI]]&lt;&gt;"",Sklop17[[#This Row],[Preračunana masa/volumen/kos na enoto kg]],"")</f>
        <v/>
      </c>
      <c r="J82" s="278"/>
      <c r="K82" s="279"/>
      <c r="L82" s="279"/>
      <c r="M82" s="280"/>
      <c r="N82" s="293"/>
      <c r="O82" s="293"/>
      <c r="P82" s="282"/>
      <c r="Q82" s="281">
        <f>+Sklop17[[#This Row],[cena/enota brez DDV v EUR]]*Sklop17[[#This Row],[Stopnja DDV (%)]]</f>
        <v>0</v>
      </c>
      <c r="R82" s="281">
        <f>+Sklop17[[#This Row],[cena/enota brez DDV v EUR]]+Sklop17[[#This Row],[Davek (EUR)]]</f>
        <v>0</v>
      </c>
      <c r="S82" s="281">
        <f>+Sklop17[[#This Row],[cena/enota brez DDV v EUR]]*Sklop17[[#This Row],[Okvirna količina]]</f>
        <v>0</v>
      </c>
      <c r="T82" s="294">
        <f>+Sklop17[[#This Row],[Končna cena/enoto mere (EUR) z DDV]]*Sklop17[[#This Row],[Okvirna količina]]</f>
        <v>0</v>
      </c>
      <c r="U82" s="295"/>
    </row>
    <row r="83" spans="1:21" s="55" customFormat="1" ht="24">
      <c r="A83" s="83" t="s">
        <v>184</v>
      </c>
      <c r="B83" s="273" t="s">
        <v>365</v>
      </c>
      <c r="C83" s="274">
        <v>1</v>
      </c>
      <c r="D83" s="315" t="s">
        <v>0</v>
      </c>
      <c r="E83" s="240"/>
      <c r="F83" s="277">
        <v>136</v>
      </c>
      <c r="G83" s="291" t="s">
        <v>0</v>
      </c>
      <c r="H8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136</v>
      </c>
      <c r="I83" s="277" t="str">
        <f>IF(Sklop17[[#This Row],[ZAHTEVANA SHEMA KAKOVOSTI]]&lt;&gt;"",Sklop17[[#This Row],[Preračunana masa/volumen/kos na enoto kg]],"")</f>
        <v/>
      </c>
      <c r="J83" s="278"/>
      <c r="K83" s="279"/>
      <c r="L83" s="279"/>
      <c r="M83" s="280"/>
      <c r="N83" s="293"/>
      <c r="O83" s="293"/>
      <c r="P83" s="282"/>
      <c r="Q83" s="281">
        <f>+Sklop17[[#This Row],[cena/enota brez DDV v EUR]]*Sklop17[[#This Row],[Stopnja DDV (%)]]</f>
        <v>0</v>
      </c>
      <c r="R83" s="281">
        <f>+Sklop17[[#This Row],[cena/enota brez DDV v EUR]]+Sklop17[[#This Row],[Davek (EUR)]]</f>
        <v>0</v>
      </c>
      <c r="S83" s="281">
        <f>+Sklop17[[#This Row],[cena/enota brez DDV v EUR]]*Sklop17[[#This Row],[Okvirna količina]]</f>
        <v>0</v>
      </c>
      <c r="T83" s="294">
        <f>+Sklop17[[#This Row],[Končna cena/enoto mere (EUR) z DDV]]*Sklop17[[#This Row],[Okvirna količina]]</f>
        <v>0</v>
      </c>
      <c r="U83" s="295"/>
    </row>
    <row r="84" spans="1:21" s="55" customFormat="1" ht="12">
      <c r="A84" s="83" t="s">
        <v>185</v>
      </c>
      <c r="B84" s="273" t="s">
        <v>366</v>
      </c>
      <c r="C84" s="274">
        <v>1.5</v>
      </c>
      <c r="D84" s="290" t="s">
        <v>74</v>
      </c>
      <c r="E84" s="240"/>
      <c r="F84" s="277">
        <v>12</v>
      </c>
      <c r="G84" s="316" t="s">
        <v>741</v>
      </c>
      <c r="H8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84" s="277" t="str">
        <f>IF(Sklop17[[#This Row],[ZAHTEVANA SHEMA KAKOVOSTI]]&lt;&gt;"",Sklop17[[#This Row],[Preračunana masa/volumen/kos na enoto kg]],"")</f>
        <v/>
      </c>
      <c r="J84" s="278"/>
      <c r="K84" s="279"/>
      <c r="L84" s="279"/>
      <c r="M84" s="280"/>
      <c r="N84" s="293"/>
      <c r="O84" s="293"/>
      <c r="P84" s="282"/>
      <c r="Q84" s="281">
        <f>+Sklop17[[#This Row],[cena/enota brez DDV v EUR]]*Sklop17[[#This Row],[Stopnja DDV (%)]]</f>
        <v>0</v>
      </c>
      <c r="R84" s="281">
        <f>+Sklop17[[#This Row],[cena/enota brez DDV v EUR]]+Sklop17[[#This Row],[Davek (EUR)]]</f>
        <v>0</v>
      </c>
      <c r="S84" s="281">
        <f>+Sklop17[[#This Row],[cena/enota brez DDV v EUR]]*Sklop17[[#This Row],[Okvirna količina]]</f>
        <v>0</v>
      </c>
      <c r="T84" s="294">
        <f>+Sklop17[[#This Row],[Končna cena/enoto mere (EUR) z DDV]]*Sklop17[[#This Row],[Okvirna količina]]</f>
        <v>0</v>
      </c>
      <c r="U84" s="295"/>
    </row>
    <row r="85" spans="1:21" s="55" customFormat="1" ht="12">
      <c r="A85" s="83" t="s">
        <v>186</v>
      </c>
      <c r="B85" s="273" t="s">
        <v>337</v>
      </c>
      <c r="C85" s="274">
        <v>1</v>
      </c>
      <c r="D85" s="315" t="s">
        <v>0</v>
      </c>
      <c r="E85" s="240"/>
      <c r="F85" s="277">
        <v>250</v>
      </c>
      <c r="G85" s="291" t="s">
        <v>0</v>
      </c>
      <c r="H8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85" s="277" t="str">
        <f>IF(Sklop17[[#This Row],[ZAHTEVANA SHEMA KAKOVOSTI]]&lt;&gt;"",Sklop17[[#This Row],[Preračunana masa/volumen/kos na enoto kg]],"")</f>
        <v/>
      </c>
      <c r="J85" s="278"/>
      <c r="K85" s="279"/>
      <c r="L85" s="279"/>
      <c r="M85" s="280"/>
      <c r="N85" s="293"/>
      <c r="O85" s="293"/>
      <c r="P85" s="282"/>
      <c r="Q85" s="281">
        <f>+Sklop17[[#This Row],[cena/enota brez DDV v EUR]]*Sklop17[[#This Row],[Stopnja DDV (%)]]</f>
        <v>0</v>
      </c>
      <c r="R85" s="281">
        <f>+Sklop17[[#This Row],[cena/enota brez DDV v EUR]]+Sklop17[[#This Row],[Davek (EUR)]]</f>
        <v>0</v>
      </c>
      <c r="S85" s="281">
        <f>+Sklop17[[#This Row],[cena/enota brez DDV v EUR]]*Sklop17[[#This Row],[Okvirna količina]]</f>
        <v>0</v>
      </c>
      <c r="T85" s="294">
        <f>+Sklop17[[#This Row],[Končna cena/enoto mere (EUR) z DDV]]*Sklop17[[#This Row],[Okvirna količina]]</f>
        <v>0</v>
      </c>
      <c r="U85" s="295"/>
    </row>
    <row r="86" spans="1:21" s="55" customFormat="1" ht="12">
      <c r="A86" s="83" t="s">
        <v>187</v>
      </c>
      <c r="B86" s="273" t="s">
        <v>367</v>
      </c>
      <c r="C86" s="274">
        <v>500</v>
      </c>
      <c r="D86" s="290" t="s">
        <v>110</v>
      </c>
      <c r="E86" s="240"/>
      <c r="F86" s="277">
        <v>3</v>
      </c>
      <c r="G86" s="316" t="s">
        <v>741</v>
      </c>
      <c r="H8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86" s="277" t="str">
        <f>IF(Sklop17[[#This Row],[ZAHTEVANA SHEMA KAKOVOSTI]]&lt;&gt;"",Sklop17[[#This Row],[Preračunana masa/volumen/kos na enoto kg]],"")</f>
        <v/>
      </c>
      <c r="J86" s="278"/>
      <c r="K86" s="279"/>
      <c r="L86" s="279"/>
      <c r="M86" s="280"/>
      <c r="N86" s="293"/>
      <c r="O86" s="293"/>
      <c r="P86" s="282"/>
      <c r="Q86" s="281">
        <f>+Sklop17[[#This Row],[cena/enota brez DDV v EUR]]*Sklop17[[#This Row],[Stopnja DDV (%)]]</f>
        <v>0</v>
      </c>
      <c r="R86" s="281">
        <f>+Sklop17[[#This Row],[cena/enota brez DDV v EUR]]+Sklop17[[#This Row],[Davek (EUR)]]</f>
        <v>0</v>
      </c>
      <c r="S86" s="281">
        <f>+Sklop17[[#This Row],[cena/enota brez DDV v EUR]]*Sklop17[[#This Row],[Okvirna količina]]</f>
        <v>0</v>
      </c>
      <c r="T86" s="294">
        <f>+Sklop17[[#This Row],[Končna cena/enoto mere (EUR) z DDV]]*Sklop17[[#This Row],[Okvirna količina]]</f>
        <v>0</v>
      </c>
      <c r="U86" s="295"/>
    </row>
    <row r="87" spans="1:21" s="55" customFormat="1" ht="12">
      <c r="A87" s="83" t="s">
        <v>304</v>
      </c>
      <c r="B87" s="273" t="s">
        <v>368</v>
      </c>
      <c r="C87" s="274">
        <v>500</v>
      </c>
      <c r="D87" s="290" t="s">
        <v>110</v>
      </c>
      <c r="E87" s="240"/>
      <c r="F87" s="277">
        <v>2</v>
      </c>
      <c r="G87" s="316" t="s">
        <v>741</v>
      </c>
      <c r="H8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7" s="277" t="str">
        <f>IF(Sklop17[[#This Row],[ZAHTEVANA SHEMA KAKOVOSTI]]&lt;&gt;"",Sklop17[[#This Row],[Preračunana masa/volumen/kos na enoto kg]],"")</f>
        <v/>
      </c>
      <c r="J87" s="278"/>
      <c r="K87" s="279"/>
      <c r="L87" s="279"/>
      <c r="M87" s="280"/>
      <c r="N87" s="293"/>
      <c r="O87" s="293"/>
      <c r="P87" s="282"/>
      <c r="Q87" s="281">
        <f>+Sklop17[[#This Row],[cena/enota brez DDV v EUR]]*Sklop17[[#This Row],[Stopnja DDV (%)]]</f>
        <v>0</v>
      </c>
      <c r="R87" s="281">
        <f>+Sklop17[[#This Row],[cena/enota brez DDV v EUR]]+Sklop17[[#This Row],[Davek (EUR)]]</f>
        <v>0</v>
      </c>
      <c r="S87" s="281">
        <f>+Sklop17[[#This Row],[cena/enota brez DDV v EUR]]*Sklop17[[#This Row],[Okvirna količina]]</f>
        <v>0</v>
      </c>
      <c r="T87" s="294">
        <f>+Sklop17[[#This Row],[Končna cena/enoto mere (EUR) z DDV]]*Sklop17[[#This Row],[Okvirna količina]]</f>
        <v>0</v>
      </c>
      <c r="U87" s="295"/>
    </row>
    <row r="88" spans="1:21" s="55" customFormat="1" ht="12">
      <c r="A88" s="83" t="s">
        <v>305</v>
      </c>
      <c r="B88" s="314" t="s">
        <v>746</v>
      </c>
      <c r="C88" s="274">
        <v>500</v>
      </c>
      <c r="D88" s="290" t="s">
        <v>110</v>
      </c>
      <c r="E88" s="240"/>
      <c r="F88" s="277">
        <v>10</v>
      </c>
      <c r="G88" s="316" t="s">
        <v>741</v>
      </c>
      <c r="H8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8" s="277" t="str">
        <f>IF(Sklop17[[#This Row],[ZAHTEVANA SHEMA KAKOVOSTI]]&lt;&gt;"",Sklop17[[#This Row],[Preračunana masa/volumen/kos na enoto kg]],"")</f>
        <v/>
      </c>
      <c r="J88" s="278"/>
      <c r="K88" s="279"/>
      <c r="L88" s="279"/>
      <c r="M88" s="280"/>
      <c r="N88" s="293"/>
      <c r="O88" s="293"/>
      <c r="P88" s="282"/>
      <c r="Q88" s="281">
        <f>+Sklop17[[#This Row],[cena/enota brez DDV v EUR]]*Sklop17[[#This Row],[Stopnja DDV (%)]]</f>
        <v>0</v>
      </c>
      <c r="R88" s="281">
        <f>+Sklop17[[#This Row],[cena/enota brez DDV v EUR]]+Sklop17[[#This Row],[Davek (EUR)]]</f>
        <v>0</v>
      </c>
      <c r="S88" s="281">
        <f>+Sklop17[[#This Row],[cena/enota brez DDV v EUR]]*Sklop17[[#This Row],[Okvirna količina]]</f>
        <v>0</v>
      </c>
      <c r="T88" s="294">
        <f>+Sklop17[[#This Row],[Končna cena/enoto mere (EUR) z DDV]]*Sklop17[[#This Row],[Okvirna količina]]</f>
        <v>0</v>
      </c>
      <c r="U88" s="295"/>
    </row>
    <row r="89" spans="1:21" s="55" customFormat="1" ht="12">
      <c r="A89" s="83" t="s">
        <v>306</v>
      </c>
      <c r="B89" s="273" t="s">
        <v>369</v>
      </c>
      <c r="C89" s="274">
        <v>500</v>
      </c>
      <c r="D89" s="290" t="s">
        <v>110</v>
      </c>
      <c r="E89" s="240"/>
      <c r="F89" s="277">
        <v>11</v>
      </c>
      <c r="G89" s="316" t="s">
        <v>741</v>
      </c>
      <c r="H8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5.5</v>
      </c>
      <c r="I89" s="277" t="str">
        <f>IF(Sklop17[[#This Row],[ZAHTEVANA SHEMA KAKOVOSTI]]&lt;&gt;"",Sklop17[[#This Row],[Preračunana masa/volumen/kos na enoto kg]],"")</f>
        <v/>
      </c>
      <c r="J89" s="278"/>
      <c r="K89" s="279"/>
      <c r="L89" s="279"/>
      <c r="M89" s="280"/>
      <c r="N89" s="293"/>
      <c r="O89" s="293"/>
      <c r="P89" s="282"/>
      <c r="Q89" s="281">
        <f>+Sklop17[[#This Row],[cena/enota brez DDV v EUR]]*Sklop17[[#This Row],[Stopnja DDV (%)]]</f>
        <v>0</v>
      </c>
      <c r="R89" s="281">
        <f>+Sklop17[[#This Row],[cena/enota brez DDV v EUR]]+Sklop17[[#This Row],[Davek (EUR)]]</f>
        <v>0</v>
      </c>
      <c r="S89" s="281">
        <f>+Sklop17[[#This Row],[cena/enota brez DDV v EUR]]*Sklop17[[#This Row],[Okvirna količina]]</f>
        <v>0</v>
      </c>
      <c r="T89" s="294">
        <f>+Sklop17[[#This Row],[Končna cena/enoto mere (EUR) z DDV]]*Sklop17[[#This Row],[Okvirna količina]]</f>
        <v>0</v>
      </c>
      <c r="U89" s="295"/>
    </row>
    <row r="90" spans="1:21" s="55" customFormat="1" ht="12">
      <c r="A90" s="83" t="s">
        <v>307</v>
      </c>
      <c r="B90" s="273" t="s">
        <v>370</v>
      </c>
      <c r="C90" s="274">
        <v>150</v>
      </c>
      <c r="D90" s="290" t="s">
        <v>111</v>
      </c>
      <c r="E90" s="240"/>
      <c r="F90" s="277">
        <v>2</v>
      </c>
      <c r="G90" s="316" t="s">
        <v>741</v>
      </c>
      <c r="H9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90" s="277" t="str">
        <f>IF(Sklop17[[#This Row],[ZAHTEVANA SHEMA KAKOVOSTI]]&lt;&gt;"",Sklop17[[#This Row],[Preračunana masa/volumen/kos na enoto kg]],"")</f>
        <v/>
      </c>
      <c r="J90" s="278"/>
      <c r="K90" s="279"/>
      <c r="L90" s="279"/>
      <c r="M90" s="280"/>
      <c r="N90" s="293"/>
      <c r="O90" s="293"/>
      <c r="P90" s="282"/>
      <c r="Q90" s="281">
        <f>+Sklop17[[#This Row],[cena/enota brez DDV v EUR]]*Sklop17[[#This Row],[Stopnja DDV (%)]]</f>
        <v>0</v>
      </c>
      <c r="R90" s="281">
        <f>+Sklop17[[#This Row],[cena/enota brez DDV v EUR]]+Sklop17[[#This Row],[Davek (EUR)]]</f>
        <v>0</v>
      </c>
      <c r="S90" s="281">
        <f>+Sklop17[[#This Row],[cena/enota brez DDV v EUR]]*Sklop17[[#This Row],[Okvirna količina]]</f>
        <v>0</v>
      </c>
      <c r="T90" s="294">
        <f>+Sklop17[[#This Row],[Končna cena/enoto mere (EUR) z DDV]]*Sklop17[[#This Row],[Okvirna količina]]</f>
        <v>0</v>
      </c>
      <c r="U90" s="295"/>
    </row>
    <row r="91" spans="1:21" s="55" customFormat="1" ht="12">
      <c r="A91" s="83" t="s">
        <v>308</v>
      </c>
      <c r="B91" s="428" t="s">
        <v>747</v>
      </c>
      <c r="C91" s="415">
        <v>147</v>
      </c>
      <c r="D91" s="420" t="s">
        <v>110</v>
      </c>
      <c r="E91" s="416"/>
      <c r="F91" s="398">
        <v>6</v>
      </c>
      <c r="G91" s="316" t="s">
        <v>741</v>
      </c>
      <c r="H9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0.8819999999999999</v>
      </c>
      <c r="I91" s="398" t="str">
        <f>IF(Sklop17[[#This Row],[ZAHTEVANA SHEMA KAKOVOSTI]]&lt;&gt;"",Sklop17[[#This Row],[Preračunana masa/volumen/kos na enoto kg]],"")</f>
        <v/>
      </c>
      <c r="J91" s="399"/>
      <c r="K91" s="400"/>
      <c r="L91" s="400"/>
      <c r="M91" s="401"/>
      <c r="N91" s="402"/>
      <c r="O91" s="402"/>
      <c r="P91" s="403"/>
      <c r="Q91" s="404">
        <f>+Sklop17[[#This Row],[cena/enota brez DDV v EUR]]*Sklop17[[#This Row],[Stopnja DDV (%)]]</f>
        <v>0</v>
      </c>
      <c r="R91" s="404">
        <f>+Sklop17[[#This Row],[cena/enota brez DDV v EUR]]+Sklop17[[#This Row],[Davek (EUR)]]</f>
        <v>0</v>
      </c>
      <c r="S91" s="404">
        <f>+Sklop17[[#This Row],[cena/enota brez DDV v EUR]]*Sklop17[[#This Row],[Okvirna količina]]</f>
        <v>0</v>
      </c>
      <c r="T91" s="405">
        <f>+Sklop17[[#This Row],[Končna cena/enoto mere (EUR) z DDV]]*Sklop17[[#This Row],[Okvirna količina]]</f>
        <v>0</v>
      </c>
      <c r="U91" s="426"/>
    </row>
    <row r="92" spans="1:21" s="55" customFormat="1" ht="12">
      <c r="A92" s="83" t="s">
        <v>309</v>
      </c>
      <c r="B92" s="314" t="s">
        <v>855</v>
      </c>
      <c r="C92" s="274">
        <v>1</v>
      </c>
      <c r="D92" s="315" t="s">
        <v>0</v>
      </c>
      <c r="E92" s="240"/>
      <c r="F92" s="277">
        <v>69</v>
      </c>
      <c r="G92" s="291" t="s">
        <v>0</v>
      </c>
      <c r="H9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69</v>
      </c>
      <c r="I92" s="277" t="str">
        <f>IF(Sklop17[[#This Row],[ZAHTEVANA SHEMA KAKOVOSTI]]&lt;&gt;"",Sklop17[[#This Row],[Preračunana masa/volumen/kos na enoto kg]],"")</f>
        <v/>
      </c>
      <c r="J92" s="278"/>
      <c r="K92" s="279"/>
      <c r="L92" s="279"/>
      <c r="M92" s="280"/>
      <c r="N92" s="293"/>
      <c r="O92" s="293"/>
      <c r="P92" s="282"/>
      <c r="Q92" s="281">
        <f>+Sklop17[[#This Row],[cena/enota brez DDV v EUR]]*Sklop17[[#This Row],[Stopnja DDV (%)]]</f>
        <v>0</v>
      </c>
      <c r="R92" s="281">
        <f>+Sklop17[[#This Row],[cena/enota brez DDV v EUR]]+Sklop17[[#This Row],[Davek (EUR)]]</f>
        <v>0</v>
      </c>
      <c r="S92" s="281">
        <f>+Sklop17[[#This Row],[cena/enota brez DDV v EUR]]*Sklop17[[#This Row],[Okvirna količina]]</f>
        <v>0</v>
      </c>
      <c r="T92" s="294">
        <f>+Sklop17[[#This Row],[Končna cena/enoto mere (EUR) z DDV]]*Sklop17[[#This Row],[Okvirna količina]]</f>
        <v>0</v>
      </c>
      <c r="U92" s="295"/>
    </row>
    <row r="93" spans="1:21" s="55" customFormat="1" ht="24">
      <c r="A93" s="83" t="s">
        <v>310</v>
      </c>
      <c r="B93" s="314" t="s">
        <v>902</v>
      </c>
      <c r="C93" s="274">
        <v>1</v>
      </c>
      <c r="D93" s="315" t="s">
        <v>0</v>
      </c>
      <c r="E93" s="240"/>
      <c r="F93" s="277">
        <v>170</v>
      </c>
      <c r="G93" s="291" t="s">
        <v>0</v>
      </c>
      <c r="H93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93" s="277" t="str">
        <f>IF(Sklop17[[#This Row],[ZAHTEVANA SHEMA KAKOVOSTI]]&lt;&gt;"",Sklop17[[#This Row],[Preračunana masa/volumen/kos na enoto kg]],"")</f>
        <v/>
      </c>
      <c r="J93" s="278"/>
      <c r="K93" s="279"/>
      <c r="L93" s="279"/>
      <c r="M93" s="280"/>
      <c r="N93" s="293"/>
      <c r="O93" s="293"/>
      <c r="P93" s="282"/>
      <c r="Q93" s="281">
        <f>+Sklop17[[#This Row],[cena/enota brez DDV v EUR]]*Sklop17[[#This Row],[Stopnja DDV (%)]]</f>
        <v>0</v>
      </c>
      <c r="R93" s="281">
        <f>+Sklop17[[#This Row],[cena/enota brez DDV v EUR]]+Sklop17[[#This Row],[Davek (EUR)]]</f>
        <v>0</v>
      </c>
      <c r="S93" s="281">
        <f>+Sklop17[[#This Row],[cena/enota brez DDV v EUR]]*Sklop17[[#This Row],[Okvirna količina]]</f>
        <v>0</v>
      </c>
      <c r="T93" s="294">
        <f>+Sklop17[[#This Row],[Končna cena/enoto mere (EUR) z DDV]]*Sklop17[[#This Row],[Okvirna količina]]</f>
        <v>0</v>
      </c>
      <c r="U93" s="295"/>
    </row>
    <row r="94" spans="1:21" s="55" customFormat="1" ht="24">
      <c r="A94" s="83" t="s">
        <v>311</v>
      </c>
      <c r="B94" s="273" t="s">
        <v>371</v>
      </c>
      <c r="C94" s="274">
        <v>600</v>
      </c>
      <c r="D94" s="290" t="s">
        <v>110</v>
      </c>
      <c r="E94" s="240"/>
      <c r="F94" s="277">
        <v>9</v>
      </c>
      <c r="G94" s="316" t="s">
        <v>741</v>
      </c>
      <c r="H94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I94" s="277" t="str">
        <f>IF(Sklop17[[#This Row],[ZAHTEVANA SHEMA KAKOVOSTI]]&lt;&gt;"",Sklop17[[#This Row],[Preračunana masa/volumen/kos na enoto kg]],"")</f>
        <v/>
      </c>
      <c r="J94" s="278"/>
      <c r="K94" s="279"/>
      <c r="L94" s="279"/>
      <c r="M94" s="280"/>
      <c r="N94" s="293"/>
      <c r="O94" s="293"/>
      <c r="P94" s="282"/>
      <c r="Q94" s="281">
        <f>+Sklop17[[#This Row],[cena/enota brez DDV v EUR]]*Sklop17[[#This Row],[Stopnja DDV (%)]]</f>
        <v>0</v>
      </c>
      <c r="R94" s="281">
        <f>+Sklop17[[#This Row],[cena/enota brez DDV v EUR]]+Sklop17[[#This Row],[Davek (EUR)]]</f>
        <v>0</v>
      </c>
      <c r="S94" s="281">
        <f>+Sklop17[[#This Row],[cena/enota brez DDV v EUR]]*Sklop17[[#This Row],[Okvirna količina]]</f>
        <v>0</v>
      </c>
      <c r="T94" s="294">
        <f>+Sklop17[[#This Row],[Končna cena/enoto mere (EUR) z DDV]]*Sklop17[[#This Row],[Okvirna količina]]</f>
        <v>0</v>
      </c>
      <c r="U94" s="295"/>
    </row>
    <row r="95" spans="1:21" s="55" customFormat="1" ht="72">
      <c r="A95" s="83" t="s">
        <v>312</v>
      </c>
      <c r="B95" s="314" t="s">
        <v>856</v>
      </c>
      <c r="C95" s="274">
        <v>1.5</v>
      </c>
      <c r="D95" s="315" t="s">
        <v>74</v>
      </c>
      <c r="E95" s="240"/>
      <c r="F95" s="277">
        <v>528</v>
      </c>
      <c r="G95" s="316" t="s">
        <v>741</v>
      </c>
      <c r="H95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792</v>
      </c>
      <c r="I95" s="277" t="str">
        <f>IF(Sklop17[[#This Row],[ZAHTEVANA SHEMA KAKOVOSTI]]&lt;&gt;"",Sklop17[[#This Row],[Preračunana masa/volumen/kos na enoto kg]],"")</f>
        <v/>
      </c>
      <c r="J95" s="278"/>
      <c r="K95" s="279"/>
      <c r="L95" s="279"/>
      <c r="M95" s="280"/>
      <c r="N95" s="293"/>
      <c r="O95" s="293"/>
      <c r="P95" s="282"/>
      <c r="Q95" s="281">
        <f>+Sklop17[[#This Row],[cena/enota brez DDV v EUR]]*Sklop17[[#This Row],[Stopnja DDV (%)]]</f>
        <v>0</v>
      </c>
      <c r="R95" s="281">
        <f>+Sklop17[[#This Row],[cena/enota brez DDV v EUR]]+Sklop17[[#This Row],[Davek (EUR)]]</f>
        <v>0</v>
      </c>
      <c r="S95" s="281">
        <f>+Sklop17[[#This Row],[cena/enota brez DDV v EUR]]*Sklop17[[#This Row],[Okvirna količina]]</f>
        <v>0</v>
      </c>
      <c r="T95" s="294">
        <f>+Sklop17[[#This Row],[Končna cena/enoto mere (EUR) z DDV]]*Sklop17[[#This Row],[Okvirna količina]]</f>
        <v>0</v>
      </c>
      <c r="U95" s="295"/>
    </row>
    <row r="96" spans="1:21" s="55" customFormat="1" ht="12">
      <c r="A96" s="83" t="s">
        <v>313</v>
      </c>
      <c r="B96" s="273" t="s">
        <v>340</v>
      </c>
      <c r="C96" s="274">
        <v>0.5</v>
      </c>
      <c r="D96" s="315" t="s">
        <v>74</v>
      </c>
      <c r="E96" s="240"/>
      <c r="F96" s="277">
        <v>888</v>
      </c>
      <c r="G96" s="316" t="s">
        <v>741</v>
      </c>
      <c r="H96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444</v>
      </c>
      <c r="I96" s="277" t="str">
        <f>IF(Sklop17[[#This Row],[ZAHTEVANA SHEMA KAKOVOSTI]]&lt;&gt;"",Sklop17[[#This Row],[Preračunana masa/volumen/kos na enoto kg]],"")</f>
        <v/>
      </c>
      <c r="J96" s="278"/>
      <c r="K96" s="279"/>
      <c r="L96" s="279"/>
      <c r="M96" s="280"/>
      <c r="N96" s="293"/>
      <c r="O96" s="293"/>
      <c r="P96" s="282"/>
      <c r="Q96" s="281">
        <f>+Sklop17[[#This Row],[cena/enota brez DDV v EUR]]*Sklop17[[#This Row],[Stopnja DDV (%)]]</f>
        <v>0</v>
      </c>
      <c r="R96" s="281">
        <f>+Sklop17[[#This Row],[cena/enota brez DDV v EUR]]+Sklop17[[#This Row],[Davek (EUR)]]</f>
        <v>0</v>
      </c>
      <c r="S96" s="281">
        <f>+Sklop17[[#This Row],[cena/enota brez DDV v EUR]]*Sklop17[[#This Row],[Okvirna količina]]</f>
        <v>0</v>
      </c>
      <c r="T96" s="294">
        <f>+Sklop17[[#This Row],[Končna cena/enoto mere (EUR) z DDV]]*Sklop17[[#This Row],[Okvirna količina]]</f>
        <v>0</v>
      </c>
      <c r="U96" s="295"/>
    </row>
    <row r="97" spans="1:22" s="55" customFormat="1" ht="12">
      <c r="A97" s="83" t="s">
        <v>314</v>
      </c>
      <c r="B97" s="273" t="s">
        <v>372</v>
      </c>
      <c r="C97" s="274">
        <v>150</v>
      </c>
      <c r="D97" s="290" t="s">
        <v>111</v>
      </c>
      <c r="E97" s="240"/>
      <c r="F97" s="277">
        <v>12</v>
      </c>
      <c r="G97" s="316" t="s">
        <v>741</v>
      </c>
      <c r="H97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1.7999999999999998</v>
      </c>
      <c r="I97" s="277" t="str">
        <f>IF(Sklop17[[#This Row],[ZAHTEVANA SHEMA KAKOVOSTI]]&lt;&gt;"",Sklop17[[#This Row],[Preračunana masa/volumen/kos na enoto kg]],"")</f>
        <v/>
      </c>
      <c r="J97" s="278"/>
      <c r="K97" s="279"/>
      <c r="L97" s="279"/>
      <c r="M97" s="280"/>
      <c r="N97" s="293"/>
      <c r="O97" s="293"/>
      <c r="P97" s="282"/>
      <c r="Q97" s="281">
        <f>+Sklop17[[#This Row],[cena/enota brez DDV v EUR]]*Sklop17[[#This Row],[Stopnja DDV (%)]]</f>
        <v>0</v>
      </c>
      <c r="R97" s="281">
        <f>+Sklop17[[#This Row],[cena/enota brez DDV v EUR]]+Sklop17[[#This Row],[Davek (EUR)]]</f>
        <v>0</v>
      </c>
      <c r="S97" s="281">
        <f>+Sklop17[[#This Row],[cena/enota brez DDV v EUR]]*Sklop17[[#This Row],[Okvirna količina]]</f>
        <v>0</v>
      </c>
      <c r="T97" s="294">
        <f>+Sklop17[[#This Row],[Končna cena/enoto mere (EUR) z DDV]]*Sklop17[[#This Row],[Okvirna količina]]</f>
        <v>0</v>
      </c>
      <c r="U97" s="295"/>
    </row>
    <row r="98" spans="1:22" s="55" customFormat="1" ht="12">
      <c r="A98" s="83" t="s">
        <v>315</v>
      </c>
      <c r="B98" s="273" t="s">
        <v>373</v>
      </c>
      <c r="C98" s="274">
        <v>1</v>
      </c>
      <c r="D98" s="315" t="s">
        <v>0</v>
      </c>
      <c r="E98" s="240"/>
      <c r="F98" s="277">
        <v>5</v>
      </c>
      <c r="G98" s="291" t="s">
        <v>0</v>
      </c>
      <c r="H98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98" s="277" t="str">
        <f>IF(Sklop17[[#This Row],[ZAHTEVANA SHEMA KAKOVOSTI]]&lt;&gt;"",Sklop17[[#This Row],[Preračunana masa/volumen/kos na enoto kg]],"")</f>
        <v/>
      </c>
      <c r="J98" s="278"/>
      <c r="K98" s="279"/>
      <c r="L98" s="279"/>
      <c r="M98" s="280"/>
      <c r="N98" s="293"/>
      <c r="O98" s="293"/>
      <c r="P98" s="282"/>
      <c r="Q98" s="281">
        <f>+Sklop17[[#This Row],[cena/enota brez DDV v EUR]]*Sklop17[[#This Row],[Stopnja DDV (%)]]</f>
        <v>0</v>
      </c>
      <c r="R98" s="281">
        <f>+Sklop17[[#This Row],[cena/enota brez DDV v EUR]]+Sklop17[[#This Row],[Davek (EUR)]]</f>
        <v>0</v>
      </c>
      <c r="S98" s="281">
        <f>+Sklop17[[#This Row],[cena/enota brez DDV v EUR]]*Sklop17[[#This Row],[Okvirna količina]]</f>
        <v>0</v>
      </c>
      <c r="T98" s="294">
        <f>+Sklop17[[#This Row],[Končna cena/enoto mere (EUR) z DDV]]*Sklop17[[#This Row],[Okvirna količina]]</f>
        <v>0</v>
      </c>
      <c r="U98" s="295"/>
    </row>
    <row r="99" spans="1:22" s="55" customFormat="1" ht="12">
      <c r="A99" s="83" t="s">
        <v>316</v>
      </c>
      <c r="B99" s="273" t="s">
        <v>374</v>
      </c>
      <c r="C99" s="274">
        <v>500</v>
      </c>
      <c r="D99" s="290" t="s">
        <v>110</v>
      </c>
      <c r="E99" s="240"/>
      <c r="F99" s="277">
        <v>18</v>
      </c>
      <c r="G99" s="316" t="s">
        <v>741</v>
      </c>
      <c r="H99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99" s="277" t="str">
        <f>IF(Sklop17[[#This Row],[ZAHTEVANA SHEMA KAKOVOSTI]]&lt;&gt;"",Sklop17[[#This Row],[Preračunana masa/volumen/kos na enoto kg]],"")</f>
        <v/>
      </c>
      <c r="J99" s="278"/>
      <c r="K99" s="279"/>
      <c r="L99" s="279"/>
      <c r="M99" s="280"/>
      <c r="N99" s="293"/>
      <c r="O99" s="293"/>
      <c r="P99" s="282"/>
      <c r="Q99" s="281">
        <f>+Sklop17[[#This Row],[cena/enota brez DDV v EUR]]*Sklop17[[#This Row],[Stopnja DDV (%)]]</f>
        <v>0</v>
      </c>
      <c r="R99" s="281">
        <f>+Sklop17[[#This Row],[cena/enota brez DDV v EUR]]+Sklop17[[#This Row],[Davek (EUR)]]</f>
        <v>0</v>
      </c>
      <c r="S99" s="281">
        <f>+Sklop17[[#This Row],[cena/enota brez DDV v EUR]]*Sklop17[[#This Row],[Okvirna količina]]</f>
        <v>0</v>
      </c>
      <c r="T99" s="294">
        <f>+Sklop17[[#This Row],[Končna cena/enoto mere (EUR) z DDV]]*Sklop17[[#This Row],[Okvirna količina]]</f>
        <v>0</v>
      </c>
      <c r="U99" s="295"/>
    </row>
    <row r="100" spans="1:22" s="55" customFormat="1" ht="12">
      <c r="A100" s="83" t="s">
        <v>317</v>
      </c>
      <c r="B100" s="314" t="s">
        <v>374</v>
      </c>
      <c r="C100" s="274">
        <v>1000</v>
      </c>
      <c r="D100" s="290" t="s">
        <v>110</v>
      </c>
      <c r="E100" s="240"/>
      <c r="F100" s="277">
        <v>76</v>
      </c>
      <c r="G100" s="316" t="s">
        <v>741</v>
      </c>
      <c r="H100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</v>
      </c>
      <c r="I100" s="277" t="str">
        <f>IF(Sklop17[[#This Row],[ZAHTEVANA SHEMA KAKOVOSTI]]&lt;&gt;"",Sklop17[[#This Row],[Preračunana masa/volumen/kos na enoto kg]],"")</f>
        <v/>
      </c>
      <c r="J100" s="278"/>
      <c r="K100" s="279"/>
      <c r="L100" s="279"/>
      <c r="M100" s="280"/>
      <c r="N100" s="293"/>
      <c r="O100" s="293"/>
      <c r="P100" s="282"/>
      <c r="Q100" s="281">
        <f>+Sklop17[[#This Row],[cena/enota brez DDV v EUR]]*Sklop17[[#This Row],[Stopnja DDV (%)]]</f>
        <v>0</v>
      </c>
      <c r="R100" s="281">
        <f>+Sklop17[[#This Row],[cena/enota brez DDV v EUR]]+Sklop17[[#This Row],[Davek (EUR)]]</f>
        <v>0</v>
      </c>
      <c r="S100" s="281">
        <f>+Sklop17[[#This Row],[cena/enota brez DDV v EUR]]*Sklop17[[#This Row],[Okvirna količina]]</f>
        <v>0</v>
      </c>
      <c r="T100" s="294">
        <f>+Sklop17[[#This Row],[Končna cena/enoto mere (EUR) z DDV]]*Sklop17[[#This Row],[Okvirna količina]]</f>
        <v>0</v>
      </c>
      <c r="U100" s="295"/>
    </row>
    <row r="101" spans="1:22" s="55" customFormat="1" ht="12">
      <c r="A101" s="83" t="s">
        <v>318</v>
      </c>
      <c r="B101" s="273" t="s">
        <v>375</v>
      </c>
      <c r="C101" s="274">
        <v>10</v>
      </c>
      <c r="D101" s="290" t="s">
        <v>110</v>
      </c>
      <c r="E101" s="240"/>
      <c r="F101" s="277">
        <v>16</v>
      </c>
      <c r="G101" s="316" t="s">
        <v>741</v>
      </c>
      <c r="H101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0.16</v>
      </c>
      <c r="I101" s="277" t="str">
        <f>IF(Sklop17[[#This Row],[ZAHTEVANA SHEMA KAKOVOSTI]]&lt;&gt;"",Sklop17[[#This Row],[Preračunana masa/volumen/kos na enoto kg]],"")</f>
        <v/>
      </c>
      <c r="J101" s="278"/>
      <c r="K101" s="279"/>
      <c r="L101" s="279"/>
      <c r="M101" s="280"/>
      <c r="N101" s="293"/>
      <c r="O101" s="293"/>
      <c r="P101" s="282"/>
      <c r="Q101" s="281">
        <f>+Sklop17[[#This Row],[cena/enota brez DDV v EUR]]*Sklop17[[#This Row],[Stopnja DDV (%)]]</f>
        <v>0</v>
      </c>
      <c r="R101" s="281">
        <f>+Sklop17[[#This Row],[cena/enota brez DDV v EUR]]+Sklop17[[#This Row],[Davek (EUR)]]</f>
        <v>0</v>
      </c>
      <c r="S101" s="281">
        <f>+Sklop17[[#This Row],[cena/enota brez DDV v EUR]]*Sklop17[[#This Row],[Okvirna količina]]</f>
        <v>0</v>
      </c>
      <c r="T101" s="294">
        <f>+Sklop17[[#This Row],[Končna cena/enoto mere (EUR) z DDV]]*Sklop17[[#This Row],[Okvirna količina]]</f>
        <v>0</v>
      </c>
      <c r="U101" s="295"/>
    </row>
    <row r="102" spans="1:22" s="55" customFormat="1" ht="12">
      <c r="A102" s="83" t="s">
        <v>319</v>
      </c>
      <c r="B102" s="273" t="s">
        <v>376</v>
      </c>
      <c r="C102" s="274">
        <v>125</v>
      </c>
      <c r="D102" s="290" t="s">
        <v>111</v>
      </c>
      <c r="E102" s="240"/>
      <c r="F102" s="277">
        <v>5</v>
      </c>
      <c r="G102" s="316" t="s">
        <v>741</v>
      </c>
      <c r="H102" s="4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0.625</v>
      </c>
      <c r="I102" s="277" t="str">
        <f>IF(Sklop17[[#This Row],[ZAHTEVANA SHEMA KAKOVOSTI]]&lt;&gt;"",Sklop17[[#This Row],[Preračunana masa/volumen/kos na enoto kg]],"")</f>
        <v/>
      </c>
      <c r="J102" s="278"/>
      <c r="K102" s="279"/>
      <c r="L102" s="279"/>
      <c r="M102" s="280"/>
      <c r="N102" s="293"/>
      <c r="O102" s="293"/>
      <c r="P102" s="282"/>
      <c r="Q102" s="281">
        <f>+Sklop17[[#This Row],[cena/enota brez DDV v EUR]]*Sklop17[[#This Row],[Stopnja DDV (%)]]</f>
        <v>0</v>
      </c>
      <c r="R102" s="281">
        <f>+Sklop17[[#This Row],[cena/enota brez DDV v EUR]]+Sklop17[[#This Row],[Davek (EUR)]]</f>
        <v>0</v>
      </c>
      <c r="S102" s="281">
        <f>+Sklop17[[#This Row],[cena/enota brez DDV v EUR]]*Sklop17[[#This Row],[Okvirna količina]]</f>
        <v>0</v>
      </c>
      <c r="T102" s="294">
        <f>+Sklop17[[#This Row],[Končna cena/enoto mere (EUR) z DDV]]*Sklop17[[#This Row],[Okvirna količina]]</f>
        <v>0</v>
      </c>
      <c r="U102" s="295"/>
    </row>
    <row r="103" spans="1:22">
      <c r="A103" s="258" t="s">
        <v>134</v>
      </c>
      <c r="B103" s="259"/>
      <c r="C103" s="260"/>
      <c r="D103" s="260"/>
      <c r="E103" s="261"/>
      <c r="F103" s="262"/>
      <c r="G103" s="263"/>
      <c r="H103" s="264">
        <f>SUBTOTAL(109,Sklop17[Preračunana masa/volumen/kos na enoto kg])</f>
        <v>3667.9220000000005</v>
      </c>
      <c r="I103" s="264">
        <f>SUBTOTAL(109,Sklop17[Živila iz shem kakovosti (kg)])</f>
        <v>8</v>
      </c>
      <c r="J103" s="262"/>
      <c r="K103" s="265"/>
      <c r="L103" s="265"/>
      <c r="M103" s="266"/>
      <c r="N103" s="267"/>
      <c r="O103" s="267"/>
      <c r="P103" s="267"/>
      <c r="Q103" s="268"/>
      <c r="R103" s="262"/>
      <c r="S103" s="268">
        <f>SUBTOTAL(109,Sklop17[Vrednost za okvirno količino (EUR) brez DDV])</f>
        <v>0</v>
      </c>
      <c r="T103" s="268">
        <f>SUBTOTAL(109,Sklop17[Vrednost za okvirno količino (EUR) z DDV])</f>
        <v>0</v>
      </c>
      <c r="U103" s="269">
        <f>SUBTOTAL(103,Sklop17[Shema kakovosti
(nacionalne, evropske)
])</f>
        <v>0</v>
      </c>
    </row>
    <row r="104" spans="1:22" ht="15">
      <c r="A104" s="6"/>
      <c r="B104" s="4"/>
      <c r="C104" s="26"/>
      <c r="D104" s="26"/>
      <c r="E104" s="25"/>
      <c r="F104" s="7"/>
      <c r="H104" s="8"/>
      <c r="I104" s="8"/>
      <c r="J104" s="8"/>
      <c r="K104" s="8"/>
      <c r="L104" s="20"/>
      <c r="M104" s="20"/>
      <c r="N104" s="8"/>
      <c r="O104" s="8"/>
      <c r="P104" s="8"/>
      <c r="Q104" s="8"/>
      <c r="R104" s="8"/>
      <c r="S104" s="3"/>
      <c r="T104" s="3"/>
      <c r="U104" s="7"/>
      <c r="V104" s="108"/>
    </row>
    <row r="105" spans="1:22">
      <c r="A105" s="48" t="s">
        <v>130</v>
      </c>
      <c r="B105" s="16"/>
      <c r="C105" s="28"/>
      <c r="D105" s="28"/>
      <c r="E105" s="101"/>
      <c r="Q105" s="48"/>
      <c r="R105" s="48"/>
      <c r="S105" s="48"/>
      <c r="T105" s="48"/>
    </row>
    <row r="106" spans="1:22">
      <c r="A106" s="11" t="s">
        <v>132</v>
      </c>
      <c r="B106" s="16"/>
      <c r="C106" s="28"/>
      <c r="D106" s="28"/>
      <c r="E106" s="101"/>
    </row>
    <row r="107" spans="1:22">
      <c r="A107" s="96" t="s">
        <v>181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</row>
    <row r="108" spans="1:22">
      <c r="A108" s="675" t="s">
        <v>174</v>
      </c>
      <c r="B108" s="675"/>
      <c r="C108" s="675"/>
      <c r="D108" s="675"/>
      <c r="E108" s="675"/>
      <c r="F108" s="675"/>
      <c r="G108" s="675"/>
      <c r="H108" s="675"/>
      <c r="I108" s="675"/>
      <c r="J108" s="675"/>
      <c r="K108" s="675"/>
      <c r="L108" s="675"/>
      <c r="M108" s="54"/>
      <c r="N108" s="29"/>
      <c r="O108" s="29"/>
      <c r="P108" s="29"/>
      <c r="Q108" s="29"/>
      <c r="R108" s="29"/>
    </row>
    <row r="109" spans="1:22">
      <c r="A109" s="664" t="s">
        <v>190</v>
      </c>
      <c r="B109" s="664"/>
      <c r="C109" s="664"/>
      <c r="D109" s="664"/>
      <c r="E109" s="664"/>
      <c r="F109" s="664"/>
      <c r="G109" s="664"/>
      <c r="H109" s="664"/>
      <c r="I109" s="664"/>
      <c r="J109" s="664"/>
      <c r="K109" s="664"/>
      <c r="L109" s="664"/>
      <c r="N109" s="29"/>
      <c r="O109" s="29"/>
      <c r="P109" s="29"/>
      <c r="Q109" s="29"/>
      <c r="R109" s="29"/>
    </row>
    <row r="110" spans="1:22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2">
      <c r="A111" s="96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>
      <c r="B330" s="16"/>
      <c r="C330" s="28"/>
      <c r="D330" s="28"/>
      <c r="E330" s="101"/>
    </row>
    <row r="331" spans="1:22">
      <c r="B331" s="16"/>
      <c r="C331" s="28"/>
      <c r="D331" s="28"/>
      <c r="E331" s="101"/>
    </row>
    <row r="332" spans="1:22">
      <c r="B332" s="16"/>
      <c r="C332" s="28"/>
      <c r="D332" s="28"/>
      <c r="E332" s="101"/>
    </row>
    <row r="333" spans="1:22">
      <c r="B333" s="16"/>
      <c r="C333" s="28"/>
      <c r="D333" s="28"/>
      <c r="E333" s="101"/>
    </row>
  </sheetData>
  <sheetProtection insertRows="0" deleteRows="0"/>
  <protectedRanges>
    <protectedRange sqref="J1:P15 U1:U15 U103:U107 P16:P102 J110:P110 U110 J112:P1048576 U112:U1048576 N16:N102 J16:J102 J103:P107" name="Obseg1"/>
    <protectedRange sqref="O16:O102 K16:M102 U16:U102" name="Obseg1_3_4"/>
    <protectedRange sqref="J109:P109 M108:P108 U108:U109" name="Obseg1_4"/>
    <protectedRange sqref="J108:L108" name="Obseg1_2_1_4"/>
    <protectedRange sqref="J111:P111 U111" name="Obseg1_5"/>
  </protectedRanges>
  <mergeCells count="9">
    <mergeCell ref="A109:L109"/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1"/>
  <sheetViews>
    <sheetView tabSelected="1" topLeftCell="A28" zoomScale="98" zoomScaleNormal="98" zoomScaleSheetLayoutView="100" workbookViewId="0">
      <selection activeCell="AA70" sqref="AA70"/>
    </sheetView>
  </sheetViews>
  <sheetFormatPr defaultColWidth="8.85546875" defaultRowHeight="12.75"/>
  <cols>
    <col min="1" max="1" width="3.5703125" style="11" customWidth="1"/>
    <col min="2" max="2" width="42.28515625" style="302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309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297" t="s">
        <v>81</v>
      </c>
    </row>
    <row r="2" spans="1:21" ht="15">
      <c r="B2" s="298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298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>
      <c r="B4" s="299"/>
    </row>
    <row r="5" spans="1:21">
      <c r="B5" s="297" t="s">
        <v>85</v>
      </c>
    </row>
    <row r="6" spans="1:21" ht="17.25" customHeight="1">
      <c r="B6" s="300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300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300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301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302"/>
      <c r="C10" s="24"/>
      <c r="D10" s="24"/>
      <c r="E10" s="25"/>
      <c r="F10" s="310"/>
      <c r="G10" s="103"/>
      <c r="H10" s="14"/>
      <c r="I10" s="14"/>
      <c r="J10" s="14"/>
      <c r="K10" s="14"/>
      <c r="U10" s="7"/>
    </row>
    <row r="11" spans="1:21" s="12" customFormat="1" ht="15">
      <c r="B11" s="303" t="s">
        <v>78</v>
      </c>
      <c r="C11" s="25"/>
      <c r="D11" s="25"/>
      <c r="E11" s="25"/>
      <c r="F11" s="310"/>
      <c r="G11" s="103"/>
      <c r="H11" s="14"/>
      <c r="I11" s="14"/>
      <c r="J11" s="14"/>
      <c r="K11" s="14"/>
      <c r="U11" s="7"/>
    </row>
    <row r="12" spans="1:21" s="12" customFormat="1" ht="21" customHeight="1">
      <c r="B12" s="304" t="str">
        <f>+'Ponudbeni pred_rekapitulacija'!A31</f>
        <v>18. sklop:</v>
      </c>
      <c r="C12" s="77"/>
      <c r="D12" s="24"/>
      <c r="E12" s="25"/>
      <c r="F12" s="310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pred_rekapitulacija'!B31</f>
        <v>BIO KRUH IN PEKOVSKI IZDELKI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305">
        <v>2</v>
      </c>
      <c r="C14" s="47" t="s">
        <v>108</v>
      </c>
      <c r="D14" s="47" t="s">
        <v>109</v>
      </c>
      <c r="E14" s="47" t="s">
        <v>168</v>
      </c>
      <c r="F14" s="311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06" t="s">
        <v>170</v>
      </c>
      <c r="C15" s="56" t="s">
        <v>160</v>
      </c>
      <c r="D15" s="56" t="s">
        <v>161</v>
      </c>
      <c r="E15" s="56" t="s">
        <v>169</v>
      </c>
      <c r="F15" s="312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372"/>
      <c r="B16" s="373" t="s">
        <v>403</v>
      </c>
      <c r="C16" s="368"/>
      <c r="D16" s="368"/>
      <c r="E16" s="374"/>
      <c r="F16" s="375"/>
      <c r="G16" s="367"/>
      <c r="H16" s="369"/>
      <c r="I16" s="369" t="str">
        <f>IF(Sklop18[[#This Row],[ZAHTEVANA SHEMA KAKOVOSTI]]&lt;&gt;"",Sklop18[[#This Row],[Preračunana masa/volumen/kos na enoto kg]],"")</f>
        <v/>
      </c>
      <c r="J16" s="370"/>
      <c r="K16" s="376"/>
      <c r="L16" s="376"/>
      <c r="M16" s="377"/>
      <c r="N16" s="378"/>
      <c r="O16" s="378"/>
      <c r="P16" s="379"/>
      <c r="Q16" s="378"/>
      <c r="R16" s="378"/>
      <c r="S16" s="378"/>
      <c r="T16" s="378"/>
      <c r="U16" s="380"/>
    </row>
    <row r="17" spans="1:21" s="55" customFormat="1" ht="12">
      <c r="A17" s="78" t="s">
        <v>1</v>
      </c>
      <c r="B17" s="307" t="s">
        <v>406</v>
      </c>
      <c r="C17" s="270">
        <v>60</v>
      </c>
      <c r="D17" s="270" t="s">
        <v>110</v>
      </c>
      <c r="E17" s="296"/>
      <c r="F17" s="313">
        <v>265</v>
      </c>
      <c r="G17" s="308" t="s">
        <v>194</v>
      </c>
      <c r="H1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15.899999999999999</v>
      </c>
      <c r="I17" s="284" t="str">
        <f>IF(Sklop18[[#This Row],[ZAHTEVANA SHEMA KAKOVOSTI]]&lt;&gt;"",Sklop18[[#This Row],[Preračunana masa/volumen/kos na enoto kg]],"")</f>
        <v/>
      </c>
      <c r="J17" s="278"/>
      <c r="K17" s="279"/>
      <c r="L17" s="279"/>
      <c r="M17" s="280"/>
      <c r="N17" s="281"/>
      <c r="O17" s="281"/>
      <c r="P17" s="282"/>
      <c r="Q17" s="281">
        <f>+Sklop18[[#This Row],[cena/enota brez DDV v EUR]]*Sklop18[[#This Row],[Stopnja DDV (%)]]</f>
        <v>0</v>
      </c>
      <c r="R17" s="281">
        <f>+Sklop18[[#This Row],[cena/enota brez DDV v EUR]]+Sklop18[[#This Row],[Davek (EUR)]]</f>
        <v>0</v>
      </c>
      <c r="S17" s="281">
        <f>+Sklop18[[#This Row],[cena/enota brez DDV v EUR]]*Sklop18[[#This Row],[Okvirna količina]]</f>
        <v>0</v>
      </c>
      <c r="T17" s="294">
        <f>+Sklop18[[#This Row],[Končna cena/enoto mere (EUR) z DDV]]*Sklop18[[#This Row],[Okvirna količina]]</f>
        <v>0</v>
      </c>
      <c r="U17" s="145" t="s">
        <v>113</v>
      </c>
    </row>
    <row r="18" spans="1:21" s="55" customFormat="1" ht="12">
      <c r="A18" s="78" t="s">
        <v>3</v>
      </c>
      <c r="B18" s="307" t="s">
        <v>407</v>
      </c>
      <c r="C18" s="270">
        <v>60</v>
      </c>
      <c r="D18" s="270" t="s">
        <v>110</v>
      </c>
      <c r="E18" s="296"/>
      <c r="F18" s="313">
        <v>560</v>
      </c>
      <c r="G18" s="308" t="s">
        <v>194</v>
      </c>
      <c r="H1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18" s="284" t="str">
        <f>IF(Sklop18[[#This Row],[ZAHTEVANA SHEMA KAKOVOSTI]]&lt;&gt;"",Sklop18[[#This Row],[Preračunana masa/volumen/kos na enoto kg]],"")</f>
        <v/>
      </c>
      <c r="J18" s="278"/>
      <c r="K18" s="279"/>
      <c r="L18" s="279"/>
      <c r="M18" s="280"/>
      <c r="N18" s="281"/>
      <c r="O18" s="281"/>
      <c r="P18" s="282"/>
      <c r="Q18" s="281">
        <f>+Sklop18[[#This Row],[cena/enota brez DDV v EUR]]*Sklop18[[#This Row],[Stopnja DDV (%)]]</f>
        <v>0</v>
      </c>
      <c r="R18" s="281">
        <f>+Sklop18[[#This Row],[cena/enota brez DDV v EUR]]+Sklop18[[#This Row],[Davek (EUR)]]</f>
        <v>0</v>
      </c>
      <c r="S18" s="281">
        <f>+Sklop18[[#This Row],[cena/enota brez DDV v EUR]]*Sklop18[[#This Row],[Okvirna količina]]</f>
        <v>0</v>
      </c>
      <c r="T18" s="294">
        <f>+Sklop18[[#This Row],[Končna cena/enoto mere (EUR) z DDV]]*Sklop18[[#This Row],[Okvirna količina]]</f>
        <v>0</v>
      </c>
      <c r="U18" s="145" t="s">
        <v>113</v>
      </c>
    </row>
    <row r="19" spans="1:21" s="55" customFormat="1" ht="12">
      <c r="A19" s="78" t="s">
        <v>4</v>
      </c>
      <c r="B19" s="307" t="s">
        <v>408</v>
      </c>
      <c r="C19" s="270">
        <v>60</v>
      </c>
      <c r="D19" s="270" t="s">
        <v>110</v>
      </c>
      <c r="E19" s="296"/>
      <c r="F19" s="313">
        <v>265</v>
      </c>
      <c r="G19" s="308" t="s">
        <v>194</v>
      </c>
      <c r="H1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15.899999999999999</v>
      </c>
      <c r="I19" s="284" t="str">
        <f>IF(Sklop18[[#This Row],[ZAHTEVANA SHEMA KAKOVOSTI]]&lt;&gt;"",Sklop18[[#This Row],[Preračunana masa/volumen/kos na enoto kg]],"")</f>
        <v/>
      </c>
      <c r="J19" s="278"/>
      <c r="K19" s="279"/>
      <c r="L19" s="279"/>
      <c r="M19" s="280"/>
      <c r="N19" s="281"/>
      <c r="O19" s="281"/>
      <c r="P19" s="282"/>
      <c r="Q19" s="281">
        <f>+Sklop18[[#This Row],[cena/enota brez DDV v EUR]]*Sklop18[[#This Row],[Stopnja DDV (%)]]</f>
        <v>0</v>
      </c>
      <c r="R19" s="281">
        <f>+Sklop18[[#This Row],[cena/enota brez DDV v EUR]]+Sklop18[[#This Row],[Davek (EUR)]]</f>
        <v>0</v>
      </c>
      <c r="S19" s="281">
        <f>+Sklop18[[#This Row],[cena/enota brez DDV v EUR]]*Sklop18[[#This Row],[Okvirna količina]]</f>
        <v>0</v>
      </c>
      <c r="T19" s="294">
        <f>+Sklop18[[#This Row],[Končna cena/enoto mere (EUR) z DDV]]*Sklop18[[#This Row],[Okvirna količina]]</f>
        <v>0</v>
      </c>
      <c r="U19" s="145" t="s">
        <v>113</v>
      </c>
    </row>
    <row r="20" spans="1:21" s="55" customFormat="1" ht="12">
      <c r="A20" s="78" t="s">
        <v>5</v>
      </c>
      <c r="B20" s="307" t="s">
        <v>409</v>
      </c>
      <c r="C20" s="270">
        <v>60</v>
      </c>
      <c r="D20" s="270" t="s">
        <v>110</v>
      </c>
      <c r="E20" s="296"/>
      <c r="F20" s="313">
        <v>560</v>
      </c>
      <c r="G20" s="308" t="s">
        <v>194</v>
      </c>
      <c r="H2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20" s="284" t="str">
        <f>IF(Sklop18[[#This Row],[ZAHTEVANA SHEMA KAKOVOSTI]]&lt;&gt;"",Sklop18[[#This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+Sklop18[[#This Row],[cena/enota brez DDV v EUR]]*Sklop18[[#This Row],[Stopnja DDV (%)]]</f>
        <v>0</v>
      </c>
      <c r="R20" s="281">
        <f>+Sklop18[[#This Row],[cena/enota brez DDV v EUR]]+Sklop18[[#This Row],[Davek (EUR)]]</f>
        <v>0</v>
      </c>
      <c r="S20" s="281">
        <f>+Sklop18[[#This Row],[cena/enota brez DDV v EUR]]*Sklop18[[#This Row],[Okvirna količina]]</f>
        <v>0</v>
      </c>
      <c r="T20" s="294">
        <f>+Sklop18[[#This Row],[Končna cena/enoto mere (EUR) z DDV]]*Sklop18[[#This Row],[Okvirna količina]]</f>
        <v>0</v>
      </c>
      <c r="U20" s="145" t="s">
        <v>113</v>
      </c>
    </row>
    <row r="21" spans="1:21" s="55" customFormat="1" ht="12">
      <c r="A21" s="78" t="s">
        <v>6</v>
      </c>
      <c r="B21" s="307" t="s">
        <v>410</v>
      </c>
      <c r="C21" s="270">
        <v>60</v>
      </c>
      <c r="D21" s="270" t="s">
        <v>110</v>
      </c>
      <c r="E21" s="296"/>
      <c r="F21" s="313">
        <v>280</v>
      </c>
      <c r="G21" s="308" t="s">
        <v>194</v>
      </c>
      <c r="H2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16.8</v>
      </c>
      <c r="I21" s="284" t="str">
        <f>IF(Sklop18[[#This Row],[ZAHTEVANA SHEMA KAKOVOSTI]]&lt;&gt;"",Sklop18[[#This Row],[Preračunana masa/volumen/kos na enoto kg]],"")</f>
        <v/>
      </c>
      <c r="J21" s="278"/>
      <c r="K21" s="279"/>
      <c r="L21" s="279"/>
      <c r="M21" s="280"/>
      <c r="N21" s="281"/>
      <c r="O21" s="281"/>
      <c r="P21" s="282"/>
      <c r="Q21" s="281">
        <f>+Sklop18[[#This Row],[cena/enota brez DDV v EUR]]*Sklop18[[#This Row],[Stopnja DDV (%)]]</f>
        <v>0</v>
      </c>
      <c r="R21" s="281">
        <f>+Sklop18[[#This Row],[cena/enota brez DDV v EUR]]+Sklop18[[#This Row],[Davek (EUR)]]</f>
        <v>0</v>
      </c>
      <c r="S21" s="281">
        <f>+Sklop18[[#This Row],[cena/enota brez DDV v EUR]]*Sklop18[[#This Row],[Okvirna količina]]</f>
        <v>0</v>
      </c>
      <c r="T21" s="294">
        <f>+Sklop18[[#This Row],[Končna cena/enoto mere (EUR) z DDV]]*Sklop18[[#This Row],[Okvirna količina]]</f>
        <v>0</v>
      </c>
      <c r="U21" s="145" t="s">
        <v>113</v>
      </c>
    </row>
    <row r="22" spans="1:21" s="55" customFormat="1" ht="12">
      <c r="A22" s="78" t="s">
        <v>7</v>
      </c>
      <c r="B22" s="307" t="s">
        <v>858</v>
      </c>
      <c r="C22" s="270">
        <v>60</v>
      </c>
      <c r="D22" s="270" t="s">
        <v>110</v>
      </c>
      <c r="E22" s="296"/>
      <c r="F22" s="313">
        <v>570</v>
      </c>
      <c r="G22" s="308" t="s">
        <v>194</v>
      </c>
      <c r="H2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34.199999999999996</v>
      </c>
      <c r="I22" s="284" t="str">
        <f>IF(Sklop18[[#This Row],[ZAHTEVANA SHEMA KAKOVOSTI]]&lt;&gt;"",Sklop18[[#This Row],[Preračunana masa/volumen/kos na enoto kg]],"")</f>
        <v/>
      </c>
      <c r="J22" s="278"/>
      <c r="K22" s="279"/>
      <c r="L22" s="279"/>
      <c r="M22" s="280"/>
      <c r="N22" s="281"/>
      <c r="O22" s="281"/>
      <c r="P22" s="282"/>
      <c r="Q22" s="281">
        <f>+Sklop18[[#This Row],[cena/enota brez DDV v EUR]]*Sklop18[[#This Row],[Stopnja DDV (%)]]</f>
        <v>0</v>
      </c>
      <c r="R22" s="281">
        <f>+Sklop18[[#This Row],[cena/enota brez DDV v EUR]]+Sklop18[[#This Row],[Davek (EUR)]]</f>
        <v>0</v>
      </c>
      <c r="S22" s="281">
        <f>+Sklop18[[#This Row],[cena/enota brez DDV v EUR]]*Sklop18[[#This Row],[Okvirna količina]]</f>
        <v>0</v>
      </c>
      <c r="T22" s="294">
        <f>+Sklop18[[#This Row],[Končna cena/enoto mere (EUR) z DDV]]*Sklop18[[#This Row],[Okvirna količina]]</f>
        <v>0</v>
      </c>
      <c r="U22" s="145" t="s">
        <v>113</v>
      </c>
    </row>
    <row r="23" spans="1:21" s="55" customFormat="1" ht="12">
      <c r="A23" s="78" t="s">
        <v>8</v>
      </c>
      <c r="B23" s="307" t="s">
        <v>411</v>
      </c>
      <c r="C23" s="270">
        <v>60</v>
      </c>
      <c r="D23" s="270" t="s">
        <v>110</v>
      </c>
      <c r="E23" s="296"/>
      <c r="F23" s="313">
        <v>605</v>
      </c>
      <c r="G23" s="308" t="s">
        <v>194</v>
      </c>
      <c r="H2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36.299999999999997</v>
      </c>
      <c r="I23" s="284" t="str">
        <f>IF(Sklop18[[#This Row],[ZAHTEVANA SHEMA KAKOVOSTI]]&lt;&gt;"",Sklop18[[#This Row],[Preračunana masa/volumen/kos na enoto kg]],"")</f>
        <v/>
      </c>
      <c r="J23" s="278"/>
      <c r="K23" s="279"/>
      <c r="L23" s="279"/>
      <c r="M23" s="280"/>
      <c r="N23" s="281"/>
      <c r="O23" s="281"/>
      <c r="P23" s="282"/>
      <c r="Q23" s="281">
        <f>+Sklop18[[#This Row],[cena/enota brez DDV v EUR]]*Sklop18[[#This Row],[Stopnja DDV (%)]]</f>
        <v>0</v>
      </c>
      <c r="R23" s="281">
        <f>+Sklop18[[#This Row],[cena/enota brez DDV v EUR]]+Sklop18[[#This Row],[Davek (EUR)]]</f>
        <v>0</v>
      </c>
      <c r="S23" s="281">
        <f>+Sklop18[[#This Row],[cena/enota brez DDV v EUR]]*Sklop18[[#This Row],[Okvirna količina]]</f>
        <v>0</v>
      </c>
      <c r="T23" s="294">
        <f>+Sklop18[[#This Row],[Končna cena/enoto mere (EUR) z DDV]]*Sklop18[[#This Row],[Okvirna količina]]</f>
        <v>0</v>
      </c>
      <c r="U23" s="145" t="s">
        <v>113</v>
      </c>
    </row>
    <row r="24" spans="1:21" s="55" customFormat="1" ht="12">
      <c r="A24" s="78" t="s">
        <v>9</v>
      </c>
      <c r="B24" s="307" t="s">
        <v>412</v>
      </c>
      <c r="C24" s="270">
        <v>60</v>
      </c>
      <c r="D24" s="270" t="s">
        <v>110</v>
      </c>
      <c r="E24" s="296"/>
      <c r="F24" s="313">
        <v>360</v>
      </c>
      <c r="G24" s="308" t="s">
        <v>194</v>
      </c>
      <c r="H2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21.599999999999998</v>
      </c>
      <c r="I24" s="284" t="str">
        <f>IF(Sklop18[[#This Row],[ZAHTEVANA SHEMA KAKOVOSTI]]&lt;&gt;"",Sklop18[[#This Row],[Preračunana masa/volumen/kos na enoto kg]],"")</f>
        <v/>
      </c>
      <c r="J24" s="278"/>
      <c r="K24" s="279"/>
      <c r="L24" s="279"/>
      <c r="M24" s="280"/>
      <c r="N24" s="281"/>
      <c r="O24" s="281"/>
      <c r="P24" s="282"/>
      <c r="Q24" s="281">
        <f>+Sklop18[[#This Row],[cena/enota brez DDV v EUR]]*Sklop18[[#This Row],[Stopnja DDV (%)]]</f>
        <v>0</v>
      </c>
      <c r="R24" s="281">
        <f>+Sklop18[[#This Row],[cena/enota brez DDV v EUR]]+Sklop18[[#This Row],[Davek (EUR)]]</f>
        <v>0</v>
      </c>
      <c r="S24" s="281">
        <f>+Sklop18[[#This Row],[cena/enota brez DDV v EUR]]*Sklop18[[#This Row],[Okvirna količina]]</f>
        <v>0</v>
      </c>
      <c r="T24" s="294">
        <f>+Sklop18[[#This Row],[Končna cena/enoto mere (EUR) z DDV]]*Sklop18[[#This Row],[Okvirna količina]]</f>
        <v>0</v>
      </c>
      <c r="U24" s="145" t="s">
        <v>113</v>
      </c>
    </row>
    <row r="25" spans="1:21" s="55" customFormat="1" ht="36">
      <c r="A25" s="78" t="s">
        <v>10</v>
      </c>
      <c r="B25" s="307" t="s">
        <v>413</v>
      </c>
      <c r="C25" s="270">
        <v>60</v>
      </c>
      <c r="D25" s="270" t="s">
        <v>110</v>
      </c>
      <c r="E25" s="296"/>
      <c r="F25" s="313">
        <v>590</v>
      </c>
      <c r="G25" s="308" t="s">
        <v>194</v>
      </c>
      <c r="H2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35.4</v>
      </c>
      <c r="I25" s="284" t="str">
        <f>IF(Sklop18[[#This Row],[ZAHTEVANA SHEMA KAKOVOSTI]]&lt;&gt;"",Sklop18[[#This Row],[Preračunana masa/volumen/kos na enoto kg]],"")</f>
        <v/>
      </c>
      <c r="J25" s="278"/>
      <c r="K25" s="279"/>
      <c r="L25" s="279"/>
      <c r="M25" s="280"/>
      <c r="N25" s="281"/>
      <c r="O25" s="281"/>
      <c r="P25" s="282"/>
      <c r="Q25" s="281">
        <f>+Sklop18[[#This Row],[cena/enota brez DDV v EUR]]*Sklop18[[#This Row],[Stopnja DDV (%)]]</f>
        <v>0</v>
      </c>
      <c r="R25" s="281">
        <f>+Sklop18[[#This Row],[cena/enota brez DDV v EUR]]+Sklop18[[#This Row],[Davek (EUR)]]</f>
        <v>0</v>
      </c>
      <c r="S25" s="281">
        <f>+Sklop18[[#This Row],[cena/enota brez DDV v EUR]]*Sklop18[[#This Row],[Okvirna količina]]</f>
        <v>0</v>
      </c>
      <c r="T25" s="294">
        <f>+Sklop18[[#This Row],[Končna cena/enoto mere (EUR) z DDV]]*Sklop18[[#This Row],[Okvirna količina]]</f>
        <v>0</v>
      </c>
      <c r="U25" s="145" t="s">
        <v>113</v>
      </c>
    </row>
    <row r="26" spans="1:21" s="55" customFormat="1" ht="12">
      <c r="A26" s="78" t="s">
        <v>11</v>
      </c>
      <c r="B26" s="307" t="s">
        <v>414</v>
      </c>
      <c r="C26" s="270">
        <v>60</v>
      </c>
      <c r="D26" s="270" t="s">
        <v>110</v>
      </c>
      <c r="E26" s="296"/>
      <c r="F26" s="313">
        <v>1905</v>
      </c>
      <c r="G26" s="308" t="s">
        <v>194</v>
      </c>
      <c r="H2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114.3</v>
      </c>
      <c r="I26" s="284" t="str">
        <f>IF(Sklop18[[#This Row],[ZAHTEVANA SHEMA KAKOVOSTI]]&lt;&gt;"",Sklop18[[#This Row],[Preračunana masa/volumen/kos na enoto kg]],"")</f>
        <v/>
      </c>
      <c r="J26" s="278"/>
      <c r="K26" s="279"/>
      <c r="L26" s="279"/>
      <c r="M26" s="280"/>
      <c r="N26" s="281"/>
      <c r="O26" s="281"/>
      <c r="P26" s="282"/>
      <c r="Q26" s="281">
        <f>+Sklop18[[#This Row],[cena/enota brez DDV v EUR]]*Sklop18[[#This Row],[Stopnja DDV (%)]]</f>
        <v>0</v>
      </c>
      <c r="R26" s="281">
        <f>+Sklop18[[#This Row],[cena/enota brez DDV v EUR]]+Sklop18[[#This Row],[Davek (EUR)]]</f>
        <v>0</v>
      </c>
      <c r="S26" s="281">
        <f>+Sklop18[[#This Row],[cena/enota brez DDV v EUR]]*Sklop18[[#This Row],[Okvirna količina]]</f>
        <v>0</v>
      </c>
      <c r="T26" s="294">
        <f>+Sklop18[[#This Row],[Končna cena/enoto mere (EUR) z DDV]]*Sklop18[[#This Row],[Okvirna količina]]</f>
        <v>0</v>
      </c>
      <c r="U26" s="145" t="s">
        <v>113</v>
      </c>
    </row>
    <row r="27" spans="1:21" s="55" customFormat="1" ht="12">
      <c r="A27" s="78" t="s">
        <v>12</v>
      </c>
      <c r="B27" s="307" t="s">
        <v>752</v>
      </c>
      <c r="C27" s="270">
        <v>60</v>
      </c>
      <c r="D27" s="270" t="s">
        <v>110</v>
      </c>
      <c r="E27" s="441"/>
      <c r="F27" s="313">
        <v>535</v>
      </c>
      <c r="G27" s="308" t="s">
        <v>194</v>
      </c>
      <c r="H2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32.1</v>
      </c>
      <c r="I27" s="284" t="str">
        <f>IF(Sklop18[[#This Row],[ZAHTEVANA SHEMA KAKOVOSTI]]&lt;&gt;"",Sklop18[[#This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+Sklop18[[#This Row],[cena/enota brez DDV v EUR]]*Sklop18[[#This Row],[Stopnja DDV (%)]]</f>
        <v>0</v>
      </c>
      <c r="R27" s="288">
        <f>+Sklop18[[#This Row],[cena/enota brez DDV v EUR]]+Sklop18[[#This Row],[Davek (EUR)]]</f>
        <v>0</v>
      </c>
      <c r="S27" s="288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442"/>
    </row>
    <row r="28" spans="1:21" s="55" customFormat="1" ht="12">
      <c r="A28" s="78" t="s">
        <v>13</v>
      </c>
      <c r="B28" s="536" t="s">
        <v>750</v>
      </c>
      <c r="C28" s="270">
        <v>60</v>
      </c>
      <c r="D28" s="270" t="s">
        <v>110</v>
      </c>
      <c r="E28" s="296"/>
      <c r="F28" s="313">
        <v>480</v>
      </c>
      <c r="G28" s="308" t="s">
        <v>194</v>
      </c>
      <c r="H2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28.799999999999997</v>
      </c>
      <c r="I28" s="284" t="str">
        <f>IF(Sklop18[[#This Row],[ZAHTEVANA SHEMA KAKOVOSTI]]&lt;&gt;"",Sklop18[[#This Row],[Preračunana masa/volumen/kos na enoto kg]],"")</f>
        <v/>
      </c>
      <c r="J28" s="278"/>
      <c r="K28" s="279"/>
      <c r="L28" s="279"/>
      <c r="M28" s="280"/>
      <c r="N28" s="281"/>
      <c r="O28" s="281"/>
      <c r="P28" s="282"/>
      <c r="Q28" s="281">
        <f>+Sklop18[[#This Row],[cena/enota brez DDV v EUR]]*Sklop18[[#This Row],[Stopnja DDV (%)]]</f>
        <v>0</v>
      </c>
      <c r="R28" s="281">
        <f>+Sklop18[[#This Row],[cena/enota brez DDV v EUR]]+Sklop18[[#This Row],[Davek (EUR)]]</f>
        <v>0</v>
      </c>
      <c r="S28" s="281">
        <f>+Sklop18[[#This Row],[cena/enota brez DDV v EUR]]*Sklop18[[#This Row],[Okvirna količina]]</f>
        <v>0</v>
      </c>
      <c r="T28" s="294">
        <f>+Sklop18[[#This Row],[Končna cena/enoto mere (EUR) z DDV]]*Sklop18[[#This Row],[Okvirna količina]]</f>
        <v>0</v>
      </c>
      <c r="U28" s="145" t="s">
        <v>113</v>
      </c>
    </row>
    <row r="29" spans="1:21" s="55" customFormat="1" ht="19.5" customHeight="1">
      <c r="A29" s="366"/>
      <c r="B29" s="381" t="s">
        <v>404</v>
      </c>
      <c r="C29" s="382"/>
      <c r="D29" s="382"/>
      <c r="E29" s="383"/>
      <c r="F29" s="384"/>
      <c r="G29" s="385"/>
      <c r="H29" s="386"/>
      <c r="I29" s="386" t="str">
        <f>IF(Sklop18[[#This Row],[ZAHTEVANA SHEMA KAKOVOSTI]]&lt;&gt;"",Sklop18[[#This Row],[Preračunana masa/volumen/kos na enoto kg]],"")</f>
        <v/>
      </c>
      <c r="J29" s="387"/>
      <c r="K29" s="388"/>
      <c r="L29" s="388"/>
      <c r="M29" s="389"/>
      <c r="N29" s="390"/>
      <c r="O29" s="390"/>
      <c r="P29" s="391"/>
      <c r="Q29" s="390"/>
      <c r="R29" s="390"/>
      <c r="S29" s="390"/>
      <c r="T29" s="392"/>
      <c r="U29" s="380"/>
    </row>
    <row r="30" spans="1:21" s="55" customFormat="1" ht="19.5" customHeight="1">
      <c r="A30" s="561" t="s">
        <v>14</v>
      </c>
      <c r="B30" s="307" t="s">
        <v>751</v>
      </c>
      <c r="C30" s="270">
        <v>40</v>
      </c>
      <c r="D30" s="270" t="s">
        <v>110</v>
      </c>
      <c r="E30" s="441"/>
      <c r="F30" s="313">
        <v>550</v>
      </c>
      <c r="G30" s="308" t="s">
        <v>194</v>
      </c>
      <c r="H3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</v>
      </c>
      <c r="I30" s="398" t="str">
        <f>IF(Sklop18[[#This Row],[ZAHTEVANA SHEMA KAKOVOSTI]]&lt;&gt;"",Sklop18[[#This Row],[Preračunana masa/volumen/kos na enoto kg]],"")</f>
        <v/>
      </c>
      <c r="J30" s="399"/>
      <c r="K30" s="400"/>
      <c r="L30" s="400"/>
      <c r="M30" s="401"/>
      <c r="N30" s="404"/>
      <c r="O30" s="404"/>
      <c r="P30" s="403"/>
      <c r="Q30" s="404">
        <f>+Sklop18[[#This Row],[cena/enota brez DDV v EUR]]*Sklop18[[#This Row],[Stopnja DDV (%)]]</f>
        <v>0</v>
      </c>
      <c r="R30" s="404">
        <f>+Sklop18[[#This Row],[cena/enota brez DDV v EUR]]+Sklop18[[#This Row],[Davek (EUR)]]</f>
        <v>0</v>
      </c>
      <c r="S30" s="404">
        <f>+Sklop18[[#This Row],[cena/enota brez DDV v EUR]]*Sklop18[[#This Row],[Okvirna količina]]</f>
        <v>0</v>
      </c>
      <c r="T30" s="404">
        <f>+Sklop18[[#This Row],[Končna cena/enoto mere (EUR) z DDV]]*Sklop18[[#This Row],[Okvirna količina]]</f>
        <v>0</v>
      </c>
      <c r="U30" s="440"/>
    </row>
    <row r="31" spans="1:21" s="55" customFormat="1" ht="12">
      <c r="A31" s="78" t="s">
        <v>15</v>
      </c>
      <c r="B31" s="307" t="s">
        <v>415</v>
      </c>
      <c r="C31" s="270">
        <v>60</v>
      </c>
      <c r="D31" s="270" t="s">
        <v>110</v>
      </c>
      <c r="E31" s="296"/>
      <c r="F31" s="313">
        <v>1160</v>
      </c>
      <c r="G31" s="308" t="s">
        <v>194</v>
      </c>
      <c r="H3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69.599999999999994</v>
      </c>
      <c r="I31" s="284" t="str">
        <f>IF(Sklop18[[#This Row],[ZAHTEVANA SHEMA KAKOVOSTI]]&lt;&gt;"",Sklop18[[#This Row],[Preračunana masa/volumen/kos na enoto kg]],"")</f>
        <v/>
      </c>
      <c r="J31" s="278"/>
      <c r="K31" s="279"/>
      <c r="L31" s="279"/>
      <c r="M31" s="280"/>
      <c r="N31" s="281"/>
      <c r="O31" s="281"/>
      <c r="P31" s="282"/>
      <c r="Q31" s="281">
        <f>+Sklop18[[#This Row],[cena/enota brez DDV v EUR]]*Sklop18[[#This Row],[Stopnja DDV (%)]]</f>
        <v>0</v>
      </c>
      <c r="R31" s="281">
        <f>+Sklop18[[#This Row],[cena/enota brez DDV v EUR]]+Sklop18[[#This Row],[Davek (EUR)]]</f>
        <v>0</v>
      </c>
      <c r="S31" s="281">
        <f>+Sklop18[[#This Row],[cena/enota brez DDV v EUR]]*Sklop18[[#This Row],[Okvirna količina]]</f>
        <v>0</v>
      </c>
      <c r="T31" s="294">
        <f>+Sklop18[[#This Row],[Končna cena/enoto mere (EUR) z DDV]]*Sklop18[[#This Row],[Okvirna količina]]</f>
        <v>0</v>
      </c>
      <c r="U31" s="145" t="s">
        <v>113</v>
      </c>
    </row>
    <row r="32" spans="1:21" s="55" customFormat="1" ht="12">
      <c r="A32" s="561" t="s">
        <v>16</v>
      </c>
      <c r="B32" s="307" t="s">
        <v>416</v>
      </c>
      <c r="C32" s="270">
        <v>60</v>
      </c>
      <c r="D32" s="270" t="s">
        <v>110</v>
      </c>
      <c r="E32" s="296"/>
      <c r="F32" s="313">
        <v>300</v>
      </c>
      <c r="G32" s="308" t="s">
        <v>194</v>
      </c>
      <c r="H3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2" s="284" t="str">
        <f>IF(Sklop18[[#This Row],[ZAHTEVANA SHEMA KAKOVOSTI]]&lt;&gt;"",Sklop18[[#This Row],[Preračunana masa/volumen/kos na enoto kg]],"")</f>
        <v/>
      </c>
      <c r="J32" s="278"/>
      <c r="K32" s="279"/>
      <c r="L32" s="279"/>
      <c r="M32" s="280"/>
      <c r="N32" s="281"/>
      <c r="O32" s="281"/>
      <c r="P32" s="282"/>
      <c r="Q32" s="281">
        <f>+Sklop18[[#This Row],[cena/enota brez DDV v EUR]]*Sklop18[[#This Row],[Stopnja DDV (%)]]</f>
        <v>0</v>
      </c>
      <c r="R32" s="281">
        <f>+Sklop18[[#This Row],[cena/enota brez DDV v EUR]]+Sklop18[[#This Row],[Davek (EUR)]]</f>
        <v>0</v>
      </c>
      <c r="S32" s="281">
        <f>+Sklop18[[#This Row],[cena/enota brez DDV v EUR]]*Sklop18[[#This Row],[Okvirna količina]]</f>
        <v>0</v>
      </c>
      <c r="T32" s="294">
        <f>+Sklop18[[#This Row],[Končna cena/enoto mere (EUR) z DDV]]*Sklop18[[#This Row],[Okvirna količina]]</f>
        <v>0</v>
      </c>
      <c r="U32" s="145" t="s">
        <v>113</v>
      </c>
    </row>
    <row r="33" spans="1:21" s="55" customFormat="1" ht="12">
      <c r="A33" s="78" t="s">
        <v>17</v>
      </c>
      <c r="B33" s="307" t="s">
        <v>417</v>
      </c>
      <c r="C33" s="270">
        <v>60</v>
      </c>
      <c r="D33" s="270" t="s">
        <v>110</v>
      </c>
      <c r="E33" s="296"/>
      <c r="F33" s="313">
        <v>300</v>
      </c>
      <c r="G33" s="308" t="s">
        <v>194</v>
      </c>
      <c r="H3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33" s="284" t="str">
        <f>IF(Sklop18[[#This Row],[ZAHTEVANA SHEMA KAKOVOSTI]]&lt;&gt;"",Sklop18[[#This Row],[Preračunana masa/volumen/kos na enoto kg]],"")</f>
        <v/>
      </c>
      <c r="J33" s="278"/>
      <c r="K33" s="279"/>
      <c r="L33" s="279"/>
      <c r="M33" s="280"/>
      <c r="N33" s="281"/>
      <c r="O33" s="281"/>
      <c r="P33" s="282"/>
      <c r="Q33" s="281">
        <f>+Sklop18[[#This Row],[cena/enota brez DDV v EUR]]*Sklop18[[#This Row],[Stopnja DDV (%)]]</f>
        <v>0</v>
      </c>
      <c r="R33" s="281">
        <f>+Sklop18[[#This Row],[cena/enota brez DDV v EUR]]+Sklop18[[#This Row],[Davek (EUR)]]</f>
        <v>0</v>
      </c>
      <c r="S33" s="281">
        <f>+Sklop18[[#This Row],[cena/enota brez DDV v EUR]]*Sklop18[[#This Row],[Okvirna količina]]</f>
        <v>0</v>
      </c>
      <c r="T33" s="294">
        <f>+Sklop18[[#This Row],[Končna cena/enoto mere (EUR) z DDV]]*Sklop18[[#This Row],[Okvirna količina]]</f>
        <v>0</v>
      </c>
      <c r="U33" s="145" t="s">
        <v>113</v>
      </c>
    </row>
    <row r="34" spans="1:21" s="55" customFormat="1" ht="12">
      <c r="A34" s="561" t="s">
        <v>18</v>
      </c>
      <c r="B34" s="437" t="s">
        <v>749</v>
      </c>
      <c r="C34" s="270">
        <v>60</v>
      </c>
      <c r="D34" s="270" t="s">
        <v>110</v>
      </c>
      <c r="E34" s="438"/>
      <c r="F34" s="439">
        <v>570</v>
      </c>
      <c r="G34" s="308" t="s">
        <v>194</v>
      </c>
      <c r="H34" s="39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34.199999999999996</v>
      </c>
      <c r="I34" s="398" t="str">
        <f>IF(Sklop18[[#This Row],[ZAHTEVANA SHEMA KAKOVOSTI]]&lt;&gt;"",Sklop18[[#This Row],[Preračunana masa/volumen/kos na enoto kg]],"")</f>
        <v/>
      </c>
      <c r="J34" s="399"/>
      <c r="K34" s="400"/>
      <c r="L34" s="400"/>
      <c r="M34" s="401"/>
      <c r="N34" s="404"/>
      <c r="O34" s="404"/>
      <c r="P34" s="403"/>
      <c r="Q34" s="404">
        <f>+Sklop18[[#This Row],[cena/enota brez DDV v EUR]]*Sklop18[[#This Row],[Stopnja DDV (%)]]</f>
        <v>0</v>
      </c>
      <c r="R34" s="404">
        <f>+Sklop18[[#This Row],[cena/enota brez DDV v EUR]]+Sklop18[[#This Row],[Davek (EUR)]]</f>
        <v>0</v>
      </c>
      <c r="S34" s="404">
        <f>+Sklop18[[#This Row],[cena/enota brez DDV v EUR]]*Sklop18[[#This Row],[Okvirna količina]]</f>
        <v>0</v>
      </c>
      <c r="T34" s="404">
        <f>+Sklop18[[#This Row],[Končna cena/enoto mere (EUR) z DDV]]*Sklop18[[#This Row],[Okvirna količina]]</f>
        <v>0</v>
      </c>
      <c r="U34" s="440"/>
    </row>
    <row r="35" spans="1:21" s="55" customFormat="1" ht="12">
      <c r="A35" s="78" t="s">
        <v>19</v>
      </c>
      <c r="B35" s="307" t="s">
        <v>418</v>
      </c>
      <c r="C35" s="270">
        <v>60</v>
      </c>
      <c r="D35" s="270" t="s">
        <v>110</v>
      </c>
      <c r="E35" s="296"/>
      <c r="F35" s="313">
        <v>112</v>
      </c>
      <c r="G35" s="308" t="s">
        <v>194</v>
      </c>
      <c r="H3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6.72</v>
      </c>
      <c r="I35" s="284" t="str">
        <f>IF(Sklop18[[#This Row],[ZAHTEVANA SHEMA KAKOVOSTI]]&lt;&gt;"",Sklop18[[#This Row],[Preračunana masa/volumen/kos na enoto kg]],"")</f>
        <v/>
      </c>
      <c r="J35" s="278"/>
      <c r="K35" s="279"/>
      <c r="L35" s="279"/>
      <c r="M35" s="280"/>
      <c r="N35" s="281"/>
      <c r="O35" s="281"/>
      <c r="P35" s="282"/>
      <c r="Q35" s="281">
        <f>+Sklop18[[#This Row],[cena/enota brez DDV v EUR]]*Sklop18[[#This Row],[Stopnja DDV (%)]]</f>
        <v>0</v>
      </c>
      <c r="R35" s="281">
        <f>+Sklop18[[#This Row],[cena/enota brez DDV v EUR]]+Sklop18[[#This Row],[Davek (EUR)]]</f>
        <v>0</v>
      </c>
      <c r="S35" s="281">
        <f>+Sklop18[[#This Row],[cena/enota brez DDV v EUR]]*Sklop18[[#This Row],[Okvirna količina]]</f>
        <v>0</v>
      </c>
      <c r="T35" s="294">
        <f>+Sklop18[[#This Row],[Končna cena/enoto mere (EUR) z DDV]]*Sklop18[[#This Row],[Okvirna količina]]</f>
        <v>0</v>
      </c>
      <c r="U35" s="145" t="s">
        <v>113</v>
      </c>
    </row>
    <row r="36" spans="1:21" s="55" customFormat="1" ht="12">
      <c r="A36" s="561" t="s">
        <v>20</v>
      </c>
      <c r="B36" s="307" t="s">
        <v>753</v>
      </c>
      <c r="C36" s="270">
        <v>60</v>
      </c>
      <c r="D36" s="270" t="s">
        <v>110</v>
      </c>
      <c r="E36" s="441"/>
      <c r="F36" s="313">
        <v>560</v>
      </c>
      <c r="G36" s="308" t="s">
        <v>194</v>
      </c>
      <c r="H3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33.6</v>
      </c>
      <c r="I36" s="284" t="str">
        <f>IF(Sklop18[[#This Row],[ZAHTEVANA SHEMA KAKOVOSTI]]&lt;&gt;"",Sklop18[[#This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+Sklop18[[#This Row],[cena/enota brez DDV v EUR]]*Sklop18[[#This Row],[Stopnja DDV (%)]]</f>
        <v>0</v>
      </c>
      <c r="R36" s="288">
        <f>+Sklop18[[#This Row],[cena/enota brez DDV v EUR]]+Sklop18[[#This Row],[Davek (EUR)]]</f>
        <v>0</v>
      </c>
      <c r="S36" s="288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442"/>
    </row>
    <row r="37" spans="1:21" s="55" customFormat="1" ht="16.5" customHeight="1">
      <c r="A37" s="366"/>
      <c r="B37" s="381" t="s">
        <v>405</v>
      </c>
      <c r="C37" s="382"/>
      <c r="D37" s="382"/>
      <c r="E37" s="383"/>
      <c r="F37" s="384"/>
      <c r="G37" s="385"/>
      <c r="H37" s="386"/>
      <c r="I37" s="386" t="str">
        <f>IF(Sklop18[[#This Row],[ZAHTEVANA SHEMA KAKOVOSTI]]&lt;&gt;"",Sklop18[[#This Row],[Preračunana masa/volumen/kos na enoto kg]],"")</f>
        <v/>
      </c>
      <c r="J37" s="387"/>
      <c r="K37" s="388"/>
      <c r="L37" s="388"/>
      <c r="M37" s="389"/>
      <c r="N37" s="390"/>
      <c r="O37" s="390"/>
      <c r="P37" s="391"/>
      <c r="Q37" s="390"/>
      <c r="R37" s="390"/>
      <c r="S37" s="390"/>
      <c r="T37" s="392"/>
      <c r="U37" s="380"/>
    </row>
    <row r="38" spans="1:21" s="55" customFormat="1" ht="24">
      <c r="A38" s="78" t="s">
        <v>21</v>
      </c>
      <c r="B38" s="307" t="s">
        <v>419</v>
      </c>
      <c r="C38" s="270">
        <v>1</v>
      </c>
      <c r="D38" s="270" t="s">
        <v>0</v>
      </c>
      <c r="E38" s="296"/>
      <c r="F38" s="313">
        <v>32</v>
      </c>
      <c r="G38" s="308" t="s">
        <v>0</v>
      </c>
      <c r="H3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8" s="284" t="str">
        <f>IF(Sklop18[[#This Row],[ZAHTEVANA SHEMA KAKOVOSTI]]&lt;&gt;"",Sklop18[[#This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+Sklop18[[#This Row],[cena/enota brez DDV v EUR]]*Sklop18[[#This Row],[Stopnja DDV (%)]]</f>
        <v>0</v>
      </c>
      <c r="R38" s="281">
        <f>+Sklop18[[#This Row],[cena/enota brez DDV v EUR]]+Sklop18[[#This Row],[Davek (EUR)]]</f>
        <v>0</v>
      </c>
      <c r="S38" s="281">
        <f>+Sklop18[[#This Row],[cena/enota brez DDV v EUR]]*Sklop18[[#This Row],[Okvirna količina]]</f>
        <v>0</v>
      </c>
      <c r="T38" s="294">
        <f>+Sklop18[[#This Row],[Končna cena/enoto mere (EUR) z DDV]]*Sklop18[[#This Row],[Okvirna količina]]</f>
        <v>0</v>
      </c>
      <c r="U38" s="145" t="s">
        <v>113</v>
      </c>
    </row>
    <row r="39" spans="1:21" s="55" customFormat="1" ht="24">
      <c r="A39" s="78" t="s">
        <v>22</v>
      </c>
      <c r="B39" s="307" t="s">
        <v>420</v>
      </c>
      <c r="C39" s="270">
        <v>1</v>
      </c>
      <c r="D39" s="270" t="s">
        <v>0</v>
      </c>
      <c r="E39" s="296"/>
      <c r="F39" s="313">
        <v>122</v>
      </c>
      <c r="G39" s="308" t="s">
        <v>0</v>
      </c>
      <c r="H3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122</v>
      </c>
      <c r="I39" s="284" t="str">
        <f>IF(Sklop18[[#This Row],[ZAHTEVANA SHEMA KAKOVOSTI]]&lt;&gt;"",Sklop18[[#This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+Sklop18[[#This Row],[cena/enota brez DDV v EUR]]*Sklop18[[#This Row],[Stopnja DDV (%)]]</f>
        <v>0</v>
      </c>
      <c r="R39" s="281">
        <f>+Sklop18[[#This Row],[cena/enota brez DDV v EUR]]+Sklop18[[#This Row],[Davek (EUR)]]</f>
        <v>0</v>
      </c>
      <c r="S39" s="281">
        <f>+Sklop18[[#This Row],[cena/enota brez DDV v EUR]]*Sklop18[[#This Row],[Okvirna količina]]</f>
        <v>0</v>
      </c>
      <c r="T39" s="294">
        <f>+Sklop18[[#This Row],[Končna cena/enoto mere (EUR) z DDV]]*Sklop18[[#This Row],[Okvirna količina]]</f>
        <v>0</v>
      </c>
      <c r="U39" s="145" t="s">
        <v>113</v>
      </c>
    </row>
    <row r="40" spans="1:21" s="55" customFormat="1" ht="12">
      <c r="A40" s="78" t="s">
        <v>23</v>
      </c>
      <c r="B40" s="307" t="s">
        <v>755</v>
      </c>
      <c r="C40" s="270">
        <v>1</v>
      </c>
      <c r="D40" s="270" t="s">
        <v>0</v>
      </c>
      <c r="E40" s="441"/>
      <c r="F40" s="313">
        <v>10</v>
      </c>
      <c r="G40" s="316" t="s">
        <v>0</v>
      </c>
      <c r="H4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284" t="str">
        <f>IF(Sklop18[[#This Row],[ZAHTEVANA SHEMA KAKOVOSTI]]&lt;&gt;"",Sklop18[[#This Row],[Preračunana masa/volumen/kos na enoto kg]],"")</f>
        <v/>
      </c>
      <c r="J40" s="285"/>
      <c r="K40" s="317"/>
      <c r="L40" s="317"/>
      <c r="M40" s="318"/>
      <c r="N40" s="288"/>
      <c r="O40" s="288"/>
      <c r="P40" s="287"/>
      <c r="Q40" s="288">
        <f>+Sklop18[[#This Row],[cena/enota brez DDV v EUR]]*Sklop18[[#This Row],[Stopnja DDV (%)]]</f>
        <v>0</v>
      </c>
      <c r="R40" s="288">
        <f>+Sklop18[[#This Row],[cena/enota brez DDV v EUR]]+Sklop18[[#This Row],[Davek (EUR)]]</f>
        <v>0</v>
      </c>
      <c r="S40" s="288">
        <f>+Sklop18[[#This Row],[cena/enota brez DDV v EUR]]*Sklop18[[#This Row],[Okvirna količina]]</f>
        <v>0</v>
      </c>
      <c r="T40" s="288">
        <f>+Sklop18[[#This Row],[Končna cena/enoto mere (EUR) z DDV]]*Sklop18[[#This Row],[Okvirna količina]]</f>
        <v>0</v>
      </c>
      <c r="U40" s="442"/>
    </row>
    <row r="41" spans="1:21" s="55" customFormat="1" ht="12">
      <c r="A41" s="78" t="s">
        <v>24</v>
      </c>
      <c r="B41" s="307" t="s">
        <v>421</v>
      </c>
      <c r="C41" s="270">
        <v>1</v>
      </c>
      <c r="D41" s="270" t="s">
        <v>0</v>
      </c>
      <c r="E41" s="296"/>
      <c r="F41" s="313">
        <v>96</v>
      </c>
      <c r="G41" s="308" t="s">
        <v>0</v>
      </c>
      <c r="H4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41" s="284" t="str">
        <f>IF(Sklop18[[#This Row],[ZAHTEVANA SHEMA KAKOVOSTI]]&lt;&gt;"",Sklop18[[#This Row],[Preračunana masa/volumen/kos na enoto kg]],"")</f>
        <v/>
      </c>
      <c r="J41" s="278"/>
      <c r="K41" s="279"/>
      <c r="L41" s="279"/>
      <c r="M41" s="280"/>
      <c r="N41" s="281"/>
      <c r="O41" s="281"/>
      <c r="P41" s="282"/>
      <c r="Q41" s="281">
        <f>+Sklop18[[#This Row],[cena/enota brez DDV v EUR]]*Sklop18[[#This Row],[Stopnja DDV (%)]]</f>
        <v>0</v>
      </c>
      <c r="R41" s="281">
        <f>+Sklop18[[#This Row],[cena/enota brez DDV v EUR]]+Sklop18[[#This Row],[Davek (EUR)]]</f>
        <v>0</v>
      </c>
      <c r="S41" s="281">
        <f>+Sklop18[[#This Row],[cena/enota brez DDV v EUR]]*Sklop18[[#This Row],[Okvirna količina]]</f>
        <v>0</v>
      </c>
      <c r="T41" s="294">
        <f>+Sklop18[[#This Row],[Končna cena/enoto mere (EUR) z DDV]]*Sklop18[[#This Row],[Okvirna količina]]</f>
        <v>0</v>
      </c>
      <c r="U41" s="145" t="s">
        <v>113</v>
      </c>
    </row>
    <row r="42" spans="1:21" s="55" customFormat="1" ht="24">
      <c r="A42" s="78" t="s">
        <v>25</v>
      </c>
      <c r="B42" s="307" t="s">
        <v>422</v>
      </c>
      <c r="C42" s="270">
        <v>1</v>
      </c>
      <c r="D42" s="270" t="s">
        <v>0</v>
      </c>
      <c r="E42" s="296"/>
      <c r="F42" s="313">
        <v>30</v>
      </c>
      <c r="G42" s="308" t="s">
        <v>0</v>
      </c>
      <c r="H4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284" t="str">
        <f>IF(Sklop18[[#This Row],[ZAHTEVANA SHEMA KAKOVOSTI]]&lt;&gt;"",Sklop18[[#This Row],[Preračunana masa/volumen/kos na enoto kg]],"")</f>
        <v/>
      </c>
      <c r="J42" s="278"/>
      <c r="K42" s="279"/>
      <c r="L42" s="279"/>
      <c r="M42" s="280"/>
      <c r="N42" s="281"/>
      <c r="O42" s="281"/>
      <c r="P42" s="282"/>
      <c r="Q42" s="281">
        <f>+Sklop18[[#This Row],[cena/enota brez DDV v EUR]]*Sklop18[[#This Row],[Stopnja DDV (%)]]</f>
        <v>0</v>
      </c>
      <c r="R42" s="281">
        <f>+Sklop18[[#This Row],[cena/enota brez DDV v EUR]]+Sklop18[[#This Row],[Davek (EUR)]]</f>
        <v>0</v>
      </c>
      <c r="S42" s="281">
        <f>+Sklop18[[#This Row],[cena/enota brez DDV v EUR]]*Sklop18[[#This Row],[Okvirna količina]]</f>
        <v>0</v>
      </c>
      <c r="T42" s="294">
        <f>+Sklop18[[#This Row],[Končna cena/enoto mere (EUR) z DDV]]*Sklop18[[#This Row],[Okvirna količina]]</f>
        <v>0</v>
      </c>
      <c r="U42" s="145" t="s">
        <v>113</v>
      </c>
    </row>
    <row r="43" spans="1:21" s="55" customFormat="1" ht="24">
      <c r="A43" s="78" t="s">
        <v>26</v>
      </c>
      <c r="B43" s="307" t="s">
        <v>423</v>
      </c>
      <c r="C43" s="270">
        <v>1</v>
      </c>
      <c r="D43" s="270" t="s">
        <v>0</v>
      </c>
      <c r="E43" s="296"/>
      <c r="F43" s="313">
        <v>62</v>
      </c>
      <c r="G43" s="308" t="s">
        <v>0</v>
      </c>
      <c r="H4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</v>
      </c>
      <c r="I43" s="284" t="str">
        <f>IF(Sklop18[[#This Row],[ZAHTEVANA SHEMA KAKOVOSTI]]&lt;&gt;"",Sklop18[[#This Row],[Preračunana masa/volumen/kos na enoto kg]],"")</f>
        <v/>
      </c>
      <c r="J43" s="278"/>
      <c r="K43" s="279"/>
      <c r="L43" s="279"/>
      <c r="M43" s="280"/>
      <c r="N43" s="281"/>
      <c r="O43" s="281"/>
      <c r="P43" s="282"/>
      <c r="Q43" s="281">
        <f>+Sklop18[[#This Row],[cena/enota brez DDV v EUR]]*Sklop18[[#This Row],[Stopnja DDV (%)]]</f>
        <v>0</v>
      </c>
      <c r="R43" s="281">
        <f>+Sklop18[[#This Row],[cena/enota brez DDV v EUR]]+Sklop18[[#This Row],[Davek (EUR)]]</f>
        <v>0</v>
      </c>
      <c r="S43" s="281">
        <f>+Sklop18[[#This Row],[cena/enota brez DDV v EUR]]*Sklop18[[#This Row],[Okvirna količina]]</f>
        <v>0</v>
      </c>
      <c r="T43" s="294">
        <f>+Sklop18[[#This Row],[Končna cena/enoto mere (EUR) z DDV]]*Sklop18[[#This Row],[Okvirna količina]]</f>
        <v>0</v>
      </c>
      <c r="U43" s="145" t="s">
        <v>113</v>
      </c>
    </row>
    <row r="44" spans="1:21" s="55" customFormat="1" ht="12">
      <c r="A44" s="78" t="s">
        <v>27</v>
      </c>
      <c r="B44" s="307" t="s">
        <v>424</v>
      </c>
      <c r="C44" s="270">
        <v>1</v>
      </c>
      <c r="D44" s="270" t="s">
        <v>0</v>
      </c>
      <c r="E44" s="296"/>
      <c r="F44" s="313">
        <v>5</v>
      </c>
      <c r="G44" s="308" t="s">
        <v>0</v>
      </c>
      <c r="H4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84" t="str">
        <f>IF(Sklop18[[#This Row],[ZAHTEVANA SHEMA KAKOVOSTI]]&lt;&gt;"",Sklop18[[#This Row],[Preračunana masa/volumen/kos na enoto kg]],"")</f>
        <v/>
      </c>
      <c r="J44" s="278"/>
      <c r="K44" s="279"/>
      <c r="L44" s="279"/>
      <c r="M44" s="280"/>
      <c r="N44" s="281"/>
      <c r="O44" s="281"/>
      <c r="P44" s="282"/>
      <c r="Q44" s="281">
        <f>+Sklop18[[#This Row],[cena/enota brez DDV v EUR]]*Sklop18[[#This Row],[Stopnja DDV (%)]]</f>
        <v>0</v>
      </c>
      <c r="R44" s="281">
        <f>+Sklop18[[#This Row],[cena/enota brez DDV v EUR]]+Sklop18[[#This Row],[Davek (EUR)]]</f>
        <v>0</v>
      </c>
      <c r="S44" s="281">
        <f>+Sklop18[[#This Row],[cena/enota brez DDV v EUR]]*Sklop18[[#This Row],[Okvirna količina]]</f>
        <v>0</v>
      </c>
      <c r="T44" s="294">
        <f>+Sklop18[[#This Row],[Končna cena/enoto mere (EUR) z DDV]]*Sklop18[[#This Row],[Okvirna količina]]</f>
        <v>0</v>
      </c>
      <c r="U44" s="145" t="s">
        <v>113</v>
      </c>
    </row>
    <row r="45" spans="1:21" s="55" customFormat="1" ht="24">
      <c r="A45" s="78" t="s">
        <v>28</v>
      </c>
      <c r="B45" s="307" t="s">
        <v>425</v>
      </c>
      <c r="C45" s="270">
        <v>1</v>
      </c>
      <c r="D45" s="270" t="s">
        <v>0</v>
      </c>
      <c r="E45" s="296"/>
      <c r="F45" s="313">
        <v>50</v>
      </c>
      <c r="G45" s="308" t="s">
        <v>0</v>
      </c>
      <c r="H4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284" t="str">
        <f>IF(Sklop18[[#This Row],[ZAHTEVANA SHEMA KAKOVOSTI]]&lt;&gt;"",Sklop18[[#This Row],[Preračunana masa/volumen/kos na enoto kg]],"")</f>
        <v/>
      </c>
      <c r="J45" s="278"/>
      <c r="K45" s="279"/>
      <c r="L45" s="279"/>
      <c r="M45" s="280"/>
      <c r="N45" s="281"/>
      <c r="O45" s="281"/>
      <c r="P45" s="282"/>
      <c r="Q45" s="281">
        <f>+Sklop18[[#This Row],[cena/enota brez DDV v EUR]]*Sklop18[[#This Row],[Stopnja DDV (%)]]</f>
        <v>0</v>
      </c>
      <c r="R45" s="281">
        <f>+Sklop18[[#This Row],[cena/enota brez DDV v EUR]]+Sklop18[[#This Row],[Davek (EUR)]]</f>
        <v>0</v>
      </c>
      <c r="S45" s="281">
        <f>+Sklop18[[#This Row],[cena/enota brez DDV v EUR]]*Sklop18[[#This Row],[Okvirna količina]]</f>
        <v>0</v>
      </c>
      <c r="T45" s="294">
        <f>+Sklop18[[#This Row],[Končna cena/enoto mere (EUR) z DDV]]*Sklop18[[#This Row],[Okvirna količina]]</f>
        <v>0</v>
      </c>
      <c r="U45" s="145" t="s">
        <v>113</v>
      </c>
    </row>
    <row r="46" spans="1:21" s="55" customFormat="1" ht="12">
      <c r="A46" s="78" t="s">
        <v>29</v>
      </c>
      <c r="B46" s="307" t="s">
        <v>426</v>
      </c>
      <c r="C46" s="270">
        <v>1</v>
      </c>
      <c r="D46" s="270" t="s">
        <v>0</v>
      </c>
      <c r="E46" s="296"/>
      <c r="F46" s="313">
        <v>47</v>
      </c>
      <c r="G46" s="308" t="s">
        <v>0</v>
      </c>
      <c r="H46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47</v>
      </c>
      <c r="I46" s="284" t="str">
        <f>IF(Sklop18[[#This Row],[ZAHTEVANA SHEMA KAKOVOSTI]]&lt;&gt;"",Sklop18[[#This Row],[Preračunana masa/volumen/kos na enoto kg]],"")</f>
        <v/>
      </c>
      <c r="J46" s="278"/>
      <c r="K46" s="279"/>
      <c r="L46" s="279"/>
      <c r="M46" s="280"/>
      <c r="N46" s="281"/>
      <c r="O46" s="281"/>
      <c r="P46" s="282"/>
      <c r="Q46" s="281">
        <f>+Sklop18[[#This Row],[cena/enota brez DDV v EUR]]*Sklop18[[#This Row],[Stopnja DDV (%)]]</f>
        <v>0</v>
      </c>
      <c r="R46" s="281">
        <f>+Sklop18[[#This Row],[cena/enota brez DDV v EUR]]+Sklop18[[#This Row],[Davek (EUR)]]</f>
        <v>0</v>
      </c>
      <c r="S46" s="281">
        <f>+Sklop18[[#This Row],[cena/enota brez DDV v EUR]]*Sklop18[[#This Row],[Okvirna količina]]</f>
        <v>0</v>
      </c>
      <c r="T46" s="294">
        <f>+Sklop18[[#This Row],[Končna cena/enoto mere (EUR) z DDV]]*Sklop18[[#This Row],[Okvirna količina]]</f>
        <v>0</v>
      </c>
      <c r="U46" s="145" t="s">
        <v>113</v>
      </c>
    </row>
    <row r="47" spans="1:21" s="55" customFormat="1" ht="12">
      <c r="A47" s="78" t="s">
        <v>30</v>
      </c>
      <c r="B47" s="307" t="s">
        <v>754</v>
      </c>
      <c r="C47" s="270">
        <v>1</v>
      </c>
      <c r="D47" s="270" t="s">
        <v>0</v>
      </c>
      <c r="E47" s="441"/>
      <c r="F47" s="313">
        <v>175</v>
      </c>
      <c r="G47" s="316" t="s">
        <v>0</v>
      </c>
      <c r="H47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175</v>
      </c>
      <c r="I47" s="284" t="str">
        <f>IF(Sklop18[[#This Row],[ZAHTEVANA SHEMA KAKOVOSTI]]&lt;&gt;"",Sklop18[[#This Row],[Preračunana masa/volumen/kos na enoto kg]],"")</f>
        <v/>
      </c>
      <c r="J47" s="285"/>
      <c r="K47" s="317"/>
      <c r="L47" s="317"/>
      <c r="M47" s="318"/>
      <c r="N47" s="288"/>
      <c r="O47" s="288"/>
      <c r="P47" s="287"/>
      <c r="Q47" s="288">
        <f>+Sklop18[[#This Row],[cena/enota brez DDV v EUR]]*Sklop18[[#This Row],[Stopnja DDV (%)]]</f>
        <v>0</v>
      </c>
      <c r="R47" s="288">
        <f>+Sklop18[[#This Row],[cena/enota brez DDV v EUR]]+Sklop18[[#This Row],[Davek (EUR)]]</f>
        <v>0</v>
      </c>
      <c r="S47" s="288">
        <f>+Sklop18[[#This Row],[cena/enota brez DDV v EUR]]*Sklop18[[#This Row],[Okvirna količina]]</f>
        <v>0</v>
      </c>
      <c r="T47" s="288">
        <f>+Sklop18[[#This Row],[Končna cena/enoto mere (EUR) z DDV]]*Sklop18[[#This Row],[Okvirna količina]]</f>
        <v>0</v>
      </c>
      <c r="U47" s="442"/>
    </row>
    <row r="48" spans="1:21" s="55" customFormat="1" ht="24">
      <c r="A48" s="78" t="s">
        <v>31</v>
      </c>
      <c r="B48" s="307" t="s">
        <v>427</v>
      </c>
      <c r="C48" s="270">
        <v>1</v>
      </c>
      <c r="D48" s="270" t="s">
        <v>0</v>
      </c>
      <c r="E48" s="296"/>
      <c r="F48" s="313">
        <v>61</v>
      </c>
      <c r="G48" s="308" t="s">
        <v>0</v>
      </c>
      <c r="H4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61</v>
      </c>
      <c r="I48" s="284" t="str">
        <f>IF(Sklop18[[#This Row],[ZAHTEVANA SHEMA KAKOVOSTI]]&lt;&gt;"",Sklop18[[#This Row],[Preračunana masa/volumen/kos na enoto kg]],"")</f>
        <v/>
      </c>
      <c r="J48" s="278"/>
      <c r="K48" s="279"/>
      <c r="L48" s="279"/>
      <c r="M48" s="280"/>
      <c r="N48" s="281"/>
      <c r="O48" s="281"/>
      <c r="P48" s="282"/>
      <c r="Q48" s="281">
        <f>+Sklop18[[#This Row],[cena/enota brez DDV v EUR]]*Sklop18[[#This Row],[Stopnja DDV (%)]]</f>
        <v>0</v>
      </c>
      <c r="R48" s="281">
        <f>+Sklop18[[#This Row],[cena/enota brez DDV v EUR]]+Sklop18[[#This Row],[Davek (EUR)]]</f>
        <v>0</v>
      </c>
      <c r="S48" s="281">
        <f>+Sklop18[[#This Row],[cena/enota brez DDV v EUR]]*Sklop18[[#This Row],[Okvirna količina]]</f>
        <v>0</v>
      </c>
      <c r="T48" s="294">
        <f>+Sklop18[[#This Row],[Končna cena/enoto mere (EUR) z DDV]]*Sklop18[[#This Row],[Okvirna količina]]</f>
        <v>0</v>
      </c>
      <c r="U48" s="145" t="s">
        <v>113</v>
      </c>
    </row>
    <row r="49" spans="1:21" s="55" customFormat="1" ht="24">
      <c r="A49" s="78" t="s">
        <v>32</v>
      </c>
      <c r="B49" s="307" t="s">
        <v>428</v>
      </c>
      <c r="C49" s="270">
        <v>1</v>
      </c>
      <c r="D49" s="270" t="s">
        <v>0</v>
      </c>
      <c r="E49" s="296"/>
      <c r="F49" s="313">
        <v>24</v>
      </c>
      <c r="G49" s="308" t="s">
        <v>0</v>
      </c>
      <c r="H4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49" s="284" t="str">
        <f>IF(Sklop18[[#This Row],[ZAHTEVANA SHEMA KAKOVOSTI]]&lt;&gt;"",Sklop18[[#This Row],[Preračunana masa/volumen/kos na enoto kg]],"")</f>
        <v/>
      </c>
      <c r="J49" s="278"/>
      <c r="K49" s="279"/>
      <c r="L49" s="279"/>
      <c r="M49" s="280"/>
      <c r="N49" s="281"/>
      <c r="O49" s="281"/>
      <c r="P49" s="282"/>
      <c r="Q49" s="281">
        <f>+Sklop18[[#This Row],[cena/enota brez DDV v EUR]]*Sklop18[[#This Row],[Stopnja DDV (%)]]</f>
        <v>0</v>
      </c>
      <c r="R49" s="281">
        <f>+Sklop18[[#This Row],[cena/enota brez DDV v EUR]]+Sklop18[[#This Row],[Davek (EUR)]]</f>
        <v>0</v>
      </c>
      <c r="S49" s="281">
        <f>+Sklop18[[#This Row],[cena/enota brez DDV v EUR]]*Sklop18[[#This Row],[Okvirna količina]]</f>
        <v>0</v>
      </c>
      <c r="T49" s="294">
        <f>+Sklop18[[#This Row],[Končna cena/enoto mere (EUR) z DDV]]*Sklop18[[#This Row],[Okvirna količina]]</f>
        <v>0</v>
      </c>
      <c r="U49" s="145" t="s">
        <v>113</v>
      </c>
    </row>
    <row r="50" spans="1:21" ht="27" customHeight="1">
      <c r="A50" s="258" t="s">
        <v>134</v>
      </c>
      <c r="B50" s="656"/>
      <c r="C50" s="260"/>
      <c r="D50" s="260"/>
      <c r="E50" s="261"/>
      <c r="F50" s="262"/>
      <c r="G50" s="263"/>
      <c r="H50" s="264">
        <f>SUBTOTAL(109,Sklop18[Preračunana masa/volumen/kos na enoto kg])</f>
        <v>1334.6200000000001</v>
      </c>
      <c r="I50" s="264">
        <f>SUBTOTAL(109,Sklop18[Živila iz shem kakovosti (kg)])</f>
        <v>0</v>
      </c>
      <c r="J50" s="262"/>
      <c r="K50" s="265"/>
      <c r="L50" s="265"/>
      <c r="M50" s="266"/>
      <c r="N50" s="267"/>
      <c r="O50" s="267"/>
      <c r="P50" s="267"/>
      <c r="Q50" s="268"/>
      <c r="R50" s="262"/>
      <c r="S50" s="268">
        <f>SUBTOTAL(109,Sklop18[Vrednost za okvirno količino (EUR) brez DDV])</f>
        <v>0</v>
      </c>
      <c r="T50" s="268">
        <f>SUBTOTAL(109,Sklop18[Vrednost za okvirno količino (EUR) z DDV])</f>
        <v>0</v>
      </c>
      <c r="U50" s="269"/>
    </row>
    <row r="51" spans="1:21" ht="15">
      <c r="A51" s="6"/>
      <c r="C51" s="26"/>
      <c r="D51" s="26"/>
      <c r="E51" s="25"/>
      <c r="F51" s="310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130</v>
      </c>
      <c r="B52" s="55"/>
      <c r="C52" s="28"/>
      <c r="D52" s="28"/>
      <c r="E52" s="101"/>
      <c r="Q52" s="48"/>
      <c r="R52" s="48"/>
      <c r="S52" s="48"/>
      <c r="T52" s="48"/>
    </row>
    <row r="53" spans="1:21">
      <c r="A53" s="11" t="s">
        <v>132</v>
      </c>
      <c r="B53" s="55"/>
      <c r="C53" s="28"/>
      <c r="D53" s="28"/>
      <c r="E53" s="101"/>
    </row>
    <row r="54" spans="1:21">
      <c r="A54" s="96" t="s">
        <v>181</v>
      </c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675" t="s">
        <v>189</v>
      </c>
      <c r="B55" s="675"/>
      <c r="C55" s="675"/>
      <c r="D55" s="675"/>
      <c r="E55" s="675"/>
      <c r="F55" s="675"/>
      <c r="G55" s="675"/>
      <c r="H55" s="675"/>
      <c r="I55" s="675"/>
      <c r="J55" s="675"/>
      <c r="K55" s="675"/>
      <c r="L55" s="675"/>
      <c r="M55" s="54"/>
      <c r="N55" s="29"/>
      <c r="O55" s="29"/>
      <c r="P55" s="29"/>
      <c r="Q55" s="29"/>
      <c r="R55" s="29"/>
    </row>
    <row r="56" spans="1:21">
      <c r="N56" s="29"/>
      <c r="O56" s="29"/>
      <c r="P56" s="29"/>
      <c r="Q56" s="29"/>
      <c r="R56" s="29"/>
    </row>
    <row r="57" spans="1:21">
      <c r="A57" s="96" t="s">
        <v>65</v>
      </c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C58" s="26"/>
      <c r="D58" s="26"/>
      <c r="E58" s="25"/>
      <c r="F58" s="310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55"/>
      <c r="C59" s="28"/>
      <c r="D59" s="28"/>
      <c r="E59" s="101"/>
    </row>
    <row r="60" spans="1:21">
      <c r="B60" s="55"/>
      <c r="C60" s="28"/>
      <c r="D60" s="28"/>
      <c r="E60" s="101"/>
    </row>
    <row r="61" spans="1:21">
      <c r="B61" s="55"/>
      <c r="C61" s="28"/>
      <c r="D61" s="28"/>
      <c r="E61" s="101"/>
    </row>
    <row r="62" spans="1:21">
      <c r="B62" s="55"/>
      <c r="C62" s="28"/>
      <c r="D62" s="28"/>
      <c r="E62" s="101"/>
    </row>
    <row r="63" spans="1:21">
      <c r="B63" s="55"/>
      <c r="C63" s="28"/>
      <c r="D63" s="28"/>
      <c r="E63" s="101"/>
    </row>
    <row r="64" spans="1:21">
      <c r="B64" s="55"/>
      <c r="C64" s="28"/>
      <c r="D64" s="28"/>
      <c r="E64" s="101"/>
    </row>
    <row r="65" spans="1:22">
      <c r="B65" s="55"/>
      <c r="C65" s="28"/>
      <c r="D65" s="28"/>
      <c r="E65" s="101"/>
    </row>
    <row r="66" spans="1:22">
      <c r="B66" s="55"/>
      <c r="C66" s="28"/>
      <c r="D66" s="28"/>
      <c r="E66" s="101"/>
    </row>
    <row r="67" spans="1:22">
      <c r="B67" s="55"/>
      <c r="C67" s="28"/>
      <c r="D67" s="28"/>
      <c r="E67" s="101"/>
    </row>
    <row r="68" spans="1:22">
      <c r="B68" s="55"/>
      <c r="C68" s="28"/>
      <c r="D68" s="28"/>
      <c r="E68" s="101"/>
    </row>
    <row r="69" spans="1:22">
      <c r="B69" s="55"/>
      <c r="C69" s="28"/>
      <c r="D69" s="28"/>
      <c r="E69" s="101"/>
    </row>
    <row r="70" spans="1:22">
      <c r="B70" s="55"/>
      <c r="C70" s="28"/>
      <c r="D70" s="28"/>
      <c r="E70" s="101"/>
    </row>
    <row r="71" spans="1:22">
      <c r="B71" s="55"/>
      <c r="C71" s="28"/>
      <c r="D71" s="28"/>
      <c r="E71" s="101"/>
    </row>
    <row r="72" spans="1:22">
      <c r="B72" s="55"/>
      <c r="C72" s="28"/>
      <c r="D72" s="28"/>
      <c r="E72" s="101"/>
    </row>
    <row r="73" spans="1:22" s="18" customFormat="1">
      <c r="A73" s="11"/>
      <c r="B73" s="55"/>
      <c r="C73" s="28"/>
      <c r="D73" s="28"/>
      <c r="E73" s="101"/>
      <c r="F73" s="309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55"/>
      <c r="C74" s="28"/>
      <c r="D74" s="28"/>
      <c r="E74" s="101"/>
      <c r="F74" s="309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55"/>
      <c r="C75" s="28"/>
      <c r="D75" s="28"/>
      <c r="E75" s="101"/>
      <c r="F75" s="309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55"/>
      <c r="C76" s="28"/>
      <c r="D76" s="28"/>
      <c r="E76" s="101"/>
      <c r="F76" s="309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55"/>
      <c r="C77" s="28"/>
      <c r="D77" s="28"/>
      <c r="E77" s="101"/>
      <c r="F77" s="309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55"/>
      <c r="C78" s="28"/>
      <c r="D78" s="28"/>
      <c r="E78" s="101"/>
      <c r="F78" s="309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55"/>
      <c r="C79" s="28"/>
      <c r="D79" s="28"/>
      <c r="E79" s="101"/>
      <c r="F79" s="309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55"/>
      <c r="C80" s="28"/>
      <c r="D80" s="28"/>
      <c r="E80" s="101"/>
      <c r="F80" s="309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55"/>
      <c r="C81" s="28"/>
      <c r="D81" s="28"/>
      <c r="E81" s="101"/>
      <c r="F81" s="309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55"/>
      <c r="C82" s="28"/>
      <c r="D82" s="28"/>
      <c r="E82" s="101"/>
      <c r="F82" s="309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55"/>
      <c r="C83" s="28"/>
      <c r="D83" s="28"/>
      <c r="E83" s="101"/>
      <c r="F83" s="309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55"/>
      <c r="C84" s="28"/>
      <c r="D84" s="28"/>
      <c r="E84" s="101"/>
      <c r="F84" s="309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55"/>
      <c r="C85" s="28"/>
      <c r="D85" s="28"/>
      <c r="E85" s="101"/>
      <c r="F85" s="309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55"/>
      <c r="C86" s="28"/>
      <c r="D86" s="28"/>
      <c r="E86" s="101"/>
      <c r="F86" s="309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55"/>
      <c r="C87" s="28"/>
      <c r="D87" s="28"/>
      <c r="E87" s="101"/>
      <c r="F87" s="309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55"/>
      <c r="C88" s="28"/>
      <c r="D88" s="28"/>
      <c r="E88" s="101"/>
      <c r="F88" s="309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55"/>
      <c r="C89" s="28"/>
      <c r="D89" s="28"/>
      <c r="E89" s="101"/>
      <c r="F89" s="309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55"/>
      <c r="C90" s="28"/>
      <c r="D90" s="28"/>
      <c r="E90" s="101"/>
      <c r="F90" s="309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55"/>
      <c r="C91" s="28"/>
      <c r="D91" s="28"/>
      <c r="E91" s="101"/>
      <c r="F91" s="309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55"/>
      <c r="C92" s="28"/>
      <c r="D92" s="28"/>
      <c r="E92" s="101"/>
      <c r="F92" s="309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55"/>
      <c r="C93" s="28"/>
      <c r="D93" s="28"/>
      <c r="E93" s="101"/>
      <c r="F93" s="309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55"/>
      <c r="C94" s="28"/>
      <c r="D94" s="28"/>
      <c r="E94" s="101"/>
      <c r="F94" s="309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55"/>
      <c r="C95" s="28"/>
      <c r="D95" s="28"/>
      <c r="E95" s="101"/>
      <c r="F95" s="309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55"/>
      <c r="C96" s="28"/>
      <c r="D96" s="28"/>
      <c r="E96" s="101"/>
      <c r="F96" s="309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55"/>
      <c r="C97" s="28"/>
      <c r="D97" s="28"/>
      <c r="E97" s="101"/>
      <c r="F97" s="309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55"/>
      <c r="C98" s="28"/>
      <c r="D98" s="28"/>
      <c r="E98" s="101"/>
      <c r="F98" s="309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55"/>
      <c r="C99" s="28"/>
      <c r="D99" s="28"/>
      <c r="E99" s="101"/>
      <c r="F99" s="309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55"/>
      <c r="C100" s="28"/>
      <c r="D100" s="28"/>
      <c r="E100" s="101"/>
      <c r="F100" s="309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55"/>
      <c r="C101" s="28"/>
      <c r="D101" s="28"/>
      <c r="E101" s="101"/>
      <c r="F101" s="309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55"/>
      <c r="C102" s="28"/>
      <c r="D102" s="28"/>
      <c r="E102" s="101"/>
      <c r="F102" s="309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55"/>
      <c r="C103" s="28"/>
      <c r="D103" s="28"/>
      <c r="E103" s="101"/>
      <c r="F103" s="309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55"/>
      <c r="C104" s="28"/>
      <c r="D104" s="28"/>
      <c r="E104" s="101"/>
      <c r="F104" s="309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55"/>
      <c r="C105" s="28"/>
      <c r="D105" s="28"/>
      <c r="E105" s="101"/>
      <c r="F105" s="309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55"/>
      <c r="C106" s="28"/>
      <c r="D106" s="28"/>
      <c r="E106" s="101"/>
      <c r="F106" s="309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55"/>
      <c r="C107" s="28"/>
      <c r="D107" s="28"/>
      <c r="E107" s="101"/>
      <c r="F107" s="309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55"/>
      <c r="C108" s="28"/>
      <c r="D108" s="28"/>
      <c r="E108" s="101"/>
      <c r="F108" s="309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55"/>
      <c r="C109" s="28"/>
      <c r="D109" s="28"/>
      <c r="E109" s="101"/>
      <c r="F109" s="309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55"/>
      <c r="C110" s="28"/>
      <c r="D110" s="28"/>
      <c r="E110" s="101"/>
      <c r="F110" s="309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55"/>
      <c r="C111" s="28"/>
      <c r="D111" s="28"/>
      <c r="E111" s="101"/>
      <c r="F111" s="309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55"/>
      <c r="C112" s="28"/>
      <c r="D112" s="28"/>
      <c r="E112" s="101"/>
      <c r="F112" s="309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55"/>
      <c r="C113" s="28"/>
      <c r="D113" s="28"/>
      <c r="E113" s="101"/>
      <c r="F113" s="309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55"/>
      <c r="C114" s="28"/>
      <c r="D114" s="28"/>
      <c r="E114" s="101"/>
      <c r="F114" s="309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55"/>
      <c r="C115" s="28"/>
      <c r="D115" s="28"/>
      <c r="E115" s="101"/>
      <c r="F115" s="309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55"/>
      <c r="C116" s="28"/>
      <c r="D116" s="28"/>
      <c r="E116" s="101"/>
      <c r="F116" s="309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55"/>
      <c r="C117" s="28"/>
      <c r="D117" s="28"/>
      <c r="E117" s="101"/>
      <c r="F117" s="309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55"/>
      <c r="C118" s="28"/>
      <c r="D118" s="28"/>
      <c r="E118" s="101"/>
      <c r="F118" s="309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55"/>
      <c r="C119" s="28"/>
      <c r="D119" s="28"/>
      <c r="E119" s="101"/>
      <c r="F119" s="309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55"/>
      <c r="C120" s="28"/>
      <c r="D120" s="28"/>
      <c r="E120" s="101"/>
      <c r="F120" s="309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55"/>
      <c r="C121" s="28"/>
      <c r="D121" s="28"/>
      <c r="E121" s="101"/>
      <c r="F121" s="309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55"/>
      <c r="C122" s="28"/>
      <c r="D122" s="28"/>
      <c r="E122" s="101"/>
      <c r="F122" s="309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55"/>
      <c r="C123" s="28"/>
      <c r="D123" s="28"/>
      <c r="E123" s="101"/>
      <c r="F123" s="309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55"/>
      <c r="C124" s="28"/>
      <c r="D124" s="28"/>
      <c r="E124" s="101"/>
      <c r="F124" s="309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55"/>
      <c r="C125" s="28"/>
      <c r="D125" s="28"/>
      <c r="E125" s="101"/>
      <c r="F125" s="309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55"/>
      <c r="C126" s="28"/>
      <c r="D126" s="28"/>
      <c r="E126" s="101"/>
      <c r="F126" s="309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55"/>
      <c r="C127" s="28"/>
      <c r="D127" s="28"/>
      <c r="E127" s="101"/>
      <c r="F127" s="309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55"/>
      <c r="C128" s="28"/>
      <c r="D128" s="28"/>
      <c r="E128" s="101"/>
      <c r="F128" s="309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55"/>
      <c r="C129" s="28"/>
      <c r="D129" s="28"/>
      <c r="E129" s="101"/>
      <c r="F129" s="309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55"/>
      <c r="C130" s="28"/>
      <c r="D130" s="28"/>
      <c r="E130" s="101"/>
      <c r="F130" s="309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55"/>
      <c r="C131" s="28"/>
      <c r="D131" s="28"/>
      <c r="E131" s="101"/>
      <c r="F131" s="309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55"/>
      <c r="C132" s="28"/>
      <c r="D132" s="28"/>
      <c r="E132" s="101"/>
      <c r="F132" s="309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55"/>
      <c r="C133" s="28"/>
      <c r="D133" s="28"/>
      <c r="E133" s="101"/>
      <c r="F133" s="309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55"/>
      <c r="C134" s="28"/>
      <c r="D134" s="28"/>
      <c r="E134" s="101"/>
      <c r="F134" s="309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55"/>
      <c r="C135" s="28"/>
      <c r="D135" s="28"/>
      <c r="E135" s="101"/>
      <c r="F135" s="309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55"/>
      <c r="C136" s="28"/>
      <c r="D136" s="28"/>
      <c r="E136" s="101"/>
      <c r="F136" s="309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55"/>
      <c r="C137" s="28"/>
      <c r="D137" s="28"/>
      <c r="E137" s="101"/>
      <c r="F137" s="309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55"/>
      <c r="C138" s="28"/>
      <c r="D138" s="28"/>
      <c r="E138" s="101"/>
      <c r="F138" s="309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55"/>
      <c r="C139" s="28"/>
      <c r="D139" s="28"/>
      <c r="E139" s="101"/>
      <c r="F139" s="309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55"/>
      <c r="C140" s="28"/>
      <c r="D140" s="28"/>
      <c r="E140" s="101"/>
      <c r="F140" s="309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55"/>
      <c r="C141" s="28"/>
      <c r="D141" s="28"/>
      <c r="E141" s="101"/>
      <c r="F141" s="309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55"/>
      <c r="C142" s="28"/>
      <c r="D142" s="28"/>
      <c r="E142" s="101"/>
      <c r="F142" s="309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55"/>
      <c r="C143" s="28"/>
      <c r="D143" s="28"/>
      <c r="E143" s="101"/>
      <c r="F143" s="309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55"/>
      <c r="C144" s="28"/>
      <c r="D144" s="28"/>
      <c r="E144" s="101"/>
      <c r="F144" s="309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55"/>
      <c r="C145" s="28"/>
      <c r="D145" s="28"/>
      <c r="E145" s="101"/>
      <c r="F145" s="309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55"/>
      <c r="C146" s="28"/>
      <c r="D146" s="28"/>
      <c r="E146" s="101"/>
      <c r="F146" s="309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55"/>
      <c r="C147" s="28"/>
      <c r="D147" s="28"/>
      <c r="E147" s="101"/>
      <c r="F147" s="309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55"/>
      <c r="C148" s="28"/>
      <c r="D148" s="28"/>
      <c r="E148" s="101"/>
      <c r="F148" s="309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55"/>
      <c r="C149" s="28"/>
      <c r="D149" s="28"/>
      <c r="E149" s="101"/>
      <c r="F149" s="309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55"/>
      <c r="C150" s="28"/>
      <c r="D150" s="28"/>
      <c r="E150" s="101"/>
      <c r="F150" s="309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55"/>
      <c r="C151" s="28"/>
      <c r="D151" s="28"/>
      <c r="E151" s="101"/>
      <c r="F151" s="309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55"/>
      <c r="C152" s="28"/>
      <c r="D152" s="28"/>
      <c r="E152" s="101"/>
      <c r="F152" s="309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55"/>
      <c r="C153" s="28"/>
      <c r="D153" s="28"/>
      <c r="E153" s="101"/>
      <c r="F153" s="309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55"/>
      <c r="C154" s="28"/>
      <c r="D154" s="28"/>
      <c r="E154" s="101"/>
      <c r="F154" s="309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55"/>
      <c r="C155" s="28"/>
      <c r="D155" s="28"/>
      <c r="E155" s="101"/>
      <c r="F155" s="309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55"/>
      <c r="C156" s="28"/>
      <c r="D156" s="28"/>
      <c r="E156" s="101"/>
      <c r="F156" s="309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55"/>
      <c r="C157" s="28"/>
      <c r="D157" s="28"/>
      <c r="E157" s="101"/>
      <c r="F157" s="309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55"/>
      <c r="C158" s="28"/>
      <c r="D158" s="28"/>
      <c r="E158" s="101"/>
      <c r="F158" s="309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55"/>
      <c r="C159" s="28"/>
      <c r="D159" s="28"/>
      <c r="E159" s="101"/>
      <c r="F159" s="309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55"/>
      <c r="C160" s="28"/>
      <c r="D160" s="28"/>
      <c r="E160" s="101"/>
      <c r="F160" s="309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55"/>
      <c r="C161" s="28"/>
      <c r="D161" s="28"/>
      <c r="E161" s="101"/>
      <c r="F161" s="309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55"/>
      <c r="C162" s="28"/>
      <c r="D162" s="28"/>
      <c r="E162" s="101"/>
      <c r="F162" s="309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55"/>
      <c r="C163" s="28"/>
      <c r="D163" s="28"/>
      <c r="E163" s="101"/>
      <c r="F163" s="309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55"/>
      <c r="C164" s="28"/>
      <c r="D164" s="28"/>
      <c r="E164" s="101"/>
      <c r="F164" s="309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55"/>
      <c r="C165" s="28"/>
      <c r="D165" s="28"/>
      <c r="E165" s="101"/>
      <c r="F165" s="309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55"/>
      <c r="C166" s="28"/>
      <c r="D166" s="28"/>
      <c r="E166" s="101"/>
      <c r="F166" s="309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55"/>
      <c r="C167" s="28"/>
      <c r="D167" s="28"/>
      <c r="E167" s="101"/>
      <c r="F167" s="309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55"/>
      <c r="C168" s="28"/>
      <c r="D168" s="28"/>
      <c r="E168" s="101"/>
      <c r="F168" s="309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55"/>
      <c r="C169" s="28"/>
      <c r="D169" s="28"/>
      <c r="E169" s="101"/>
      <c r="F169" s="309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55"/>
      <c r="C170" s="28"/>
      <c r="D170" s="28"/>
      <c r="E170" s="101"/>
      <c r="F170" s="309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55"/>
      <c r="C171" s="28"/>
      <c r="D171" s="28"/>
      <c r="E171" s="101"/>
      <c r="F171" s="309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55"/>
      <c r="C172" s="28"/>
      <c r="D172" s="28"/>
      <c r="E172" s="101"/>
      <c r="F172" s="309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55"/>
      <c r="C173" s="28"/>
      <c r="D173" s="28"/>
      <c r="E173" s="101"/>
      <c r="F173" s="309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55"/>
      <c r="C174" s="28"/>
      <c r="D174" s="28"/>
      <c r="E174" s="101"/>
      <c r="F174" s="309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55"/>
      <c r="C175" s="28"/>
      <c r="D175" s="28"/>
      <c r="E175" s="101"/>
      <c r="F175" s="309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55"/>
      <c r="C176" s="28"/>
      <c r="D176" s="28"/>
      <c r="E176" s="101"/>
      <c r="F176" s="309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55"/>
      <c r="C177" s="28"/>
      <c r="D177" s="28"/>
      <c r="E177" s="101"/>
      <c r="F177" s="309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55"/>
      <c r="C178" s="28"/>
      <c r="D178" s="28"/>
      <c r="E178" s="101"/>
      <c r="F178" s="309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55"/>
      <c r="C179" s="28"/>
      <c r="D179" s="28"/>
      <c r="E179" s="101"/>
      <c r="F179" s="309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55"/>
      <c r="C180" s="28"/>
      <c r="D180" s="28"/>
      <c r="E180" s="101"/>
      <c r="F180" s="309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55"/>
      <c r="C181" s="28"/>
      <c r="D181" s="28"/>
      <c r="E181" s="101"/>
      <c r="F181" s="309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55"/>
      <c r="C182" s="28"/>
      <c r="D182" s="28"/>
      <c r="E182" s="101"/>
      <c r="F182" s="309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55"/>
      <c r="C183" s="28"/>
      <c r="D183" s="28"/>
      <c r="E183" s="101"/>
      <c r="F183" s="309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55"/>
      <c r="C184" s="28"/>
      <c r="D184" s="28"/>
      <c r="E184" s="101"/>
      <c r="F184" s="309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55"/>
      <c r="C185" s="28"/>
      <c r="D185" s="28"/>
      <c r="E185" s="101"/>
      <c r="F185" s="309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55"/>
      <c r="C186" s="28"/>
      <c r="D186" s="28"/>
      <c r="E186" s="101"/>
      <c r="F186" s="309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55"/>
      <c r="C187" s="28"/>
      <c r="D187" s="28"/>
      <c r="E187" s="101"/>
      <c r="F187" s="309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55"/>
      <c r="C188" s="28"/>
      <c r="D188" s="28"/>
      <c r="E188" s="101"/>
      <c r="F188" s="309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55"/>
      <c r="C189" s="28"/>
      <c r="D189" s="28"/>
      <c r="E189" s="101"/>
      <c r="F189" s="309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55"/>
      <c r="C190" s="28"/>
      <c r="D190" s="28"/>
      <c r="E190" s="101"/>
      <c r="F190" s="309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55"/>
      <c r="C191" s="28"/>
      <c r="D191" s="28"/>
      <c r="E191" s="101"/>
      <c r="F191" s="309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55"/>
      <c r="C192" s="28"/>
      <c r="D192" s="28"/>
      <c r="E192" s="101"/>
      <c r="F192" s="309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55"/>
      <c r="C193" s="28"/>
      <c r="D193" s="28"/>
      <c r="E193" s="101"/>
      <c r="F193" s="309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55"/>
      <c r="C194" s="28"/>
      <c r="D194" s="28"/>
      <c r="E194" s="101"/>
      <c r="F194" s="309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55"/>
      <c r="C195" s="28"/>
      <c r="D195" s="28"/>
      <c r="E195" s="101"/>
      <c r="F195" s="309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55"/>
      <c r="C196" s="28"/>
      <c r="D196" s="28"/>
      <c r="E196" s="101"/>
      <c r="F196" s="309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55"/>
      <c r="C197" s="28"/>
      <c r="D197" s="28"/>
      <c r="E197" s="101"/>
      <c r="F197" s="309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55"/>
      <c r="C198" s="28"/>
      <c r="D198" s="28"/>
      <c r="E198" s="101"/>
      <c r="F198" s="309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55"/>
      <c r="C199" s="28"/>
      <c r="D199" s="28"/>
      <c r="E199" s="101"/>
      <c r="F199" s="309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55"/>
      <c r="C200" s="28"/>
      <c r="D200" s="28"/>
      <c r="E200" s="101"/>
      <c r="F200" s="309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55"/>
      <c r="C201" s="28"/>
      <c r="D201" s="28"/>
      <c r="E201" s="101"/>
      <c r="F201" s="309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55"/>
      <c r="C202" s="28"/>
      <c r="D202" s="28"/>
      <c r="E202" s="101"/>
      <c r="F202" s="309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55"/>
      <c r="C203" s="28"/>
      <c r="D203" s="28"/>
      <c r="E203" s="101"/>
      <c r="F203" s="309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55"/>
      <c r="C204" s="28"/>
      <c r="D204" s="28"/>
      <c r="E204" s="101"/>
      <c r="F204" s="309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55"/>
      <c r="C205" s="28"/>
      <c r="D205" s="28"/>
      <c r="E205" s="101"/>
      <c r="F205" s="309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55"/>
      <c r="C206" s="28"/>
      <c r="D206" s="28"/>
      <c r="E206" s="101"/>
      <c r="F206" s="309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55"/>
      <c r="C207" s="28"/>
      <c r="D207" s="28"/>
      <c r="E207" s="101"/>
      <c r="F207" s="309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55"/>
      <c r="C208" s="28"/>
      <c r="D208" s="28"/>
      <c r="E208" s="101"/>
      <c r="F208" s="309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55"/>
      <c r="C209" s="28"/>
      <c r="D209" s="28"/>
      <c r="E209" s="101"/>
      <c r="F209" s="309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55"/>
      <c r="C210" s="28"/>
      <c r="D210" s="28"/>
      <c r="E210" s="101"/>
      <c r="F210" s="309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55"/>
      <c r="C211" s="28"/>
      <c r="D211" s="28"/>
      <c r="E211" s="101"/>
      <c r="F211" s="309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55"/>
      <c r="C212" s="28"/>
      <c r="D212" s="28"/>
      <c r="E212" s="101"/>
      <c r="F212" s="309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55"/>
      <c r="C213" s="28"/>
      <c r="D213" s="28"/>
      <c r="E213" s="101"/>
      <c r="F213" s="309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55"/>
      <c r="C214" s="28"/>
      <c r="D214" s="28"/>
      <c r="E214" s="101"/>
      <c r="F214" s="309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55"/>
      <c r="C215" s="28"/>
      <c r="D215" s="28"/>
      <c r="E215" s="101"/>
      <c r="F215" s="309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55"/>
      <c r="C216" s="28"/>
      <c r="D216" s="28"/>
      <c r="E216" s="101"/>
      <c r="F216" s="309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55"/>
      <c r="C217" s="28"/>
      <c r="D217" s="28"/>
      <c r="E217" s="101"/>
      <c r="F217" s="309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55"/>
      <c r="C218" s="28"/>
      <c r="D218" s="28"/>
      <c r="E218" s="101"/>
      <c r="F218" s="309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55"/>
      <c r="C219" s="28"/>
      <c r="D219" s="28"/>
      <c r="E219" s="101"/>
      <c r="F219" s="309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55"/>
      <c r="C220" s="28"/>
      <c r="D220" s="28"/>
      <c r="E220" s="101"/>
      <c r="F220" s="309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55"/>
      <c r="C221" s="28"/>
      <c r="D221" s="28"/>
      <c r="E221" s="101"/>
      <c r="F221" s="309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55"/>
      <c r="C222" s="28"/>
      <c r="D222" s="28"/>
      <c r="E222" s="101"/>
      <c r="F222" s="309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55"/>
      <c r="C223" s="28"/>
      <c r="D223" s="28"/>
      <c r="E223" s="101"/>
      <c r="F223" s="309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55"/>
      <c r="C224" s="28"/>
      <c r="D224" s="28"/>
      <c r="E224" s="101"/>
      <c r="F224" s="309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55"/>
      <c r="C225" s="28"/>
      <c r="D225" s="28"/>
      <c r="E225" s="101"/>
      <c r="F225" s="309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55"/>
      <c r="C226" s="28"/>
      <c r="D226" s="28"/>
      <c r="E226" s="101"/>
      <c r="F226" s="309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55"/>
      <c r="C227" s="28"/>
      <c r="D227" s="28"/>
      <c r="E227" s="101"/>
      <c r="F227" s="309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55"/>
      <c r="C228" s="28"/>
      <c r="D228" s="28"/>
      <c r="E228" s="101"/>
      <c r="F228" s="309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55"/>
      <c r="C229" s="28"/>
      <c r="D229" s="28"/>
      <c r="E229" s="101"/>
      <c r="F229" s="309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55"/>
      <c r="C230" s="28"/>
      <c r="D230" s="28"/>
      <c r="E230" s="101"/>
      <c r="F230" s="309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55"/>
      <c r="C231" s="28"/>
      <c r="D231" s="28"/>
      <c r="E231" s="101"/>
      <c r="F231" s="309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55"/>
      <c r="C232" s="28"/>
      <c r="D232" s="28"/>
      <c r="E232" s="101"/>
      <c r="F232" s="309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55"/>
      <c r="C233" s="28"/>
      <c r="D233" s="28"/>
      <c r="E233" s="101"/>
      <c r="F233" s="309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55"/>
      <c r="C234" s="28"/>
      <c r="D234" s="28"/>
      <c r="E234" s="101"/>
      <c r="F234" s="309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55"/>
      <c r="C235" s="28"/>
      <c r="D235" s="28"/>
      <c r="E235" s="101"/>
      <c r="F235" s="309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55"/>
      <c r="C236" s="28"/>
      <c r="D236" s="28"/>
      <c r="E236" s="101"/>
      <c r="F236" s="309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55"/>
      <c r="C237" s="28"/>
      <c r="D237" s="28"/>
      <c r="E237" s="101"/>
      <c r="F237" s="309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55"/>
      <c r="C238" s="28"/>
      <c r="D238" s="28"/>
      <c r="E238" s="101"/>
      <c r="F238" s="309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55"/>
      <c r="C239" s="28"/>
      <c r="D239" s="28"/>
      <c r="E239" s="101"/>
      <c r="F239" s="309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55"/>
      <c r="C240" s="28"/>
      <c r="D240" s="28"/>
      <c r="E240" s="101"/>
      <c r="F240" s="309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55"/>
      <c r="C241" s="28"/>
      <c r="D241" s="28"/>
      <c r="E241" s="101"/>
      <c r="F241" s="309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55"/>
      <c r="C242" s="28"/>
      <c r="D242" s="28"/>
      <c r="E242" s="101"/>
      <c r="F242" s="309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55"/>
      <c r="C243" s="28"/>
      <c r="D243" s="28"/>
      <c r="E243" s="101"/>
      <c r="F243" s="309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55"/>
      <c r="C244" s="28"/>
      <c r="D244" s="28"/>
      <c r="E244" s="101"/>
      <c r="F244" s="309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55"/>
      <c r="C245" s="28"/>
      <c r="D245" s="28"/>
      <c r="E245" s="101"/>
      <c r="F245" s="309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55"/>
      <c r="C246" s="28"/>
      <c r="D246" s="28"/>
      <c r="E246" s="101"/>
      <c r="F246" s="309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55"/>
      <c r="C247" s="28"/>
      <c r="D247" s="28"/>
      <c r="E247" s="101"/>
      <c r="F247" s="309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55"/>
      <c r="C248" s="28"/>
      <c r="D248" s="28"/>
      <c r="E248" s="101"/>
      <c r="F248" s="309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55"/>
      <c r="C249" s="28"/>
      <c r="D249" s="28"/>
      <c r="E249" s="101"/>
      <c r="F249" s="309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55"/>
      <c r="C250" s="28"/>
      <c r="D250" s="28"/>
      <c r="E250" s="101"/>
      <c r="F250" s="309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55"/>
      <c r="C251" s="28"/>
      <c r="D251" s="28"/>
      <c r="E251" s="101"/>
      <c r="F251" s="309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55"/>
      <c r="C252" s="28"/>
      <c r="D252" s="28"/>
      <c r="E252" s="101"/>
      <c r="F252" s="309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55"/>
      <c r="C253" s="28"/>
      <c r="D253" s="28"/>
      <c r="E253" s="101"/>
      <c r="F253" s="309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55"/>
      <c r="C254" s="28"/>
      <c r="D254" s="28"/>
      <c r="E254" s="101"/>
      <c r="F254" s="309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55"/>
      <c r="C255" s="28"/>
      <c r="D255" s="28"/>
      <c r="E255" s="101"/>
      <c r="F255" s="309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55"/>
      <c r="C256" s="28"/>
      <c r="D256" s="28"/>
      <c r="E256" s="101"/>
      <c r="F256" s="309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55"/>
      <c r="C257" s="28"/>
      <c r="D257" s="28"/>
      <c r="E257" s="101"/>
      <c r="F257" s="309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55"/>
      <c r="C258" s="28"/>
      <c r="D258" s="28"/>
      <c r="E258" s="101"/>
      <c r="F258" s="309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55"/>
      <c r="C259" s="28"/>
      <c r="D259" s="28"/>
      <c r="E259" s="101"/>
      <c r="F259" s="309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55"/>
      <c r="C260" s="28"/>
      <c r="D260" s="28"/>
      <c r="E260" s="101"/>
      <c r="F260" s="309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55"/>
      <c r="C261" s="28"/>
      <c r="D261" s="28"/>
      <c r="E261" s="101"/>
      <c r="F261" s="309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55"/>
      <c r="C262" s="28"/>
      <c r="D262" s="28"/>
      <c r="E262" s="101"/>
      <c r="F262" s="309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55"/>
      <c r="C263" s="28"/>
      <c r="D263" s="28"/>
      <c r="E263" s="101"/>
      <c r="F263" s="309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55"/>
      <c r="C264" s="28"/>
      <c r="D264" s="28"/>
      <c r="E264" s="101"/>
      <c r="F264" s="309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55"/>
      <c r="C265" s="28"/>
      <c r="D265" s="28"/>
      <c r="E265" s="101"/>
      <c r="F265" s="309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55"/>
      <c r="C266" s="28"/>
      <c r="D266" s="28"/>
      <c r="E266" s="101"/>
      <c r="F266" s="309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55"/>
      <c r="C267" s="28"/>
      <c r="D267" s="28"/>
      <c r="E267" s="101"/>
      <c r="F267" s="309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55"/>
      <c r="C268" s="28"/>
      <c r="D268" s="28"/>
      <c r="E268" s="101"/>
      <c r="F268" s="309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55"/>
      <c r="C269" s="28"/>
      <c r="D269" s="28"/>
      <c r="E269" s="101"/>
      <c r="F269" s="309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55"/>
      <c r="C270" s="28"/>
      <c r="D270" s="28"/>
      <c r="E270" s="101"/>
      <c r="F270" s="309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55"/>
      <c r="C271" s="28"/>
      <c r="D271" s="28"/>
      <c r="E271" s="101"/>
      <c r="F271" s="309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55"/>
      <c r="C272" s="28"/>
      <c r="D272" s="28"/>
      <c r="E272" s="101"/>
      <c r="F272" s="309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55"/>
      <c r="C273" s="28"/>
      <c r="D273" s="28"/>
      <c r="E273" s="101"/>
      <c r="F273" s="309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55"/>
      <c r="C274" s="28"/>
      <c r="D274" s="28"/>
      <c r="E274" s="101"/>
      <c r="F274" s="309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55"/>
      <c r="C275" s="28"/>
      <c r="D275" s="28"/>
      <c r="E275" s="101"/>
      <c r="F275" s="309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55"/>
      <c r="C276" s="28"/>
      <c r="D276" s="28"/>
      <c r="E276" s="101"/>
      <c r="F276" s="309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55"/>
      <c r="C277" s="28"/>
      <c r="D277" s="28"/>
      <c r="E277" s="101"/>
      <c r="F277" s="309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55"/>
      <c r="C278" s="28"/>
      <c r="D278" s="28"/>
      <c r="E278" s="101"/>
      <c r="F278" s="309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55"/>
      <c r="C279" s="28"/>
      <c r="D279" s="28"/>
      <c r="E279" s="101"/>
      <c r="F279" s="309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55"/>
      <c r="C280" s="28"/>
      <c r="D280" s="28"/>
      <c r="E280" s="101"/>
      <c r="F280" s="309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55"/>
      <c r="C281" s="28"/>
      <c r="D281" s="28"/>
      <c r="E281" s="101"/>
      <c r="F281" s="309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J56:P1048576 M55:P55 U1:U15 J1:P54 U50:U1048576" name="Obseg1"/>
    <protectedRange sqref="U16:U49" name="Obseg1_3_4_1"/>
    <protectedRange sqref="J55:L55" name="Obseg1_2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10" zoomScale="96" zoomScaleNormal="96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60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pred_rekapitulacija'!B32</f>
        <v>DIETNI IZDELKI IZ TESTA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561" t="s">
        <v>1</v>
      </c>
      <c r="B16" s="428" t="s">
        <v>804</v>
      </c>
      <c r="C16" s="415">
        <v>125</v>
      </c>
      <c r="D16" s="420" t="s">
        <v>110</v>
      </c>
      <c r="E16" s="463"/>
      <c r="F16" s="398">
        <v>6</v>
      </c>
      <c r="G16" s="421" t="s">
        <v>194</v>
      </c>
      <c r="H16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16" s="398" t="str">
        <f>IF(Sklop19[[#This Row],[ZAHTEVANA SHEMA KAKOVOSTI]]&lt;&gt;"",Sklop19[[#This Row],[Preračunana masa/volumen/kos na enoto kg]],"")</f>
        <v/>
      </c>
      <c r="J16" s="399"/>
      <c r="K16" s="400"/>
      <c r="L16" s="400"/>
      <c r="M16" s="401"/>
      <c r="N16" s="404"/>
      <c r="O16" s="404"/>
      <c r="P16" s="403"/>
      <c r="Q16" s="404">
        <f>+Sklop19[[#This Row],[cena/enota brez DDV v EUR]]*Sklop19[[#This Row],[Stopnja DDV (%)]]</f>
        <v>0</v>
      </c>
      <c r="R16" s="404">
        <f>+Sklop19[[#This Row],[cena/enota brez DDV v EUR]]+Sklop19[[#This Row],[Davek (EUR)]]</f>
        <v>0</v>
      </c>
      <c r="S16" s="404">
        <f>+Sklop19[[#This Row],[cena/enota brez DDV v EUR]]*Sklop19[[#This Row],[Okvirna količina]]</f>
        <v>0</v>
      </c>
      <c r="T16" s="405">
        <f>+Sklop19[[#This Row],[Končna cena/enoto mere (EUR) z DDV]]*Sklop19[[#This Row],[Okvirna količina]]</f>
        <v>0</v>
      </c>
      <c r="U16" s="426"/>
    </row>
    <row r="17" spans="1:21" s="55" customFormat="1" ht="12">
      <c r="A17" s="561" t="s">
        <v>3</v>
      </c>
      <c r="B17" s="428" t="s">
        <v>805</v>
      </c>
      <c r="C17" s="415">
        <v>125</v>
      </c>
      <c r="D17" s="420" t="s">
        <v>110</v>
      </c>
      <c r="E17" s="463"/>
      <c r="F17" s="398">
        <v>6</v>
      </c>
      <c r="G17" s="421" t="s">
        <v>194</v>
      </c>
      <c r="H17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0.75</v>
      </c>
      <c r="I17" s="398" t="str">
        <f>IF(Sklop19[[#This Row],[ZAHTEVANA SHEMA KAKOVOSTI]]&lt;&gt;"",Sklop19[[#This Row],[Preračunana masa/volumen/kos na enoto kg]],"")</f>
        <v/>
      </c>
      <c r="J17" s="399"/>
      <c r="K17" s="400"/>
      <c r="L17" s="400"/>
      <c r="M17" s="401"/>
      <c r="N17" s="404"/>
      <c r="O17" s="404"/>
      <c r="P17" s="403"/>
      <c r="Q17" s="404">
        <f>+Sklop19[[#This Row],[cena/enota brez DDV v EUR]]*Sklop19[[#This Row],[Stopnja DDV (%)]]</f>
        <v>0</v>
      </c>
      <c r="R17" s="404">
        <f>+Sklop19[[#This Row],[cena/enota brez DDV v EUR]]+Sklop19[[#This Row],[Davek (EUR)]]</f>
        <v>0</v>
      </c>
      <c r="S17" s="404">
        <f>+Sklop19[[#This Row],[cena/enota brez DDV v EUR]]*Sklop19[[#This Row],[Okvirna količina]]</f>
        <v>0</v>
      </c>
      <c r="T17" s="405">
        <f>+Sklop19[[#This Row],[Končna cena/enoto mere (EUR) z DDV]]*Sklop19[[#This Row],[Okvirna količina]]</f>
        <v>0</v>
      </c>
      <c r="U17" s="426"/>
    </row>
    <row r="18" spans="1:21" s="55" customFormat="1" ht="12">
      <c r="A18" s="561" t="s">
        <v>4</v>
      </c>
      <c r="B18" s="314" t="s">
        <v>429</v>
      </c>
      <c r="C18" s="270">
        <v>60</v>
      </c>
      <c r="D18" s="315" t="s">
        <v>110</v>
      </c>
      <c r="E18" s="171"/>
      <c r="F18" s="284">
        <v>4</v>
      </c>
      <c r="G18" s="183" t="s">
        <v>194</v>
      </c>
      <c r="H1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0.24</v>
      </c>
      <c r="I18" s="284" t="str">
        <f>IF(Sklop19[[#This Row],[ZAHTEVANA SHEMA KAKOVOSTI]]&lt;&gt;"",Sklop19[[#This Row],[Preračunana masa/volumen/kos na enoto kg]],"")</f>
        <v/>
      </c>
      <c r="J18" s="285"/>
      <c r="K18" s="317"/>
      <c r="L18" s="317"/>
      <c r="M18" s="318"/>
      <c r="N18" s="288"/>
      <c r="O18" s="288"/>
      <c r="P18" s="287"/>
      <c r="Q18" s="288">
        <f>+Sklop19[[#This Row],[cena/enota brez DDV v EUR]]*Sklop19[[#This Row],[Stopnja DDV (%)]]</f>
        <v>0</v>
      </c>
      <c r="R18" s="288">
        <f>+Sklop19[[#This Row],[cena/enota brez DDV v EUR]]+Sklop19[[#This Row],[Davek (EUR)]]</f>
        <v>0</v>
      </c>
      <c r="S18" s="288">
        <f>+Sklop19[[#This Row],[cena/enota brez DDV v EUR]]*Sklop19[[#This Row],[Okvirna količina]]</f>
        <v>0</v>
      </c>
      <c r="T18" s="289">
        <f>+Sklop19[[#This Row],[Končna cena/enoto mere (EUR) z DDV]]*Sklop19[[#This Row],[Okvirna količina]]</f>
        <v>0</v>
      </c>
      <c r="U18" s="319"/>
    </row>
    <row r="19" spans="1:21" s="55" customFormat="1" ht="12">
      <c r="A19" s="561" t="s">
        <v>5</v>
      </c>
      <c r="B19" s="314" t="s">
        <v>444</v>
      </c>
      <c r="C19" s="270">
        <v>300</v>
      </c>
      <c r="D19" s="315" t="s">
        <v>110</v>
      </c>
      <c r="E19" s="171"/>
      <c r="F19" s="284">
        <v>10</v>
      </c>
      <c r="G19" s="183" t="s">
        <v>194</v>
      </c>
      <c r="H1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19" s="284" t="str">
        <f>IF(Sklop19[[#This Row],[ZAHTEVANA SHEMA KAKOVOSTI]]&lt;&gt;"",Sklop19[[#This Row],[Preračunana masa/volumen/kos na enoto kg]],"")</f>
        <v/>
      </c>
      <c r="J19" s="285"/>
      <c r="K19" s="317"/>
      <c r="L19" s="317"/>
      <c r="M19" s="318"/>
      <c r="N19" s="288"/>
      <c r="O19" s="288"/>
      <c r="P19" s="287"/>
      <c r="Q19" s="288">
        <f>+Sklop19[[#This Row],[cena/enota brez DDV v EUR]]*Sklop19[[#This Row],[Stopnja DDV (%)]]</f>
        <v>0</v>
      </c>
      <c r="R19" s="288">
        <f>+Sklop19[[#This Row],[cena/enota brez DDV v EUR]]+Sklop19[[#This Row],[Davek (EUR)]]</f>
        <v>0</v>
      </c>
      <c r="S19" s="288">
        <f>+Sklop19[[#This Row],[cena/enota brez DDV v EUR]]*Sklop19[[#This Row],[Okvirna količina]]</f>
        <v>0</v>
      </c>
      <c r="T19" s="289">
        <f>+Sklop19[[#This Row],[Končna cena/enoto mere (EUR) z DDV]]*Sklop19[[#This Row],[Okvirna količina]]</f>
        <v>0</v>
      </c>
      <c r="U19" s="319"/>
    </row>
    <row r="20" spans="1:21" s="55" customFormat="1" ht="24">
      <c r="A20" s="561" t="s">
        <v>6</v>
      </c>
      <c r="B20" s="314" t="s">
        <v>713</v>
      </c>
      <c r="C20" s="270">
        <v>500</v>
      </c>
      <c r="D20" s="315" t="s">
        <v>110</v>
      </c>
      <c r="E20" s="171"/>
      <c r="F20" s="284">
        <v>3</v>
      </c>
      <c r="G20" s="183" t="s">
        <v>194</v>
      </c>
      <c r="H20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20" s="284" t="str">
        <f>IF(Sklop19[[#This Row],[ZAHTEVANA SHEMA KAKOVOSTI]]&lt;&gt;"",Sklop19[[#This Row],[Preračunana masa/volumen/kos na enoto kg]],"")</f>
        <v/>
      </c>
      <c r="J20" s="285"/>
      <c r="K20" s="317"/>
      <c r="L20" s="317"/>
      <c r="M20" s="318"/>
      <c r="N20" s="288"/>
      <c r="O20" s="288"/>
      <c r="P20" s="287"/>
      <c r="Q20" s="288">
        <f>+Sklop19[[#This Row],[cena/enota brez DDV v EUR]]*Sklop19[[#This Row],[Stopnja DDV (%)]]</f>
        <v>0</v>
      </c>
      <c r="R20" s="288">
        <f>+Sklop19[[#This Row],[cena/enota brez DDV v EUR]]+Sklop19[[#This Row],[Davek (EUR)]]</f>
        <v>0</v>
      </c>
      <c r="S20" s="288">
        <f>+Sklop19[[#This Row],[cena/enota brez DDV v EUR]]*Sklop19[[#This Row],[Okvirna količina]]</f>
        <v>0</v>
      </c>
      <c r="T20" s="289">
        <f>+Sklop19[[#This Row],[Končna cena/enoto mere (EUR) z DDV]]*Sklop19[[#This Row],[Okvirna količina]]</f>
        <v>0</v>
      </c>
      <c r="U20" s="319"/>
    </row>
    <row r="21" spans="1:21" s="55" customFormat="1" ht="24">
      <c r="A21" s="561" t="s">
        <v>7</v>
      </c>
      <c r="B21" s="314" t="s">
        <v>714</v>
      </c>
      <c r="C21" s="270">
        <v>1000</v>
      </c>
      <c r="D21" s="315" t="s">
        <v>110</v>
      </c>
      <c r="E21" s="171"/>
      <c r="F21" s="284">
        <v>5</v>
      </c>
      <c r="G21" s="316" t="s">
        <v>0</v>
      </c>
      <c r="H2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1" s="284" t="str">
        <f>IF(Sklop19[[#This Row],[ZAHTEVANA SHEMA KAKOVOSTI]]&lt;&gt;"",Sklop19[[#This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+Sklop19[[#This Row],[cena/enota brez DDV v EUR]]*Sklop19[[#This Row],[Stopnja DDV (%)]]</f>
        <v>0</v>
      </c>
      <c r="R21" s="288">
        <f>+Sklop19[[#This Row],[cena/enota brez DDV v EUR]]+Sklop19[[#This Row],[Davek (EUR)]]</f>
        <v>0</v>
      </c>
      <c r="S21" s="288">
        <f>+Sklop19[[#This Row],[cena/enota brez DDV v EUR]]*Sklop19[[#This Row],[Okvirna količina]]</f>
        <v>0</v>
      </c>
      <c r="T21" s="289">
        <f>+Sklop19[[#This Row],[Končna cena/enoto mere (EUR) z DDV]]*Sklop19[[#This Row],[Okvirna količina]]</f>
        <v>0</v>
      </c>
      <c r="U21" s="319"/>
    </row>
    <row r="22" spans="1:21" s="55" customFormat="1" ht="12">
      <c r="A22" s="561" t="s">
        <v>8</v>
      </c>
      <c r="B22" s="314" t="s">
        <v>445</v>
      </c>
      <c r="C22" s="270">
        <v>250</v>
      </c>
      <c r="D22" s="315" t="s">
        <v>110</v>
      </c>
      <c r="E22" s="171"/>
      <c r="F22" s="284">
        <v>1</v>
      </c>
      <c r="G22" s="316" t="s">
        <v>194</v>
      </c>
      <c r="H2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22" s="284" t="str">
        <f>IF(Sklop19[[#This Row],[ZAHTEVANA SHEMA KAKOVOSTI]]&lt;&gt;"",Sklop19[[#This Row],[Preračunana masa/volumen/kos na enoto kg]],"")</f>
        <v/>
      </c>
      <c r="J22" s="285"/>
      <c r="K22" s="317"/>
      <c r="L22" s="317"/>
      <c r="M22" s="318"/>
      <c r="N22" s="288"/>
      <c r="O22" s="288"/>
      <c r="P22" s="287"/>
      <c r="Q22" s="288">
        <f>+Sklop19[[#This Row],[cena/enota brez DDV v EUR]]*Sklop19[[#This Row],[Stopnja DDV (%)]]</f>
        <v>0</v>
      </c>
      <c r="R22" s="288">
        <f>+Sklop19[[#This Row],[cena/enota brez DDV v EUR]]+Sklop19[[#This Row],[Davek (EUR)]]</f>
        <v>0</v>
      </c>
      <c r="S22" s="288">
        <f>+Sklop19[[#This Row],[cena/enota brez DDV v EUR]]*Sklop19[[#This Row],[Okvirna količina]]</f>
        <v>0</v>
      </c>
      <c r="T22" s="289">
        <f>+Sklop19[[#This Row],[Končna cena/enoto mere (EUR) z DDV]]*Sklop19[[#This Row],[Okvirna količina]]</f>
        <v>0</v>
      </c>
      <c r="U22" s="319"/>
    </row>
    <row r="23" spans="1:21" s="55" customFormat="1" ht="12">
      <c r="A23" s="561" t="s">
        <v>9</v>
      </c>
      <c r="B23" s="314" t="s">
        <v>430</v>
      </c>
      <c r="C23" s="270" t="s">
        <v>113</v>
      </c>
      <c r="D23" s="315" t="s">
        <v>0</v>
      </c>
      <c r="E23" s="171"/>
      <c r="F23" s="284">
        <v>4</v>
      </c>
      <c r="G23" s="316" t="s">
        <v>0</v>
      </c>
      <c r="H2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3" s="284" t="str">
        <f>IF(Sklop19[[#This Row],[ZAHTEVANA SHEMA KAKOVOSTI]]&lt;&gt;"",Sklop19[[#This Row],[Preračunana masa/volumen/kos na enoto kg]],"")</f>
        <v/>
      </c>
      <c r="J23" s="285"/>
      <c r="K23" s="317"/>
      <c r="L23" s="317"/>
      <c r="M23" s="318"/>
      <c r="N23" s="288"/>
      <c r="O23" s="288"/>
      <c r="P23" s="287"/>
      <c r="Q23" s="288">
        <f>+Sklop19[[#This Row],[cena/enota brez DDV v EUR]]*Sklop19[[#This Row],[Stopnja DDV (%)]]</f>
        <v>0</v>
      </c>
      <c r="R23" s="288">
        <f>+Sklop19[[#This Row],[cena/enota brez DDV v EUR]]+Sklop19[[#This Row],[Davek (EUR)]]</f>
        <v>0</v>
      </c>
      <c r="S23" s="288">
        <f>+Sklop19[[#This Row],[cena/enota brez DDV v EUR]]*Sklop19[[#This Row],[Okvirna količina]]</f>
        <v>0</v>
      </c>
      <c r="T23" s="289">
        <f>+Sklop19[[#This Row],[Končna cena/enoto mere (EUR) z DDV]]*Sklop19[[#This Row],[Okvirna količina]]</f>
        <v>0</v>
      </c>
      <c r="U23" s="319"/>
    </row>
    <row r="24" spans="1:21" s="55" customFormat="1" ht="12">
      <c r="A24" s="561" t="s">
        <v>10</v>
      </c>
      <c r="B24" s="314" t="s">
        <v>431</v>
      </c>
      <c r="C24" s="270">
        <v>1000</v>
      </c>
      <c r="D24" s="315" t="s">
        <v>110</v>
      </c>
      <c r="E24" s="171"/>
      <c r="F24" s="284">
        <v>2</v>
      </c>
      <c r="G24" s="316" t="s">
        <v>0</v>
      </c>
      <c r="H2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4" s="284" t="str">
        <f>IF(Sklop19[[#This Row],[ZAHTEVANA SHEMA KAKOVOSTI]]&lt;&gt;"",Sklop19[[#This Row],[Preračunana masa/volumen/kos na enoto kg]],"")</f>
        <v/>
      </c>
      <c r="J24" s="285"/>
      <c r="K24" s="317"/>
      <c r="L24" s="317"/>
      <c r="M24" s="318"/>
      <c r="N24" s="288"/>
      <c r="O24" s="288"/>
      <c r="P24" s="287"/>
      <c r="Q24" s="288">
        <f>+Sklop19[[#This Row],[cena/enota brez DDV v EUR]]*Sklop19[[#This Row],[Stopnja DDV (%)]]</f>
        <v>0</v>
      </c>
      <c r="R24" s="288">
        <f>+Sklop19[[#This Row],[cena/enota brez DDV v EUR]]+Sklop19[[#This Row],[Davek (EUR)]]</f>
        <v>0</v>
      </c>
      <c r="S24" s="288">
        <f>+Sklop19[[#This Row],[cena/enota brez DDV v EUR]]*Sklop19[[#This Row],[Okvirna količina]]</f>
        <v>0</v>
      </c>
      <c r="T24" s="289">
        <f>+Sklop19[[#This Row],[Končna cena/enoto mere (EUR) z DDV]]*Sklop19[[#This Row],[Okvirna količina]]</f>
        <v>0</v>
      </c>
      <c r="U24" s="319"/>
    </row>
    <row r="25" spans="1:21" s="55" customFormat="1" ht="24">
      <c r="A25" s="561" t="s">
        <v>11</v>
      </c>
      <c r="B25" s="314" t="s">
        <v>715</v>
      </c>
      <c r="C25" s="270">
        <v>1000</v>
      </c>
      <c r="D25" s="315" t="s">
        <v>110</v>
      </c>
      <c r="E25" s="171"/>
      <c r="F25" s="284">
        <v>4</v>
      </c>
      <c r="G25" s="316" t="s">
        <v>0</v>
      </c>
      <c r="H25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84" t="str">
        <f>IF(Sklop19[[#This Row],[ZAHTEVANA SHEMA KAKOVOSTI]]&lt;&gt;"",Sklop19[[#This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+Sklop19[[#This Row],[cena/enota brez DDV v EUR]]*Sklop19[[#This Row],[Stopnja DDV (%)]]</f>
        <v>0</v>
      </c>
      <c r="R25" s="288">
        <f>+Sklop19[[#This Row],[cena/enota brez DDV v EUR]]+Sklop19[[#This Row],[Davek (EUR)]]</f>
        <v>0</v>
      </c>
      <c r="S25" s="288">
        <f>+Sklop19[[#This Row],[cena/enota brez DDV v EUR]]*Sklop19[[#This Row],[Okvirna količina]]</f>
        <v>0</v>
      </c>
      <c r="T25" s="289">
        <f>+Sklop19[[#This Row],[Končna cena/enoto mere (EUR) z DDV]]*Sklop19[[#This Row],[Okvirna količina]]</f>
        <v>0</v>
      </c>
      <c r="U25" s="319"/>
    </row>
    <row r="26" spans="1:21" s="55" customFormat="1" ht="12">
      <c r="A26" s="561" t="s">
        <v>12</v>
      </c>
      <c r="B26" s="314" t="s">
        <v>446</v>
      </c>
      <c r="C26" s="270">
        <v>2000</v>
      </c>
      <c r="D26" s="315" t="s">
        <v>110</v>
      </c>
      <c r="E26" s="171"/>
      <c r="F26" s="284">
        <v>1</v>
      </c>
      <c r="G26" s="316" t="s">
        <v>194</v>
      </c>
      <c r="H2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6" s="284" t="str">
        <f>IF(Sklop19[[#This Row],[ZAHTEVANA SHEMA KAKOVOSTI]]&lt;&gt;"",Sklop19[[#This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+Sklop19[[#This Row],[cena/enota brez DDV v EUR]]*Sklop19[[#This Row],[Stopnja DDV (%)]]</f>
        <v>0</v>
      </c>
      <c r="R26" s="288">
        <f>+Sklop19[[#This Row],[cena/enota brez DDV v EUR]]+Sklop19[[#This Row],[Davek (EUR)]]</f>
        <v>0</v>
      </c>
      <c r="S26" s="288">
        <f>+Sklop19[[#This Row],[cena/enota brez DDV v EUR]]*Sklop19[[#This Row],[Okvirna količina]]</f>
        <v>0</v>
      </c>
      <c r="T26" s="289">
        <f>+Sklop19[[#This Row],[Končna cena/enoto mere (EUR) z DDV]]*Sklop19[[#This Row],[Okvirna količina]]</f>
        <v>0</v>
      </c>
      <c r="U26" s="319"/>
    </row>
    <row r="27" spans="1:21" s="55" customFormat="1" ht="12">
      <c r="A27" s="561" t="s">
        <v>13</v>
      </c>
      <c r="B27" s="314" t="s">
        <v>432</v>
      </c>
      <c r="C27" s="270" t="s">
        <v>113</v>
      </c>
      <c r="D27" s="315" t="s">
        <v>0</v>
      </c>
      <c r="E27" s="171"/>
      <c r="F27" s="284">
        <v>2</v>
      </c>
      <c r="G27" s="316" t="s">
        <v>0</v>
      </c>
      <c r="H27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7" s="284" t="str">
        <f>IF(Sklop19[[#This Row],[ZAHTEVANA SHEMA KAKOVOSTI]]&lt;&gt;"",Sklop19[[#This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+Sklop19[[#This Row],[cena/enota brez DDV v EUR]]*Sklop19[[#This Row],[Stopnja DDV (%)]]</f>
        <v>0</v>
      </c>
      <c r="R27" s="288">
        <f>+Sklop19[[#This Row],[cena/enota brez DDV v EUR]]+Sklop19[[#This Row],[Davek (EUR)]]</f>
        <v>0</v>
      </c>
      <c r="S27" s="288">
        <f>+Sklop19[[#This Row],[cena/enota brez DDV v EUR]]*Sklop19[[#This Row],[Okvirna količina]]</f>
        <v>0</v>
      </c>
      <c r="T27" s="289">
        <f>+Sklop19[[#This Row],[Končna cena/enoto mere (EUR) z DDV]]*Sklop19[[#This Row],[Okvirna količina]]</f>
        <v>0</v>
      </c>
      <c r="U27" s="319"/>
    </row>
    <row r="28" spans="1:21" s="55" customFormat="1" ht="12">
      <c r="A28" s="561" t="s">
        <v>14</v>
      </c>
      <c r="B28" s="314" t="s">
        <v>859</v>
      </c>
      <c r="C28" s="270" t="s">
        <v>113</v>
      </c>
      <c r="D28" s="315" t="s">
        <v>0</v>
      </c>
      <c r="E28" s="171"/>
      <c r="F28" s="284">
        <v>3</v>
      </c>
      <c r="G28" s="316" t="s">
        <v>0</v>
      </c>
      <c r="H2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8" s="284" t="str">
        <f>IF(Sklop19[[#This Row],[ZAHTEVANA SHEMA KAKOVOSTI]]&lt;&gt;"",Sklop19[[#This Row],[Preračunana masa/volumen/kos na enoto kg]],"")</f>
        <v/>
      </c>
      <c r="J28" s="285"/>
      <c r="K28" s="317"/>
      <c r="L28" s="317"/>
      <c r="M28" s="318"/>
      <c r="N28" s="288"/>
      <c r="O28" s="288"/>
      <c r="P28" s="287"/>
      <c r="Q28" s="288">
        <f>+Sklop19[[#This Row],[cena/enota brez DDV v EUR]]*Sklop19[[#This Row],[Stopnja DDV (%)]]</f>
        <v>0</v>
      </c>
      <c r="R28" s="288">
        <f>+Sklop19[[#This Row],[cena/enota brez DDV v EUR]]+Sklop19[[#This Row],[Davek (EUR)]]</f>
        <v>0</v>
      </c>
      <c r="S28" s="288">
        <f>+Sklop19[[#This Row],[cena/enota brez DDV v EUR]]*Sklop19[[#This Row],[Okvirna količina]]</f>
        <v>0</v>
      </c>
      <c r="T28" s="289">
        <f>+Sklop19[[#This Row],[Končna cena/enoto mere (EUR) z DDV]]*Sklop19[[#This Row],[Okvirna količina]]</f>
        <v>0</v>
      </c>
      <c r="U28" s="319"/>
    </row>
    <row r="29" spans="1:21" s="55" customFormat="1" ht="12">
      <c r="A29" s="561" t="s">
        <v>15</v>
      </c>
      <c r="B29" s="314" t="s">
        <v>433</v>
      </c>
      <c r="C29" s="270" t="s">
        <v>113</v>
      </c>
      <c r="D29" s="315" t="s">
        <v>0</v>
      </c>
      <c r="E29" s="171"/>
      <c r="F29" s="284">
        <v>3</v>
      </c>
      <c r="G29" s="316" t="s">
        <v>0</v>
      </c>
      <c r="H2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84" t="str">
        <f>IF(Sklop19[[#This Row],[ZAHTEVANA SHEMA KAKOVOSTI]]&lt;&gt;"",Sklop19[[#This Row],[Preračunana masa/volumen/kos na enoto kg]],"")</f>
        <v/>
      </c>
      <c r="J29" s="285"/>
      <c r="K29" s="317"/>
      <c r="L29" s="317"/>
      <c r="M29" s="318"/>
      <c r="N29" s="288"/>
      <c r="O29" s="288"/>
      <c r="P29" s="287"/>
      <c r="Q29" s="288">
        <f>+Sklop19[[#This Row],[cena/enota brez DDV v EUR]]*Sklop19[[#This Row],[Stopnja DDV (%)]]</f>
        <v>0</v>
      </c>
      <c r="R29" s="288">
        <f>+Sklop19[[#This Row],[cena/enota brez DDV v EUR]]+Sklop19[[#This Row],[Davek (EUR)]]</f>
        <v>0</v>
      </c>
      <c r="S29" s="288">
        <f>+Sklop19[[#This Row],[cena/enota brez DDV v EUR]]*Sklop19[[#This Row],[Okvirna količina]]</f>
        <v>0</v>
      </c>
      <c r="T29" s="289">
        <f>+Sklop19[[#This Row],[Končna cena/enoto mere (EUR) z DDV]]*Sklop19[[#This Row],[Okvirna količina]]</f>
        <v>0</v>
      </c>
      <c r="U29" s="319"/>
    </row>
    <row r="30" spans="1:21" s="55" customFormat="1" ht="12">
      <c r="A30" s="561" t="s">
        <v>16</v>
      </c>
      <c r="B30" s="314" t="s">
        <v>434</v>
      </c>
      <c r="C30" s="270" t="s">
        <v>113</v>
      </c>
      <c r="D30" s="315" t="s">
        <v>0</v>
      </c>
      <c r="E30" s="171"/>
      <c r="F30" s="284">
        <v>2</v>
      </c>
      <c r="G30" s="316" t="s">
        <v>0</v>
      </c>
      <c r="H30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284" t="str">
        <f>IF(Sklop19[[#This Row],[ZAHTEVANA SHEMA KAKOVOSTI]]&lt;&gt;"",Sklop19[[#This Row],[Preračunana masa/volumen/kos na enoto kg]],"")</f>
        <v/>
      </c>
      <c r="J30" s="285"/>
      <c r="K30" s="317"/>
      <c r="L30" s="317"/>
      <c r="M30" s="318"/>
      <c r="N30" s="288"/>
      <c r="O30" s="288"/>
      <c r="P30" s="287"/>
      <c r="Q30" s="288">
        <f>+Sklop19[[#This Row],[cena/enota brez DDV v EUR]]*Sklop19[[#This Row],[Stopnja DDV (%)]]</f>
        <v>0</v>
      </c>
      <c r="R30" s="288">
        <f>+Sklop19[[#This Row],[cena/enota brez DDV v EUR]]+Sklop19[[#This Row],[Davek (EUR)]]</f>
        <v>0</v>
      </c>
      <c r="S30" s="288">
        <f>+Sklop19[[#This Row],[cena/enota brez DDV v EUR]]*Sklop19[[#This Row],[Okvirna količina]]</f>
        <v>0</v>
      </c>
      <c r="T30" s="289">
        <f>+Sklop19[[#This Row],[Končna cena/enoto mere (EUR) z DDV]]*Sklop19[[#This Row],[Okvirna količina]]</f>
        <v>0</v>
      </c>
      <c r="U30" s="319"/>
    </row>
    <row r="31" spans="1:21" s="55" customFormat="1" ht="12">
      <c r="A31" s="561" t="s">
        <v>17</v>
      </c>
      <c r="B31" s="314" t="s">
        <v>435</v>
      </c>
      <c r="C31" s="270" t="s">
        <v>113</v>
      </c>
      <c r="D31" s="315" t="s">
        <v>0</v>
      </c>
      <c r="E31" s="171"/>
      <c r="F31" s="284">
        <v>2</v>
      </c>
      <c r="G31" s="316" t="s">
        <v>0</v>
      </c>
      <c r="H3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284" t="str">
        <f>IF(Sklop19[[#This Row],[ZAHTEVANA SHEMA KAKOVOSTI]]&lt;&gt;"",Sklop19[[#This Row],[Preračunana masa/volumen/kos na enoto kg]],"")</f>
        <v/>
      </c>
      <c r="J31" s="285"/>
      <c r="K31" s="317"/>
      <c r="L31" s="317"/>
      <c r="M31" s="318"/>
      <c r="N31" s="288"/>
      <c r="O31" s="288"/>
      <c r="P31" s="287"/>
      <c r="Q31" s="288">
        <f>+Sklop19[[#This Row],[cena/enota brez DDV v EUR]]*Sklop19[[#This Row],[Stopnja DDV (%)]]</f>
        <v>0</v>
      </c>
      <c r="R31" s="288">
        <f>+Sklop19[[#This Row],[cena/enota brez DDV v EUR]]+Sklop19[[#This Row],[Davek (EUR)]]</f>
        <v>0</v>
      </c>
      <c r="S31" s="288">
        <f>+Sklop19[[#This Row],[cena/enota brez DDV v EUR]]*Sklop19[[#This Row],[Okvirna količina]]</f>
        <v>0</v>
      </c>
      <c r="T31" s="289">
        <f>+Sklop19[[#This Row],[Končna cena/enoto mere (EUR) z DDV]]*Sklop19[[#This Row],[Okvirna količina]]</f>
        <v>0</v>
      </c>
      <c r="U31" s="319"/>
    </row>
    <row r="32" spans="1:21" s="55" customFormat="1" ht="24">
      <c r="A32" s="561" t="s">
        <v>18</v>
      </c>
      <c r="B32" s="314" t="s">
        <v>447</v>
      </c>
      <c r="C32" s="270">
        <v>500</v>
      </c>
      <c r="D32" s="315" t="s">
        <v>110</v>
      </c>
      <c r="E32" s="171"/>
      <c r="F32" s="284">
        <v>8</v>
      </c>
      <c r="G32" s="316" t="s">
        <v>194</v>
      </c>
      <c r="H3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32" s="284" t="str">
        <f>IF(Sklop19[[#This Row],[ZAHTEVANA SHEMA KAKOVOSTI]]&lt;&gt;"",Sklop19[[#This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+Sklop19[[#This Row],[cena/enota brez DDV v EUR]]*Sklop19[[#This Row],[Stopnja DDV (%)]]</f>
        <v>0</v>
      </c>
      <c r="R32" s="288">
        <f>+Sklop19[[#This Row],[cena/enota brez DDV v EUR]]+Sklop19[[#This Row],[Davek (EUR)]]</f>
        <v>0</v>
      </c>
      <c r="S32" s="288">
        <f>+Sklop19[[#This Row],[cena/enota brez DDV v EUR]]*Sklop19[[#This Row],[Okvirna količina]]</f>
        <v>0</v>
      </c>
      <c r="T32" s="289">
        <f>+Sklop19[[#This Row],[Končna cena/enoto mere (EUR) z DDV]]*Sklop19[[#This Row],[Okvirna količina]]</f>
        <v>0</v>
      </c>
      <c r="U32" s="319"/>
    </row>
    <row r="33" spans="1:21" s="55" customFormat="1" ht="12">
      <c r="A33" s="561" t="s">
        <v>19</v>
      </c>
      <c r="B33" s="314" t="s">
        <v>443</v>
      </c>
      <c r="C33" s="270">
        <v>350</v>
      </c>
      <c r="D33" s="315" t="s">
        <v>110</v>
      </c>
      <c r="E33" s="171"/>
      <c r="F33" s="284">
        <v>19</v>
      </c>
      <c r="G33" s="316" t="s">
        <v>194</v>
      </c>
      <c r="H3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6.6499999999999995</v>
      </c>
      <c r="I33" s="284" t="str">
        <f>IF(Sklop19[[#This Row],[ZAHTEVANA SHEMA KAKOVOSTI]]&lt;&gt;"",Sklop19[[#This Row],[Preračunana masa/volumen/kos na enoto kg]],"")</f>
        <v/>
      </c>
      <c r="J33" s="285"/>
      <c r="K33" s="317"/>
      <c r="L33" s="317"/>
      <c r="M33" s="318"/>
      <c r="N33" s="288"/>
      <c r="O33" s="288"/>
      <c r="P33" s="287"/>
      <c r="Q33" s="288">
        <f>+Sklop19[[#This Row],[cena/enota brez DDV v EUR]]*Sklop19[[#This Row],[Stopnja DDV (%)]]</f>
        <v>0</v>
      </c>
      <c r="R33" s="288">
        <f>+Sklop19[[#This Row],[cena/enota brez DDV v EUR]]+Sklop19[[#This Row],[Davek (EUR)]]</f>
        <v>0</v>
      </c>
      <c r="S33" s="288">
        <f>+Sklop19[[#This Row],[cena/enota brez DDV v EUR]]*Sklop19[[#This Row],[Okvirna količina]]</f>
        <v>0</v>
      </c>
      <c r="T33" s="289">
        <f>+Sklop19[[#This Row],[Končna cena/enoto mere (EUR) z DDV]]*Sklop19[[#This Row],[Okvirna količina]]</f>
        <v>0</v>
      </c>
      <c r="U33" s="319"/>
    </row>
    <row r="34" spans="1:21" s="55" customFormat="1" ht="12">
      <c r="A34" s="561" t="s">
        <v>20</v>
      </c>
      <c r="B34" s="314" t="s">
        <v>436</v>
      </c>
      <c r="C34" s="270" t="s">
        <v>113</v>
      </c>
      <c r="D34" s="315" t="s">
        <v>0</v>
      </c>
      <c r="E34" s="171"/>
      <c r="F34" s="284">
        <v>1</v>
      </c>
      <c r="G34" s="316" t="s">
        <v>0</v>
      </c>
      <c r="H3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34" s="284" t="str">
        <f>IF(Sklop19[[#This Row],[ZAHTEVANA SHEMA KAKOVOSTI]]&lt;&gt;"",Sklop19[[#This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+Sklop19[[#This Row],[cena/enota brez DDV v EUR]]*Sklop19[[#This Row],[Stopnja DDV (%)]]</f>
        <v>0</v>
      </c>
      <c r="R34" s="288">
        <f>+Sklop19[[#This Row],[cena/enota brez DDV v EUR]]+Sklop19[[#This Row],[Davek (EUR)]]</f>
        <v>0</v>
      </c>
      <c r="S34" s="288">
        <f>+Sklop19[[#This Row],[cena/enota brez DDV v EUR]]*Sklop19[[#This Row],[Okvirna količina]]</f>
        <v>0</v>
      </c>
      <c r="T34" s="289">
        <f>+Sklop19[[#This Row],[Končna cena/enoto mere (EUR) z DDV]]*Sklop19[[#This Row],[Okvirna količina]]</f>
        <v>0</v>
      </c>
      <c r="U34" s="319"/>
    </row>
    <row r="35" spans="1:21" s="55" customFormat="1" ht="12">
      <c r="A35" s="561" t="s">
        <v>21</v>
      </c>
      <c r="B35" s="314" t="s">
        <v>437</v>
      </c>
      <c r="C35" s="270" t="s">
        <v>113</v>
      </c>
      <c r="D35" s="315" t="s">
        <v>0</v>
      </c>
      <c r="E35" s="171"/>
      <c r="F35" s="284">
        <v>1</v>
      </c>
      <c r="G35" s="316" t="s">
        <v>0</v>
      </c>
      <c r="H35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</v>
      </c>
      <c r="I35" s="284" t="str">
        <f>IF(Sklop19[[#This Row],[ZAHTEVANA SHEMA KAKOVOSTI]]&lt;&gt;"",Sklop19[[#This Row],[Preračunana masa/volumen/kos na enoto kg]],"")</f>
        <v/>
      </c>
      <c r="J35" s="285"/>
      <c r="K35" s="317"/>
      <c r="L35" s="317"/>
      <c r="M35" s="318"/>
      <c r="N35" s="288"/>
      <c r="O35" s="288"/>
      <c r="P35" s="287"/>
      <c r="Q35" s="288">
        <f>+Sklop19[[#This Row],[cena/enota brez DDV v EUR]]*Sklop19[[#This Row],[Stopnja DDV (%)]]</f>
        <v>0</v>
      </c>
      <c r="R35" s="288">
        <f>+Sklop19[[#This Row],[cena/enota brez DDV v EUR]]+Sklop19[[#This Row],[Davek (EUR)]]</f>
        <v>0</v>
      </c>
      <c r="S35" s="288">
        <f>+Sklop19[[#This Row],[cena/enota brez DDV v EUR]]*Sklop19[[#This Row],[Okvirna količina]]</f>
        <v>0</v>
      </c>
      <c r="T35" s="289">
        <f>+Sklop19[[#This Row],[Končna cena/enoto mere (EUR) z DDV]]*Sklop19[[#This Row],[Okvirna količina]]</f>
        <v>0</v>
      </c>
      <c r="U35" s="319"/>
    </row>
    <row r="36" spans="1:21" s="55" customFormat="1" ht="12">
      <c r="A36" s="561" t="s">
        <v>22</v>
      </c>
      <c r="B36" s="314" t="s">
        <v>448</v>
      </c>
      <c r="C36" s="270">
        <v>500</v>
      </c>
      <c r="D36" s="315" t="s">
        <v>110</v>
      </c>
      <c r="E36" s="171"/>
      <c r="F36" s="284">
        <v>6</v>
      </c>
      <c r="G36" s="316" t="s">
        <v>194</v>
      </c>
      <c r="H3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36" s="284" t="str">
        <f>IF(Sklop19[[#This Row],[ZAHTEVANA SHEMA KAKOVOSTI]]&lt;&gt;"",Sklop19[[#This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+Sklop19[[#This Row],[cena/enota brez DDV v EUR]]*Sklop19[[#This Row],[Stopnja DDV (%)]]</f>
        <v>0</v>
      </c>
      <c r="R36" s="288">
        <f>+Sklop19[[#This Row],[cena/enota brez DDV v EUR]]+Sklop19[[#This Row],[Davek (EUR)]]</f>
        <v>0</v>
      </c>
      <c r="S36" s="288">
        <f>+Sklop19[[#This Row],[cena/enota brez DDV v EUR]]*Sklop19[[#This Row],[Okvirna količina]]</f>
        <v>0</v>
      </c>
      <c r="T36" s="289">
        <f>+Sklop19[[#This Row],[Končna cena/enoto mere (EUR) z DDV]]*Sklop19[[#This Row],[Okvirna količina]]</f>
        <v>0</v>
      </c>
      <c r="U36" s="319"/>
    </row>
    <row r="37" spans="1:21" s="55" customFormat="1" ht="12">
      <c r="A37" s="561" t="s">
        <v>23</v>
      </c>
      <c r="B37" s="314" t="s">
        <v>449</v>
      </c>
      <c r="C37" s="270">
        <v>250</v>
      </c>
      <c r="D37" s="315" t="s">
        <v>110</v>
      </c>
      <c r="E37" s="171"/>
      <c r="F37" s="284">
        <v>1</v>
      </c>
      <c r="G37" s="316" t="s">
        <v>194</v>
      </c>
      <c r="H37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37" s="284" t="str">
        <f>IF(Sklop19[[#This Row],[ZAHTEVANA SHEMA KAKOVOSTI]]&lt;&gt;"",Sklop19[[#This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+Sklop19[[#This Row],[cena/enota brez DDV v EUR]]*Sklop19[[#This Row],[Stopnja DDV (%)]]</f>
        <v>0</v>
      </c>
      <c r="R37" s="288">
        <f>+Sklop19[[#This Row],[cena/enota brez DDV v EUR]]+Sklop19[[#This Row],[Davek (EUR)]]</f>
        <v>0</v>
      </c>
      <c r="S37" s="288">
        <f>+Sklop19[[#This Row],[cena/enota brez DDV v EUR]]*Sklop19[[#This Row],[Okvirna količina]]</f>
        <v>0</v>
      </c>
      <c r="T37" s="289">
        <f>+Sklop19[[#This Row],[Končna cena/enoto mere (EUR) z DDV]]*Sklop19[[#This Row],[Okvirna količina]]</f>
        <v>0</v>
      </c>
      <c r="U37" s="319"/>
    </row>
    <row r="38" spans="1:21" s="55" customFormat="1" ht="12">
      <c r="A38" s="561" t="s">
        <v>24</v>
      </c>
      <c r="B38" s="314" t="s">
        <v>450</v>
      </c>
      <c r="C38" s="270">
        <v>250</v>
      </c>
      <c r="D38" s="315" t="s">
        <v>110</v>
      </c>
      <c r="E38" s="171"/>
      <c r="F38" s="284">
        <v>1</v>
      </c>
      <c r="G38" s="316" t="s">
        <v>194</v>
      </c>
      <c r="H38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0.25</v>
      </c>
      <c r="I38" s="284" t="str">
        <f>IF(Sklop19[[#This Row],[ZAHTEVANA SHEMA KAKOVOSTI]]&lt;&gt;"",Sklop19[[#This Row],[Preračunana masa/volumen/kos na enoto kg]],"")</f>
        <v/>
      </c>
      <c r="J38" s="285"/>
      <c r="K38" s="317"/>
      <c r="L38" s="317"/>
      <c r="M38" s="318"/>
      <c r="N38" s="288"/>
      <c r="O38" s="288"/>
      <c r="P38" s="287"/>
      <c r="Q38" s="288">
        <f>+Sklop19[[#This Row],[cena/enota brez DDV v EUR]]*Sklop19[[#This Row],[Stopnja DDV (%)]]</f>
        <v>0</v>
      </c>
      <c r="R38" s="288">
        <f>+Sklop19[[#This Row],[cena/enota brez DDV v EUR]]+Sklop19[[#This Row],[Davek (EUR)]]</f>
        <v>0</v>
      </c>
      <c r="S38" s="288">
        <f>+Sklop19[[#This Row],[cena/enota brez DDV v EUR]]*Sklop19[[#This Row],[Okvirna količina]]</f>
        <v>0</v>
      </c>
      <c r="T38" s="289">
        <f>+Sklop19[[#This Row],[Končna cena/enoto mere (EUR) z DDV]]*Sklop19[[#This Row],[Okvirna količina]]</f>
        <v>0</v>
      </c>
      <c r="U38" s="319"/>
    </row>
    <row r="39" spans="1:21" s="55" customFormat="1" ht="12">
      <c r="A39" s="561" t="s">
        <v>25</v>
      </c>
      <c r="B39" s="314" t="s">
        <v>438</v>
      </c>
      <c r="C39" s="270" t="s">
        <v>113</v>
      </c>
      <c r="D39" s="315" t="s">
        <v>0</v>
      </c>
      <c r="E39" s="171"/>
      <c r="F39" s="284">
        <v>6</v>
      </c>
      <c r="G39" s="316" t="s">
        <v>0</v>
      </c>
      <c r="H39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39" s="284" t="str">
        <f>IF(Sklop19[[#This Row],[ZAHTEVANA SHEMA KAKOVOSTI]]&lt;&gt;"",Sklop19[[#This Row],[Preračunana masa/volumen/kos na enoto kg]],"")</f>
        <v/>
      </c>
      <c r="J39" s="285"/>
      <c r="K39" s="317"/>
      <c r="L39" s="317"/>
      <c r="M39" s="318"/>
      <c r="N39" s="288"/>
      <c r="O39" s="288"/>
      <c r="P39" s="287"/>
      <c r="Q39" s="288">
        <f>+Sklop19[[#This Row],[cena/enota brez DDV v EUR]]*Sklop19[[#This Row],[Stopnja DDV (%)]]</f>
        <v>0</v>
      </c>
      <c r="R39" s="288">
        <f>+Sklop19[[#This Row],[cena/enota brez DDV v EUR]]+Sklop19[[#This Row],[Davek (EUR)]]</f>
        <v>0</v>
      </c>
      <c r="S39" s="288">
        <f>+Sklop19[[#This Row],[cena/enota brez DDV v EUR]]*Sklop19[[#This Row],[Okvirna količina]]</f>
        <v>0</v>
      </c>
      <c r="T39" s="289">
        <f>+Sklop19[[#This Row],[Končna cena/enoto mere (EUR) z DDV]]*Sklop19[[#This Row],[Okvirna količina]]</f>
        <v>0</v>
      </c>
      <c r="U39" s="319"/>
    </row>
    <row r="40" spans="1:21" s="55" customFormat="1" ht="12">
      <c r="A40" s="561" t="s">
        <v>26</v>
      </c>
      <c r="B40" s="428" t="s">
        <v>806</v>
      </c>
      <c r="C40" s="270" t="s">
        <v>897</v>
      </c>
      <c r="D40" s="420" t="s">
        <v>110</v>
      </c>
      <c r="E40" s="463"/>
      <c r="F40" s="398">
        <v>3</v>
      </c>
      <c r="G40" s="316" t="s">
        <v>0</v>
      </c>
      <c r="H40" s="39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40" s="398" t="str">
        <f>IF(Sklop19[[#This Row],[ZAHTEVANA SHEMA KAKOVOSTI]]&lt;&gt;"",Sklop19[[#This Row],[Preračunana masa/volumen/kos na enoto kg]],"")</f>
        <v/>
      </c>
      <c r="J40" s="399"/>
      <c r="K40" s="400"/>
      <c r="L40" s="400"/>
      <c r="M40" s="401"/>
      <c r="N40" s="404"/>
      <c r="O40" s="404"/>
      <c r="P40" s="403"/>
      <c r="Q40" s="404">
        <f>+Sklop19[[#This Row],[cena/enota brez DDV v EUR]]*Sklop19[[#This Row],[Stopnja DDV (%)]]</f>
        <v>0</v>
      </c>
      <c r="R40" s="404">
        <f>+Sklop19[[#This Row],[cena/enota brez DDV v EUR]]+Sklop19[[#This Row],[Davek (EUR)]]</f>
        <v>0</v>
      </c>
      <c r="S40" s="404">
        <f>+Sklop19[[#This Row],[cena/enota brez DDV v EUR]]*Sklop19[[#This Row],[Okvirna količina]]</f>
        <v>0</v>
      </c>
      <c r="T40" s="405">
        <f>+Sklop19[[#This Row],[Končna cena/enoto mere (EUR) z DDV]]*Sklop19[[#This Row],[Okvirna količina]]</f>
        <v>0</v>
      </c>
      <c r="U40" s="426"/>
    </row>
    <row r="41" spans="1:21" s="55" customFormat="1" ht="24">
      <c r="A41" s="561" t="s">
        <v>27</v>
      </c>
      <c r="B41" s="314" t="s">
        <v>451</v>
      </c>
      <c r="C41" s="270">
        <v>200</v>
      </c>
      <c r="D41" s="315" t="s">
        <v>110</v>
      </c>
      <c r="E41" s="171"/>
      <c r="F41" s="284">
        <v>6</v>
      </c>
      <c r="G41" s="316" t="s">
        <v>194</v>
      </c>
      <c r="H41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41" s="284" t="str">
        <f>IF(Sklop19[[#This Row],[ZAHTEVANA SHEMA KAKOVOSTI]]&lt;&gt;"",Sklop19[[#This Row],[Preračunana masa/volumen/kos na enoto kg]],"")</f>
        <v/>
      </c>
      <c r="J41" s="285"/>
      <c r="K41" s="317"/>
      <c r="L41" s="317"/>
      <c r="M41" s="318"/>
      <c r="N41" s="288"/>
      <c r="O41" s="288"/>
      <c r="P41" s="287"/>
      <c r="Q41" s="288">
        <f>+Sklop19[[#This Row],[cena/enota brez DDV v EUR]]*Sklop19[[#This Row],[Stopnja DDV (%)]]</f>
        <v>0</v>
      </c>
      <c r="R41" s="288">
        <f>+Sklop19[[#This Row],[cena/enota brez DDV v EUR]]+Sklop19[[#This Row],[Davek (EUR)]]</f>
        <v>0</v>
      </c>
      <c r="S41" s="288">
        <f>+Sklop19[[#This Row],[cena/enota brez DDV v EUR]]*Sklop19[[#This Row],[Okvirna količina]]</f>
        <v>0</v>
      </c>
      <c r="T41" s="289">
        <f>+Sklop19[[#This Row],[Končna cena/enoto mere (EUR) z DDV]]*Sklop19[[#This Row],[Okvirna količina]]</f>
        <v>0</v>
      </c>
      <c r="U41" s="319"/>
    </row>
    <row r="42" spans="1:21" s="55" customFormat="1" ht="12">
      <c r="A42" s="561" t="s">
        <v>28</v>
      </c>
      <c r="B42" s="314" t="s">
        <v>439</v>
      </c>
      <c r="C42" s="270" t="s">
        <v>113</v>
      </c>
      <c r="D42" s="315" t="s">
        <v>0</v>
      </c>
      <c r="E42" s="171"/>
      <c r="F42" s="284">
        <v>4</v>
      </c>
      <c r="G42" s="316" t="s">
        <v>0</v>
      </c>
      <c r="H42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42" s="284" t="str">
        <f>IF(Sklop19[[#This Row],[ZAHTEVANA SHEMA KAKOVOSTI]]&lt;&gt;"",Sklop19[[#This Row],[Preračunana masa/volumen/kos na enoto kg]],"")</f>
        <v/>
      </c>
      <c r="J42" s="330"/>
      <c r="K42" s="331"/>
      <c r="L42" s="331"/>
      <c r="M42" s="318"/>
      <c r="N42" s="286"/>
      <c r="O42" s="286"/>
      <c r="P42" s="332"/>
      <c r="Q42" s="288">
        <f>+Sklop19[[#This Row],[cena/enota brez DDV v EUR]]*Sklop19[[#This Row],[Stopnja DDV (%)]]</f>
        <v>0</v>
      </c>
      <c r="R42" s="288">
        <f>+Sklop19[[#This Row],[cena/enota brez DDV v EUR]]+Sklop19[[#This Row],[Davek (EUR)]]</f>
        <v>0</v>
      </c>
      <c r="S42" s="288">
        <f>+Sklop19[[#This Row],[cena/enota brez DDV v EUR]]*Sklop19[[#This Row],[Okvirna količina]]</f>
        <v>0</v>
      </c>
      <c r="T42" s="289">
        <f>+Sklop19[[#This Row],[Končna cena/enoto mere (EUR) z DDV]]*Sklop19[[#This Row],[Okvirna količina]]</f>
        <v>0</v>
      </c>
      <c r="U42" s="333"/>
    </row>
    <row r="43" spans="1:21" s="55" customFormat="1" ht="12">
      <c r="A43" s="561" t="s">
        <v>29</v>
      </c>
      <c r="B43" s="314" t="s">
        <v>452</v>
      </c>
      <c r="C43" s="270">
        <v>400</v>
      </c>
      <c r="D43" s="315" t="s">
        <v>110</v>
      </c>
      <c r="E43" s="171"/>
      <c r="F43" s="284">
        <v>5</v>
      </c>
      <c r="G43" s="316" t="s">
        <v>194</v>
      </c>
      <c r="H43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3" s="284" t="str">
        <f>IF(Sklop19[[#This Row],[ZAHTEVANA SHEMA KAKOVOSTI]]&lt;&gt;"",Sklop19[[#This Row],[Preračunana masa/volumen/kos na enoto kg]],"")</f>
        <v/>
      </c>
      <c r="J43" s="330"/>
      <c r="K43" s="331"/>
      <c r="L43" s="331"/>
      <c r="M43" s="318"/>
      <c r="N43" s="286"/>
      <c r="O43" s="286"/>
      <c r="P43" s="332"/>
      <c r="Q43" s="288">
        <f>+Sklop19[[#This Row],[cena/enota brez DDV v EUR]]*Sklop19[[#This Row],[Stopnja DDV (%)]]</f>
        <v>0</v>
      </c>
      <c r="R43" s="288">
        <f>+Sklop19[[#This Row],[cena/enota brez DDV v EUR]]+Sklop19[[#This Row],[Davek (EUR)]]</f>
        <v>0</v>
      </c>
      <c r="S43" s="288">
        <f>+Sklop19[[#This Row],[cena/enota brez DDV v EUR]]*Sklop19[[#This Row],[Okvirna količina]]</f>
        <v>0</v>
      </c>
      <c r="T43" s="289">
        <f>+Sklop19[[#This Row],[Končna cena/enoto mere (EUR) z DDV]]*Sklop19[[#This Row],[Okvirna količina]]</f>
        <v>0</v>
      </c>
      <c r="U43" s="333"/>
    </row>
    <row r="44" spans="1:21" s="55" customFormat="1" ht="12">
      <c r="A44" s="561" t="s">
        <v>30</v>
      </c>
      <c r="B44" s="443" t="s">
        <v>440</v>
      </c>
      <c r="C44" s="466">
        <v>150</v>
      </c>
      <c r="D44" s="467" t="s">
        <v>110</v>
      </c>
      <c r="E44" s="468"/>
      <c r="F44" s="284">
        <v>1</v>
      </c>
      <c r="G44" s="316" t="s">
        <v>194</v>
      </c>
      <c r="H44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0.15</v>
      </c>
      <c r="I44" s="284" t="str">
        <f>IF(Sklop19[[#This Row],[ZAHTEVANA SHEMA KAKOVOSTI]]&lt;&gt;"",Sklop19[[#This Row],[Preračunana masa/volumen/kos na enoto kg]],"")</f>
        <v/>
      </c>
      <c r="J44" s="330"/>
      <c r="K44" s="436"/>
      <c r="L44" s="436"/>
      <c r="M44" s="436"/>
      <c r="N44" s="286"/>
      <c r="O44" s="436"/>
      <c r="P44" s="332"/>
      <c r="Q44" s="288">
        <f>+Sklop19[[#This Row],[cena/enota brez DDV v EUR]]*Sklop19[[#This Row],[Stopnja DDV (%)]]</f>
        <v>0</v>
      </c>
      <c r="R44" s="288">
        <f>+Sklop19[[#This Row],[cena/enota brez DDV v EUR]]+Sklop19[[#This Row],[Davek (EUR)]]</f>
        <v>0</v>
      </c>
      <c r="S44" s="288">
        <f>+Sklop19[[#This Row],[cena/enota brez DDV v EUR]]*Sklop19[[#This Row],[Okvirna količina]]</f>
        <v>0</v>
      </c>
      <c r="T44" s="289">
        <f>+Sklop19[[#This Row],[Končna cena/enoto mere (EUR) z DDV]]*Sklop19[[#This Row],[Okvirna količina]]</f>
        <v>0</v>
      </c>
      <c r="U44" s="333"/>
    </row>
    <row r="45" spans="1:21" s="55" customFormat="1" ht="12">
      <c r="A45" s="561" t="s">
        <v>31</v>
      </c>
      <c r="B45" s="457" t="s">
        <v>441</v>
      </c>
      <c r="C45" s="83">
        <v>500</v>
      </c>
      <c r="D45" s="141" t="s">
        <v>110</v>
      </c>
      <c r="E45" s="469"/>
      <c r="F45" s="84">
        <v>1</v>
      </c>
      <c r="G45" s="316" t="s">
        <v>0</v>
      </c>
      <c r="H45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5" s="79" t="str">
        <f>IF(Sklop19[[#This Row],[ZAHTEVANA SHEMA KAKOVOSTI]]&lt;&gt;"",Sklop19[[#This Row],[Preračunana masa/volumen/kos na enoto kg]],"")</f>
        <v/>
      </c>
      <c r="J45" s="329"/>
      <c r="K45" s="474"/>
      <c r="L45" s="474"/>
      <c r="M45" s="461"/>
      <c r="N45" s="133"/>
      <c r="O45" s="476"/>
      <c r="P45" s="134"/>
      <c r="Q45" s="86">
        <f>+Sklop19[[#This Row],[cena/enota brez DDV v EUR]]*Sklop19[[#This Row],[Stopnja DDV (%)]]</f>
        <v>0</v>
      </c>
      <c r="R45" s="86">
        <f>+Sklop19[[#This Row],[cena/enota brez DDV v EUR]]+Sklop19[[#This Row],[Davek (EUR)]]</f>
        <v>0</v>
      </c>
      <c r="S45" s="86">
        <f>+Sklop19[[#This Row],[cena/enota brez DDV v EUR]]*Sklop19[[#This Row],[Okvirna količina]]</f>
        <v>0</v>
      </c>
      <c r="T45" s="86">
        <f>+Sklop19[[#This Row],[Končna cena/enoto mere (EUR) z DDV]]*Sklop19[[#This Row],[Okvirna količina]]</f>
        <v>0</v>
      </c>
      <c r="U45" s="146"/>
    </row>
    <row r="46" spans="1:21" s="55" customFormat="1" ht="12">
      <c r="A46" s="561" t="s">
        <v>32</v>
      </c>
      <c r="B46" s="314" t="s">
        <v>442</v>
      </c>
      <c r="C46" s="466">
        <v>500</v>
      </c>
      <c r="D46" s="467" t="s">
        <v>110</v>
      </c>
      <c r="E46" s="468"/>
      <c r="F46" s="284">
        <v>1</v>
      </c>
      <c r="G46" s="316" t="s">
        <v>194</v>
      </c>
      <c r="H46" s="2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46" s="284" t="str">
        <f>IF(Sklop19[[#This Row],[ZAHTEVANA SHEMA KAKOVOSTI]]&lt;&gt;"",Sklop19[[#This Row],[Preračunana masa/volumen/kos na enoto kg]],"")</f>
        <v/>
      </c>
      <c r="J46" s="330"/>
      <c r="K46" s="436"/>
      <c r="L46" s="436"/>
      <c r="M46" s="436"/>
      <c r="N46" s="286"/>
      <c r="O46" s="436"/>
      <c r="P46" s="332"/>
      <c r="Q46" s="288">
        <f>+Sklop19[[#This Row],[cena/enota brez DDV v EUR]]*Sklop19[[#This Row],[Stopnja DDV (%)]]</f>
        <v>0</v>
      </c>
      <c r="R46" s="288">
        <f>+Sklop19[[#This Row],[cena/enota brez DDV v EUR]]+Sklop19[[#This Row],[Davek (EUR)]]</f>
        <v>0</v>
      </c>
      <c r="S46" s="288">
        <f>+Sklop19[[#This Row],[cena/enota brez DDV v EUR]]*Sklop19[[#This Row],[Okvirna količina]]</f>
        <v>0</v>
      </c>
      <c r="T46" s="289">
        <f>+Sklop19[[#This Row],[Končna cena/enoto mere (EUR) z DDV]]*Sklop19[[#This Row],[Okvirna količina]]</f>
        <v>0</v>
      </c>
      <c r="U46" s="333"/>
    </row>
    <row r="47" spans="1:21" s="55" customFormat="1" ht="12">
      <c r="A47" s="561" t="s">
        <v>33</v>
      </c>
      <c r="B47" s="167" t="s">
        <v>786</v>
      </c>
      <c r="C47" s="445">
        <v>100</v>
      </c>
      <c r="D47" s="141" t="s">
        <v>110</v>
      </c>
      <c r="E47" s="470"/>
      <c r="F47" s="471">
        <v>4</v>
      </c>
      <c r="G47" s="316" t="s">
        <v>194</v>
      </c>
      <c r="H47" s="4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0.4</v>
      </c>
      <c r="I47" s="471" t="str">
        <f>IF(Sklop19[[#This Row],[ZAHTEVANA SHEMA KAKOVOSTI]]&lt;&gt;"",Sklop19[[#This Row],[Preračunana masa/volumen/kos na enoto kg]],"")</f>
        <v/>
      </c>
      <c r="J47" s="473"/>
      <c r="K47" s="450"/>
      <c r="L47" s="450"/>
      <c r="M47" s="451"/>
      <c r="N47" s="475"/>
      <c r="O47" s="453"/>
      <c r="P47" s="477"/>
      <c r="Q47" s="475">
        <f>+Sklop19[[#This Row],[cena/enota brez DDV v EUR]]*Sklop19[[#This Row],[Stopnja DDV (%)]]</f>
        <v>0</v>
      </c>
      <c r="R47" s="475">
        <f>+Sklop19[[#This Row],[cena/enota brez DDV v EUR]]+Sklop19[[#This Row],[Davek (EUR)]]</f>
        <v>0</v>
      </c>
      <c r="S47" s="475">
        <f>+Sklop19[[#This Row],[cena/enota brez DDV v EUR]]*Sklop19[[#This Row],[Okvirna količina]]</f>
        <v>0</v>
      </c>
      <c r="T47" s="478">
        <f>+Sklop19[[#This Row],[Končna cena/enoto mere (EUR) z DDV]]*Sklop19[[#This Row],[Okvirna količina]]</f>
        <v>0</v>
      </c>
      <c r="U47" s="455"/>
    </row>
    <row r="48" spans="1:21" ht="27" customHeight="1">
      <c r="A48" s="258" t="s">
        <v>134</v>
      </c>
      <c r="B48" s="259"/>
      <c r="C48" s="260"/>
      <c r="D48" s="260"/>
      <c r="E48" s="261"/>
      <c r="F48" s="262"/>
      <c r="G48" s="263"/>
      <c r="H48" s="264">
        <f>SUBTOTAL(109,Sklop19[Preračunana masa/volumen/kos na enoto kg])</f>
        <v>69.390000000000015</v>
      </c>
      <c r="I48" s="264">
        <f>SUBTOTAL(109,Sklop19[Živila iz shem kakovosti (kg)])</f>
        <v>0</v>
      </c>
      <c r="J48" s="262"/>
      <c r="K48" s="265"/>
      <c r="L48" s="265"/>
      <c r="M48" s="266"/>
      <c r="N48" s="267"/>
      <c r="O48" s="267"/>
      <c r="P48" s="267"/>
      <c r="Q48" s="268"/>
      <c r="R48" s="262"/>
      <c r="S48" s="268">
        <f>SUBTOTAL(109,Sklop19[Vrednost za okvirno količino (EUR) brez DDV])</f>
        <v>0</v>
      </c>
      <c r="T48" s="268">
        <f>SUBTOTAL(109,Sklop19[Vrednost za okvirno količino (EUR) z DDV])</f>
        <v>0</v>
      </c>
      <c r="U48" s="269">
        <f>SUBTOTAL(103,Sklop19[Shema kakovosti
(nacionalne, evropske)
])</f>
        <v>0</v>
      </c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130</v>
      </c>
      <c r="B50" s="16"/>
      <c r="C50" s="28"/>
      <c r="D50" s="28"/>
      <c r="E50" s="101"/>
      <c r="Q50" s="48"/>
      <c r="R50" s="48"/>
      <c r="S50" s="48"/>
      <c r="T50" s="48"/>
    </row>
    <row r="51" spans="1:21">
      <c r="A51" s="11" t="s">
        <v>132</v>
      </c>
      <c r="B51" s="16"/>
      <c r="C51" s="28"/>
      <c r="D51" s="28"/>
      <c r="E51" s="101"/>
    </row>
    <row r="52" spans="1:21">
      <c r="A52" s="96" t="s">
        <v>181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675" t="s">
        <v>174</v>
      </c>
      <c r="B53" s="675"/>
      <c r="C53" s="675"/>
      <c r="D53" s="675"/>
      <c r="E53" s="675"/>
      <c r="F53" s="675"/>
      <c r="G53" s="675"/>
      <c r="H53" s="675"/>
      <c r="I53" s="675"/>
      <c r="J53" s="675"/>
      <c r="K53" s="675"/>
      <c r="L53" s="675"/>
      <c r="M53" s="54"/>
      <c r="N53" s="29"/>
      <c r="O53" s="29"/>
      <c r="P53" s="29"/>
      <c r="Q53" s="29"/>
      <c r="R53" s="29"/>
    </row>
    <row r="54" spans="1:21">
      <c r="A54" s="664" t="s">
        <v>190</v>
      </c>
      <c r="B54" s="664"/>
      <c r="C54" s="664"/>
      <c r="D54" s="664"/>
      <c r="E54" s="664"/>
      <c r="F54" s="664"/>
      <c r="G54" s="664"/>
      <c r="H54" s="664"/>
      <c r="I54" s="664"/>
      <c r="J54" s="664"/>
      <c r="K54" s="664"/>
      <c r="L54" s="664"/>
      <c r="N54" s="29"/>
      <c r="O54" s="29"/>
      <c r="P54" s="29"/>
      <c r="Q54" s="29"/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5:P55 J1:P15 U1:U15 J48:P52 U48:U52 N16:N47 U55 J57:P1048576 U57:U1048576 J16:J47 P16:P47" name="Obseg1"/>
    <protectedRange sqref="O16:O47" name="Obseg1_3_2"/>
    <protectedRange sqref="U16:U47" name="Obseg1_3_4"/>
    <protectedRange sqref="J54:P54 M53:P53 U53:U54" name="Obseg1_4_1"/>
    <protectedRange sqref="J53:L53" name="Obseg1_2_1_4_1"/>
    <protectedRange sqref="J56:P56 U56" name="Obseg1_3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9"/>
  <sheetViews>
    <sheetView topLeftCell="A11" zoomScaleNormal="100" zoomScaleSheetLayoutView="10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pred_rekapitulacija'!B33</f>
        <v>DIETNA ŽIVILA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6</v>
      </c>
      <c r="B16" s="607" t="s">
        <v>769</v>
      </c>
      <c r="C16" s="446">
        <v>125</v>
      </c>
      <c r="D16" s="446" t="s">
        <v>110</v>
      </c>
      <c r="E16" s="425"/>
      <c r="F16" s="113">
        <v>4</v>
      </c>
      <c r="G16" s="104" t="s">
        <v>194</v>
      </c>
      <c r="H16" s="44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16" s="448" t="str">
        <f>IF(Sklop20[[#This Row],[ZAHTEVANA SHEMA KAKOVOSTI]]&lt;&gt;"",Sklop20[[#This Row],[Preračunana masa/volumen/kos na enoto kg]],"")</f>
        <v/>
      </c>
      <c r="J16" s="449"/>
      <c r="K16" s="450"/>
      <c r="L16" s="450"/>
      <c r="M16" s="451"/>
      <c r="N16" s="452"/>
      <c r="O16" s="453"/>
      <c r="P16" s="454"/>
      <c r="Q16" s="452">
        <f>+Sklop20[[#This Row],[cena/enota brez DDV v EUR]]*Sklop20[[#This Row],[Stopnja DDV (%)]]</f>
        <v>0</v>
      </c>
      <c r="R16" s="452">
        <f>+Sklop20[[#This Row],[cena/enota brez DDV v EUR]]+Sklop20[[#This Row],[Davek (EUR)]]</f>
        <v>0</v>
      </c>
      <c r="S16" s="452">
        <f>+Sklop20[[#This Row],[cena/enota brez DDV v EUR]]*Sklop20[[#This Row],[Okvirna količina]]</f>
        <v>0</v>
      </c>
      <c r="T16" s="452">
        <f>+Sklop20[[#This Row],[Končna cena/enoto mere (EUR) z DDV]]*Sklop20[[#This Row],[Okvirna količina]]</f>
        <v>0</v>
      </c>
      <c r="U16" s="455"/>
    </row>
    <row r="17" spans="1:21" s="55" customFormat="1" ht="12">
      <c r="A17" s="83" t="s">
        <v>5</v>
      </c>
      <c r="B17" s="428" t="s">
        <v>860</v>
      </c>
      <c r="C17" s="415">
        <v>125</v>
      </c>
      <c r="D17" s="420" t="s">
        <v>110</v>
      </c>
      <c r="E17" s="425"/>
      <c r="F17" s="284">
        <v>6</v>
      </c>
      <c r="G17" s="104" t="s">
        <v>194</v>
      </c>
      <c r="H17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17" s="398" t="str">
        <f>IF(Sklop20[[#This Row],[ZAHTEVANA SHEMA KAKOVOSTI]]&lt;&gt;"",Sklop20[[#This Row],[Preračunana masa/volumen/kos na enoto kg]],"")</f>
        <v/>
      </c>
      <c r="J17" s="399"/>
      <c r="K17" s="400"/>
      <c r="L17" s="400"/>
      <c r="M17" s="401"/>
      <c r="N17" s="404"/>
      <c r="O17" s="404"/>
      <c r="P17" s="403"/>
      <c r="Q17" s="404">
        <f>+Sklop20[[#This Row],[cena/enota brez DDV v EUR]]*Sklop20[[#This Row],[Stopnja DDV (%)]]</f>
        <v>0</v>
      </c>
      <c r="R17" s="404">
        <f>+Sklop20[[#This Row],[cena/enota brez DDV v EUR]]+Sklop20[[#This Row],[Davek (EUR)]]</f>
        <v>0</v>
      </c>
      <c r="S17" s="404">
        <f>+Sklop20[[#This Row],[cena/enota brez DDV v EUR]]*Sklop20[[#This Row],[Okvirna količina]]</f>
        <v>0</v>
      </c>
      <c r="T17" s="405">
        <f>+Sklop20[[#This Row],[Končna cena/enoto mere (EUR) z DDV]]*Sklop20[[#This Row],[Okvirna količina]]</f>
        <v>0</v>
      </c>
      <c r="U17" s="426"/>
    </row>
    <row r="18" spans="1:21" s="55" customFormat="1" ht="12">
      <c r="A18" s="83" t="s">
        <v>1</v>
      </c>
      <c r="B18" s="443" t="s">
        <v>453</v>
      </c>
      <c r="C18" s="270">
        <v>400</v>
      </c>
      <c r="D18" s="315" t="s">
        <v>110</v>
      </c>
      <c r="E18" s="138"/>
      <c r="F18" s="444">
        <v>16</v>
      </c>
      <c r="G18" s="104" t="s">
        <v>194</v>
      </c>
      <c r="H1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6.4</v>
      </c>
      <c r="I18" s="284" t="str">
        <f>IF(Sklop20[[#This Row],[ZAHTEVANA SHEMA KAKOVOSTI]]&lt;&gt;"",Sklop20[[#This Row],[Preračunana masa/volumen/kos na enoto kg]],"")</f>
        <v/>
      </c>
      <c r="J18" s="285"/>
      <c r="K18" s="436"/>
      <c r="L18" s="436"/>
      <c r="M18" s="436"/>
      <c r="N18" s="288"/>
      <c r="O18" s="436"/>
      <c r="P18" s="287"/>
      <c r="Q18" s="288">
        <f>+Sklop20[[#This Row],[cena/enota brez DDV v EUR]]*Sklop20[[#This Row],[Stopnja DDV (%)]]</f>
        <v>0</v>
      </c>
      <c r="R18" s="288">
        <f>+Sklop20[[#This Row],[cena/enota brez DDV v EUR]]+Sklop20[[#This Row],[Davek (EUR)]]</f>
        <v>0</v>
      </c>
      <c r="S18" s="288">
        <f>+Sklop20[[#This Row],[cena/enota brez DDV v EUR]]*Sklop20[[#This Row],[Okvirna količina]]</f>
        <v>0</v>
      </c>
      <c r="T18" s="289">
        <f>+Sklop20[[#This Row],[Končna cena/enoto mere (EUR) z DDV]]*Sklop20[[#This Row],[Okvirna količina]]</f>
        <v>0</v>
      </c>
      <c r="U18" s="333"/>
    </row>
    <row r="19" spans="1:21" s="55" customFormat="1" ht="12">
      <c r="A19" s="83" t="s">
        <v>3</v>
      </c>
      <c r="B19" s="428" t="s">
        <v>767</v>
      </c>
      <c r="C19" s="415">
        <v>250</v>
      </c>
      <c r="D19" s="420" t="s">
        <v>110</v>
      </c>
      <c r="E19" s="425"/>
      <c r="F19" s="284">
        <v>32</v>
      </c>
      <c r="G19" s="104" t="s">
        <v>194</v>
      </c>
      <c r="H19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9" s="398" t="str">
        <f>IF(Sklop20[[#This Row],[ZAHTEVANA SHEMA KAKOVOSTI]]&lt;&gt;"",Sklop20[[#This Row],[Preračunana masa/volumen/kos na enoto kg]],"")</f>
        <v/>
      </c>
      <c r="J19" s="399"/>
      <c r="K19" s="400"/>
      <c r="L19" s="400"/>
      <c r="M19" s="401"/>
      <c r="N19" s="404"/>
      <c r="O19" s="404"/>
      <c r="P19" s="403"/>
      <c r="Q19" s="404">
        <f>+Sklop20[[#This Row],[cena/enota brez DDV v EUR]]*Sklop20[[#This Row],[Stopnja DDV (%)]]</f>
        <v>0</v>
      </c>
      <c r="R19" s="404">
        <f>+Sklop20[[#This Row],[cena/enota brez DDV v EUR]]+Sklop20[[#This Row],[Davek (EUR)]]</f>
        <v>0</v>
      </c>
      <c r="S19" s="404">
        <f>+Sklop20[[#This Row],[cena/enota brez DDV v EUR]]*Sklop20[[#This Row],[Okvirna količina]]</f>
        <v>0</v>
      </c>
      <c r="T19" s="405">
        <f>+Sklop20[[#This Row],[Končna cena/enoto mere (EUR) z DDV]]*Sklop20[[#This Row],[Okvirna količina]]</f>
        <v>0</v>
      </c>
      <c r="U19" s="426"/>
    </row>
    <row r="20" spans="1:21" s="55" customFormat="1" ht="12">
      <c r="A20" s="83" t="s">
        <v>4</v>
      </c>
      <c r="B20" s="428" t="s">
        <v>768</v>
      </c>
      <c r="C20" s="415">
        <v>250</v>
      </c>
      <c r="D20" s="420" t="s">
        <v>110</v>
      </c>
      <c r="E20" s="425"/>
      <c r="F20" s="284">
        <v>32</v>
      </c>
      <c r="G20" s="104" t="s">
        <v>194</v>
      </c>
      <c r="H20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20" s="398" t="str">
        <f>IF(Sklop20[[#This Row],[ZAHTEVANA SHEMA KAKOVOSTI]]&lt;&gt;"",Sklop20[[#This Row],[Preračunana masa/volumen/kos na enoto kg]],"")</f>
        <v/>
      </c>
      <c r="J20" s="399"/>
      <c r="K20" s="400"/>
      <c r="L20" s="400"/>
      <c r="M20" s="401"/>
      <c r="N20" s="404"/>
      <c r="O20" s="404"/>
      <c r="P20" s="403"/>
      <c r="Q20" s="404">
        <f>+Sklop20[[#This Row],[cena/enota brez DDV v EUR]]*Sklop20[[#This Row],[Stopnja DDV (%)]]</f>
        <v>0</v>
      </c>
      <c r="R20" s="404">
        <f>+Sklop20[[#This Row],[cena/enota brez DDV v EUR]]+Sklop20[[#This Row],[Davek (EUR)]]</f>
        <v>0</v>
      </c>
      <c r="S20" s="404">
        <f>+Sklop20[[#This Row],[cena/enota brez DDV v EUR]]*Sklop20[[#This Row],[Okvirna količina]]</f>
        <v>0</v>
      </c>
      <c r="T20" s="405">
        <f>+Sklop20[[#This Row],[Končna cena/enoto mere (EUR) z DDV]]*Sklop20[[#This Row],[Okvirna količina]]</f>
        <v>0</v>
      </c>
      <c r="U20" s="426"/>
    </row>
    <row r="21" spans="1:21" s="55" customFormat="1" ht="12">
      <c r="A21" s="83" t="s">
        <v>7</v>
      </c>
      <c r="B21" s="314" t="s">
        <v>456</v>
      </c>
      <c r="C21" s="270">
        <v>300</v>
      </c>
      <c r="D21" s="315" t="s">
        <v>110</v>
      </c>
      <c r="E21" s="100"/>
      <c r="F21" s="284">
        <v>9</v>
      </c>
      <c r="G21" s="104" t="s">
        <v>194</v>
      </c>
      <c r="H2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2.6999999999999997</v>
      </c>
      <c r="I21" s="284" t="str">
        <f>IF(Sklop20[[#This Row],[ZAHTEVANA SHEMA KAKOVOSTI]]&lt;&gt;"",Sklop20[[#This Row],[Preračunana masa/volumen/kos na enoto kg]],"")</f>
        <v/>
      </c>
      <c r="J21" s="285"/>
      <c r="K21" s="317"/>
      <c r="L21" s="317"/>
      <c r="M21" s="318"/>
      <c r="N21" s="288"/>
      <c r="O21" s="288"/>
      <c r="P21" s="287"/>
      <c r="Q21" s="288">
        <f>+Sklop20[[#This Row],[cena/enota brez DDV v EUR]]*Sklop20[[#This Row],[Stopnja DDV (%)]]</f>
        <v>0</v>
      </c>
      <c r="R21" s="288">
        <f>+Sklop20[[#This Row],[cena/enota brez DDV v EUR]]+Sklop20[[#This Row],[Davek (EUR)]]</f>
        <v>0</v>
      </c>
      <c r="S21" s="288">
        <f>+Sklop20[[#This Row],[cena/enota brez DDV v EUR]]*Sklop20[[#This Row],[Okvirna količina]]</f>
        <v>0</v>
      </c>
      <c r="T21" s="289">
        <f>+Sklop20[[#This Row],[Končna cena/enoto mere (EUR) z DDV]]*Sklop20[[#This Row],[Okvirna količina]]</f>
        <v>0</v>
      </c>
      <c r="U21" s="319"/>
    </row>
    <row r="22" spans="1:21" s="55" customFormat="1" ht="12">
      <c r="A22" s="83" t="s">
        <v>8</v>
      </c>
      <c r="B22" s="428" t="s">
        <v>766</v>
      </c>
      <c r="C22" s="415">
        <v>150</v>
      </c>
      <c r="D22" s="420" t="s">
        <v>110</v>
      </c>
      <c r="E22" s="425"/>
      <c r="F22" s="284">
        <v>10</v>
      </c>
      <c r="G22" s="104" t="s">
        <v>194</v>
      </c>
      <c r="H22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22" s="398" t="str">
        <f>IF(Sklop20[[#This Row],[ZAHTEVANA SHEMA KAKOVOSTI]]&lt;&gt;"",Sklop20[[#This Row],[Preračunana masa/volumen/kos na enoto kg]],"")</f>
        <v/>
      </c>
      <c r="J22" s="399"/>
      <c r="K22" s="400"/>
      <c r="L22" s="400"/>
      <c r="M22" s="401"/>
      <c r="N22" s="404"/>
      <c r="O22" s="404"/>
      <c r="P22" s="403"/>
      <c r="Q22" s="404">
        <f>+Sklop20[[#This Row],[cena/enota brez DDV v EUR]]*Sklop20[[#This Row],[Stopnja DDV (%)]]</f>
        <v>0</v>
      </c>
      <c r="R22" s="404">
        <f>+Sklop20[[#This Row],[cena/enota brez DDV v EUR]]+Sklop20[[#This Row],[Davek (EUR)]]</f>
        <v>0</v>
      </c>
      <c r="S22" s="404">
        <f>+Sklop20[[#This Row],[cena/enota brez DDV v EUR]]*Sklop20[[#This Row],[Okvirna količina]]</f>
        <v>0</v>
      </c>
      <c r="T22" s="405">
        <f>+Sklop20[[#This Row],[Končna cena/enoto mere (EUR) z DDV]]*Sklop20[[#This Row],[Okvirna količina]]</f>
        <v>0</v>
      </c>
      <c r="U22" s="426"/>
    </row>
    <row r="23" spans="1:21" s="55" customFormat="1" ht="12">
      <c r="A23" s="83" t="s">
        <v>9</v>
      </c>
      <c r="B23" s="314" t="s">
        <v>457</v>
      </c>
      <c r="C23" s="270">
        <v>200</v>
      </c>
      <c r="D23" s="315" t="s">
        <v>110</v>
      </c>
      <c r="E23" s="100"/>
      <c r="F23" s="284">
        <v>3</v>
      </c>
      <c r="G23" s="104" t="s">
        <v>194</v>
      </c>
      <c r="H2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0.60000000000000009</v>
      </c>
      <c r="I23" s="284" t="str">
        <f>IF(Sklop20[[#This Row],[ZAHTEVANA SHEMA KAKOVOSTI]]&lt;&gt;"",Sklop20[[#This Row],[Preračunana masa/volumen/kos na enoto kg]],"")</f>
        <v/>
      </c>
      <c r="J23" s="285"/>
      <c r="K23" s="317"/>
      <c r="L23" s="317"/>
      <c r="M23" s="318"/>
      <c r="N23" s="288"/>
      <c r="O23" s="288"/>
      <c r="P23" s="287"/>
      <c r="Q23" s="288">
        <f>+Sklop20[[#This Row],[cena/enota brez DDV v EUR]]*Sklop20[[#This Row],[Stopnja DDV (%)]]</f>
        <v>0</v>
      </c>
      <c r="R23" s="288">
        <f>+Sklop20[[#This Row],[cena/enota brez DDV v EUR]]+Sklop20[[#This Row],[Davek (EUR)]]</f>
        <v>0</v>
      </c>
      <c r="S23" s="288">
        <f>+Sklop20[[#This Row],[cena/enota brez DDV v EUR]]*Sklop20[[#This Row],[Okvirna količina]]</f>
        <v>0</v>
      </c>
      <c r="T23" s="289">
        <f>+Sklop20[[#This Row],[Končna cena/enoto mere (EUR) z DDV]]*Sklop20[[#This Row],[Okvirna količina]]</f>
        <v>0</v>
      </c>
      <c r="U23" s="319"/>
    </row>
    <row r="24" spans="1:21" s="55" customFormat="1" ht="12">
      <c r="A24" s="83" t="s">
        <v>10</v>
      </c>
      <c r="B24" s="428" t="s">
        <v>760</v>
      </c>
      <c r="C24" s="415">
        <v>150</v>
      </c>
      <c r="D24" s="420" t="s">
        <v>110</v>
      </c>
      <c r="E24" s="425"/>
      <c r="F24" s="284">
        <v>4</v>
      </c>
      <c r="G24" s="104" t="s">
        <v>194</v>
      </c>
      <c r="H24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0.6</v>
      </c>
      <c r="I24" s="398" t="str">
        <f>IF(Sklop20[[#This Row],[ZAHTEVANA SHEMA KAKOVOSTI]]&lt;&gt;"",Sklop20[[#This Row],[Preračunana masa/volumen/kos na enoto kg]],"")</f>
        <v/>
      </c>
      <c r="J24" s="399"/>
      <c r="K24" s="400"/>
      <c r="L24" s="400"/>
      <c r="M24" s="401"/>
      <c r="N24" s="404"/>
      <c r="O24" s="404"/>
      <c r="P24" s="403"/>
      <c r="Q24" s="404">
        <f>+Sklop20[[#This Row],[cena/enota brez DDV v EUR]]*Sklop20[[#This Row],[Stopnja DDV (%)]]</f>
        <v>0</v>
      </c>
      <c r="R24" s="404">
        <f>+Sklop20[[#This Row],[cena/enota brez DDV v EUR]]+Sklop20[[#This Row],[Davek (EUR)]]</f>
        <v>0</v>
      </c>
      <c r="S24" s="404">
        <f>+Sklop20[[#This Row],[cena/enota brez DDV v EUR]]*Sklop20[[#This Row],[Okvirna količina]]</f>
        <v>0</v>
      </c>
      <c r="T24" s="405">
        <f>+Sklop20[[#This Row],[Končna cena/enoto mere (EUR) z DDV]]*Sklop20[[#This Row],[Okvirna količina]]</f>
        <v>0</v>
      </c>
      <c r="U24" s="426"/>
    </row>
    <row r="25" spans="1:21" s="55" customFormat="1" ht="12">
      <c r="A25" s="83" t="s">
        <v>11</v>
      </c>
      <c r="B25" s="314" t="s">
        <v>459</v>
      </c>
      <c r="C25" s="270" t="s">
        <v>454</v>
      </c>
      <c r="D25" s="315" t="s">
        <v>110</v>
      </c>
      <c r="E25" s="100"/>
      <c r="F25" s="284">
        <v>4</v>
      </c>
      <c r="G25" s="316" t="s">
        <v>0</v>
      </c>
      <c r="H25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5" s="284" t="str">
        <f>IF(Sklop20[[#This Row],[ZAHTEVANA SHEMA KAKOVOSTI]]&lt;&gt;"",Sklop20[[#This Row],[Preračunana masa/volumen/kos na enoto kg]],"")</f>
        <v/>
      </c>
      <c r="J25" s="285"/>
      <c r="K25" s="317"/>
      <c r="L25" s="317"/>
      <c r="M25" s="318"/>
      <c r="N25" s="288"/>
      <c r="O25" s="288"/>
      <c r="P25" s="287"/>
      <c r="Q25" s="288">
        <f>+Sklop20[[#This Row],[cena/enota brez DDV v EUR]]*Sklop20[[#This Row],[Stopnja DDV (%)]]</f>
        <v>0</v>
      </c>
      <c r="R25" s="288">
        <f>+Sklop20[[#This Row],[cena/enota brez DDV v EUR]]+Sklop20[[#This Row],[Davek (EUR)]]</f>
        <v>0</v>
      </c>
      <c r="S25" s="288">
        <f>+Sklop20[[#This Row],[cena/enota brez DDV v EUR]]*Sklop20[[#This Row],[Okvirna količina]]</f>
        <v>0</v>
      </c>
      <c r="T25" s="289">
        <f>+Sklop20[[#This Row],[Končna cena/enoto mere (EUR) z DDV]]*Sklop20[[#This Row],[Okvirna količina]]</f>
        <v>0</v>
      </c>
      <c r="U25" s="319"/>
    </row>
    <row r="26" spans="1:21" s="55" customFormat="1" ht="12">
      <c r="A26" s="83" t="s">
        <v>12</v>
      </c>
      <c r="B26" s="314" t="s">
        <v>458</v>
      </c>
      <c r="C26" s="270" t="s">
        <v>454</v>
      </c>
      <c r="D26" s="315" t="s">
        <v>110</v>
      </c>
      <c r="E26" s="100"/>
      <c r="F26" s="284">
        <v>1</v>
      </c>
      <c r="G26" s="316" t="s">
        <v>0</v>
      </c>
      <c r="H2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6" s="284" t="str">
        <f>IF(Sklop20[[#This Row],[ZAHTEVANA SHEMA KAKOVOSTI]]&lt;&gt;"",Sklop20[[#This Row],[Preračunana masa/volumen/kos na enoto kg]],"")</f>
        <v/>
      </c>
      <c r="J26" s="285"/>
      <c r="K26" s="317"/>
      <c r="L26" s="317"/>
      <c r="M26" s="318"/>
      <c r="N26" s="288"/>
      <c r="O26" s="288"/>
      <c r="P26" s="287"/>
      <c r="Q26" s="288">
        <f>+Sklop20[[#This Row],[cena/enota brez DDV v EUR]]*Sklop20[[#This Row],[Stopnja DDV (%)]]</f>
        <v>0</v>
      </c>
      <c r="R26" s="288">
        <f>+Sklop20[[#This Row],[cena/enota brez DDV v EUR]]+Sklop20[[#This Row],[Davek (EUR)]]</f>
        <v>0</v>
      </c>
      <c r="S26" s="288">
        <f>+Sklop20[[#This Row],[cena/enota brez DDV v EUR]]*Sklop20[[#This Row],[Okvirna količina]]</f>
        <v>0</v>
      </c>
      <c r="T26" s="289">
        <f>+Sklop20[[#This Row],[Končna cena/enoto mere (EUR) z DDV]]*Sklop20[[#This Row],[Okvirna količina]]</f>
        <v>0</v>
      </c>
      <c r="U26" s="319"/>
    </row>
    <row r="27" spans="1:21" s="55" customFormat="1" ht="12">
      <c r="A27" s="83" t="s">
        <v>13</v>
      </c>
      <c r="B27" s="314" t="s">
        <v>460</v>
      </c>
      <c r="C27" s="270">
        <v>200</v>
      </c>
      <c r="D27" s="315" t="s">
        <v>111</v>
      </c>
      <c r="E27" s="100"/>
      <c r="F27" s="284">
        <v>14</v>
      </c>
      <c r="G27" s="316" t="s">
        <v>194</v>
      </c>
      <c r="H2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2.8000000000000003</v>
      </c>
      <c r="I27" s="284" t="str">
        <f>IF(Sklop20[[#This Row],[ZAHTEVANA SHEMA KAKOVOSTI]]&lt;&gt;"",Sklop20[[#This Row],[Preračunana masa/volumen/kos na enoto kg]],"")</f>
        <v/>
      </c>
      <c r="J27" s="285"/>
      <c r="K27" s="317"/>
      <c r="L27" s="317"/>
      <c r="M27" s="318"/>
      <c r="N27" s="288"/>
      <c r="O27" s="288"/>
      <c r="P27" s="287"/>
      <c r="Q27" s="288">
        <f>+Sklop20[[#This Row],[cena/enota brez DDV v EUR]]*Sklop20[[#This Row],[Stopnja DDV (%)]]</f>
        <v>0</v>
      </c>
      <c r="R27" s="288">
        <f>+Sklop20[[#This Row],[cena/enota brez DDV v EUR]]+Sklop20[[#This Row],[Davek (EUR)]]</f>
        <v>0</v>
      </c>
      <c r="S27" s="288">
        <f>+Sklop20[[#This Row],[cena/enota brez DDV v EUR]]*Sklop20[[#This Row],[Okvirna količina]]</f>
        <v>0</v>
      </c>
      <c r="T27" s="289">
        <f>+Sklop20[[#This Row],[Končna cena/enoto mere (EUR) z DDV]]*Sklop20[[#This Row],[Okvirna količina]]</f>
        <v>0</v>
      </c>
      <c r="U27" s="319"/>
    </row>
    <row r="28" spans="1:21" s="55" customFormat="1" ht="12">
      <c r="A28" s="83" t="s">
        <v>14</v>
      </c>
      <c r="B28" s="314" t="s">
        <v>460</v>
      </c>
      <c r="C28" s="270">
        <v>300</v>
      </c>
      <c r="D28" s="315" t="s">
        <v>111</v>
      </c>
      <c r="E28" s="100"/>
      <c r="F28" s="284">
        <v>4</v>
      </c>
      <c r="G28" s="316" t="s">
        <v>194</v>
      </c>
      <c r="H2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I28" s="284" t="str">
        <f>IF(Sklop20[[#This Row],[ZAHTEVANA SHEMA KAKOVOSTI]]&lt;&gt;"",Sklop20[[#This Row],[Preračunana masa/volumen/kos na enoto kg]],"")</f>
        <v/>
      </c>
      <c r="J28" s="285"/>
      <c r="K28" s="317"/>
      <c r="L28" s="317"/>
      <c r="M28" s="318"/>
      <c r="N28" s="288"/>
      <c r="O28" s="288"/>
      <c r="P28" s="287"/>
      <c r="Q28" s="288">
        <f>+Sklop20[[#This Row],[cena/enota brez DDV v EUR]]*Sklop20[[#This Row],[Stopnja DDV (%)]]</f>
        <v>0</v>
      </c>
      <c r="R28" s="288">
        <f>+Sklop20[[#This Row],[cena/enota brez DDV v EUR]]+Sklop20[[#This Row],[Davek (EUR)]]</f>
        <v>0</v>
      </c>
      <c r="S28" s="288">
        <f>+Sklop20[[#This Row],[cena/enota brez DDV v EUR]]*Sklop20[[#This Row],[Okvirna količina]]</f>
        <v>0</v>
      </c>
      <c r="T28" s="289">
        <f>+Sklop20[[#This Row],[Končna cena/enoto mere (EUR) z DDV]]*Sklop20[[#This Row],[Okvirna količina]]</f>
        <v>0</v>
      </c>
      <c r="U28" s="319"/>
    </row>
    <row r="29" spans="1:21" s="55" customFormat="1" ht="24">
      <c r="A29" s="83" t="s">
        <v>17</v>
      </c>
      <c r="B29" s="314" t="s">
        <v>477</v>
      </c>
      <c r="C29" s="270">
        <v>375</v>
      </c>
      <c r="D29" s="315" t="s">
        <v>110</v>
      </c>
      <c r="E29" s="100"/>
      <c r="F29" s="284">
        <v>16</v>
      </c>
      <c r="G29" s="427" t="s">
        <v>194</v>
      </c>
      <c r="H2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9" s="284" t="str">
        <f>IF(Sklop20[[#This Row],[ZAHTEVANA SHEMA KAKOVOSTI]]&lt;&gt;"",Sklop20[[#This Row],[Preračunana masa/volumen/kos na enoto kg]],"")</f>
        <v/>
      </c>
      <c r="J29" s="285"/>
      <c r="K29" s="317"/>
      <c r="L29" s="317"/>
      <c r="M29" s="318"/>
      <c r="N29" s="288"/>
      <c r="O29" s="288"/>
      <c r="P29" s="287"/>
      <c r="Q29" s="288">
        <f>+Sklop20[[#This Row],[cena/enota brez DDV v EUR]]*Sklop20[[#This Row],[Stopnja DDV (%)]]</f>
        <v>0</v>
      </c>
      <c r="R29" s="288">
        <f>+Sklop20[[#This Row],[cena/enota brez DDV v EUR]]+Sklop20[[#This Row],[Davek (EUR)]]</f>
        <v>0</v>
      </c>
      <c r="S29" s="288">
        <f>+Sklop20[[#This Row],[cena/enota brez DDV v EUR]]*Sklop20[[#This Row],[Okvirna količina]]</f>
        <v>0</v>
      </c>
      <c r="T29" s="289">
        <f>+Sklop20[[#This Row],[Končna cena/enoto mere (EUR) z DDV]]*Sklop20[[#This Row],[Okvirna količina]]</f>
        <v>0</v>
      </c>
      <c r="U29" s="333"/>
    </row>
    <row r="30" spans="1:21" s="55" customFormat="1" ht="12">
      <c r="A30" s="83" t="s">
        <v>18</v>
      </c>
      <c r="B30" s="314" t="s">
        <v>462</v>
      </c>
      <c r="C30" s="270">
        <v>350</v>
      </c>
      <c r="D30" s="315" t="s">
        <v>110</v>
      </c>
      <c r="E30" s="100"/>
      <c r="F30" s="284">
        <v>3</v>
      </c>
      <c r="G30" s="427" t="s">
        <v>194</v>
      </c>
      <c r="H30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1.0499999999999998</v>
      </c>
      <c r="I30" s="284" t="str">
        <f>IF(Sklop20[[#This Row],[ZAHTEVANA SHEMA KAKOVOSTI]]&lt;&gt;"",Sklop20[[#This Row],[Preračunana masa/volumen/kos na enoto kg]],"")</f>
        <v/>
      </c>
      <c r="J30" s="285"/>
      <c r="K30" s="317"/>
      <c r="L30" s="317"/>
      <c r="M30" s="318"/>
      <c r="N30" s="288"/>
      <c r="O30" s="288"/>
      <c r="P30" s="287"/>
      <c r="Q30" s="288">
        <f>+Sklop20[[#This Row],[cena/enota brez DDV v EUR]]*Sklop20[[#This Row],[Stopnja DDV (%)]]</f>
        <v>0</v>
      </c>
      <c r="R30" s="288">
        <f>+Sklop20[[#This Row],[cena/enota brez DDV v EUR]]+Sklop20[[#This Row],[Davek (EUR)]]</f>
        <v>0</v>
      </c>
      <c r="S30" s="288">
        <f>+Sklop20[[#This Row],[cena/enota brez DDV v EUR]]*Sklop20[[#This Row],[Okvirna količina]]</f>
        <v>0</v>
      </c>
      <c r="T30" s="289">
        <f>+Sklop20[[#This Row],[Končna cena/enoto mere (EUR) z DDV]]*Sklop20[[#This Row],[Okvirna količina]]</f>
        <v>0</v>
      </c>
      <c r="U30" s="319"/>
    </row>
    <row r="31" spans="1:21" s="55" customFormat="1" ht="12">
      <c r="A31" s="83" t="s">
        <v>19</v>
      </c>
      <c r="B31" s="320" t="s">
        <v>478</v>
      </c>
      <c r="C31" s="270">
        <v>500</v>
      </c>
      <c r="D31" s="315" t="s">
        <v>110</v>
      </c>
      <c r="E31" s="100"/>
      <c r="F31" s="284">
        <v>1</v>
      </c>
      <c r="G31" s="427" t="s">
        <v>194</v>
      </c>
      <c r="H3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31" s="284" t="str">
        <f>IF(Sklop20[[#This Row],[ZAHTEVANA SHEMA KAKOVOSTI]]&lt;&gt;"",Sklop20[[#This Row],[Preračunana masa/volumen/kos na enoto kg]],"")</f>
        <v/>
      </c>
      <c r="J31" s="285"/>
      <c r="K31" s="317"/>
      <c r="L31" s="317"/>
      <c r="M31" s="318"/>
      <c r="N31" s="288"/>
      <c r="O31" s="288"/>
      <c r="P31" s="322"/>
      <c r="Q31" s="288">
        <f>+Sklop20[[#This Row],[cena/enota brez DDV v EUR]]*Sklop20[[#This Row],[Stopnja DDV (%)]]</f>
        <v>0</v>
      </c>
      <c r="R31" s="288">
        <f>+Sklop20[[#This Row],[cena/enota brez DDV v EUR]]+Sklop20[[#This Row],[Davek (EUR)]]</f>
        <v>0</v>
      </c>
      <c r="S31" s="288">
        <f>+Sklop20[[#This Row],[cena/enota brez DDV v EUR]]*Sklop20[[#This Row],[Okvirna količina]]</f>
        <v>0</v>
      </c>
      <c r="T31" s="289">
        <f>+Sklop20[[#This Row],[Končna cena/enoto mere (EUR) z DDV]]*Sklop20[[#This Row],[Okvirna količina]]</f>
        <v>0</v>
      </c>
      <c r="U31" s="333"/>
    </row>
    <row r="32" spans="1:21" s="55" customFormat="1" ht="12">
      <c r="A32" s="83" t="s">
        <v>20</v>
      </c>
      <c r="B32" s="314" t="s">
        <v>461</v>
      </c>
      <c r="C32" s="270">
        <v>500</v>
      </c>
      <c r="D32" s="315" t="s">
        <v>110</v>
      </c>
      <c r="E32" s="100"/>
      <c r="F32" s="284">
        <v>3</v>
      </c>
      <c r="G32" s="427" t="s">
        <v>194</v>
      </c>
      <c r="H3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32" s="284" t="str">
        <f>IF(Sklop20[[#This Row],[ZAHTEVANA SHEMA KAKOVOSTI]]&lt;&gt;"",Sklop20[[#This Row],[Preračunana masa/volumen/kos na enoto kg]],"")</f>
        <v/>
      </c>
      <c r="J32" s="285"/>
      <c r="K32" s="317"/>
      <c r="L32" s="317"/>
      <c r="M32" s="318"/>
      <c r="N32" s="288"/>
      <c r="O32" s="288"/>
      <c r="P32" s="287"/>
      <c r="Q32" s="288">
        <f>+Sklop20[[#This Row],[cena/enota brez DDV v EUR]]*Sklop20[[#This Row],[Stopnja DDV (%)]]</f>
        <v>0</v>
      </c>
      <c r="R32" s="288">
        <f>+Sklop20[[#This Row],[cena/enota brez DDV v EUR]]+Sklop20[[#This Row],[Davek (EUR)]]</f>
        <v>0</v>
      </c>
      <c r="S32" s="288">
        <f>+Sklop20[[#This Row],[cena/enota brez DDV v EUR]]*Sklop20[[#This Row],[Okvirna količina]]</f>
        <v>0</v>
      </c>
      <c r="T32" s="289">
        <f>+Sklop20[[#This Row],[Končna cena/enoto mere (EUR) z DDV]]*Sklop20[[#This Row],[Okvirna količina]]</f>
        <v>0</v>
      </c>
      <c r="U32" s="319"/>
    </row>
    <row r="33" spans="1:21" s="55" customFormat="1" ht="12">
      <c r="A33" s="83" t="s">
        <v>22</v>
      </c>
      <c r="B33" s="314" t="s">
        <v>757</v>
      </c>
      <c r="C33" s="270">
        <v>200</v>
      </c>
      <c r="D33" s="315" t="s">
        <v>110</v>
      </c>
      <c r="E33" s="100"/>
      <c r="F33" s="284">
        <v>5</v>
      </c>
      <c r="G33" s="427" t="s">
        <v>194</v>
      </c>
      <c r="H3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3" s="284" t="str">
        <f>IF(Sklop20[[#This Row],[ZAHTEVANA SHEMA KAKOVOSTI]]&lt;&gt;"",Sklop20[[#This Row],[Preračunana masa/volumen/kos na enoto kg]],"")</f>
        <v/>
      </c>
      <c r="J33" s="285"/>
      <c r="K33" s="317"/>
      <c r="L33" s="317"/>
      <c r="M33" s="318"/>
      <c r="N33" s="288"/>
      <c r="O33" s="288"/>
      <c r="P33" s="287"/>
      <c r="Q33" s="288">
        <f>+Sklop20[[#This Row],[cena/enota brez DDV v EUR]]*Sklop20[[#This Row],[Stopnja DDV (%)]]</f>
        <v>0</v>
      </c>
      <c r="R33" s="288">
        <f>+Sklop20[[#This Row],[cena/enota brez DDV v EUR]]+Sklop20[[#This Row],[Davek (EUR)]]</f>
        <v>0</v>
      </c>
      <c r="S33" s="288">
        <f>+Sklop20[[#This Row],[cena/enota brez DDV v EUR]]*Sklop20[[#This Row],[Okvirna količina]]</f>
        <v>0</v>
      </c>
      <c r="T33" s="289">
        <f>+Sklop20[[#This Row],[Končna cena/enoto mere (EUR) z DDV]]*Sklop20[[#This Row],[Okvirna količina]]</f>
        <v>0</v>
      </c>
      <c r="U33" s="319"/>
    </row>
    <row r="34" spans="1:21" s="55" customFormat="1" ht="12">
      <c r="A34" s="83" t="s">
        <v>23</v>
      </c>
      <c r="B34" s="314" t="s">
        <v>463</v>
      </c>
      <c r="C34" s="270">
        <v>200</v>
      </c>
      <c r="D34" s="315" t="s">
        <v>110</v>
      </c>
      <c r="E34" s="100"/>
      <c r="F34" s="284">
        <v>2</v>
      </c>
      <c r="G34" s="427" t="s">
        <v>194</v>
      </c>
      <c r="H34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</v>
      </c>
      <c r="I34" s="284" t="str">
        <f>IF(Sklop20[[#This Row],[ZAHTEVANA SHEMA KAKOVOSTI]]&lt;&gt;"",Sklop20[[#This Row],[Preračunana masa/volumen/kos na enoto kg]],"")</f>
        <v/>
      </c>
      <c r="J34" s="285"/>
      <c r="K34" s="317"/>
      <c r="L34" s="317"/>
      <c r="M34" s="318"/>
      <c r="N34" s="288"/>
      <c r="O34" s="288"/>
      <c r="P34" s="287"/>
      <c r="Q34" s="288">
        <f>+Sklop20[[#This Row],[cena/enota brez DDV v EUR]]*Sklop20[[#This Row],[Stopnja DDV (%)]]</f>
        <v>0</v>
      </c>
      <c r="R34" s="288">
        <f>+Sklop20[[#This Row],[cena/enota brez DDV v EUR]]+Sklop20[[#This Row],[Davek (EUR)]]</f>
        <v>0</v>
      </c>
      <c r="S34" s="288">
        <f>+Sklop20[[#This Row],[cena/enota brez DDV v EUR]]*Sklop20[[#This Row],[Okvirna količina]]</f>
        <v>0</v>
      </c>
      <c r="T34" s="289">
        <f>+Sklop20[[#This Row],[Končna cena/enoto mere (EUR) z DDV]]*Sklop20[[#This Row],[Okvirna količina]]</f>
        <v>0</v>
      </c>
      <c r="U34" s="319"/>
    </row>
    <row r="35" spans="1:21" s="55" customFormat="1" ht="12">
      <c r="A35" s="83" t="s">
        <v>24</v>
      </c>
      <c r="B35" s="314" t="s">
        <v>756</v>
      </c>
      <c r="C35" s="270">
        <v>200</v>
      </c>
      <c r="D35" s="315" t="s">
        <v>110</v>
      </c>
      <c r="E35" s="100"/>
      <c r="F35" s="284">
        <v>4</v>
      </c>
      <c r="G35" s="427" t="s">
        <v>194</v>
      </c>
      <c r="H35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</v>
      </c>
      <c r="I35" s="284" t="str">
        <f>IF(Sklop20[[#This Row],[ZAHTEVANA SHEMA KAKOVOSTI]]&lt;&gt;"",Sklop20[[#This Row],[Preračunana masa/volumen/kos na enoto kg]],"")</f>
        <v/>
      </c>
      <c r="J35" s="285"/>
      <c r="K35" s="317"/>
      <c r="L35" s="317"/>
      <c r="M35" s="318"/>
      <c r="N35" s="288"/>
      <c r="O35" s="288"/>
      <c r="P35" s="287"/>
      <c r="Q35" s="288">
        <f>+Sklop20[[#This Row],[cena/enota brez DDV v EUR]]*Sklop20[[#This Row],[Stopnja DDV (%)]]</f>
        <v>0</v>
      </c>
      <c r="R35" s="288">
        <f>+Sklop20[[#This Row],[cena/enota brez DDV v EUR]]+Sklop20[[#This Row],[Davek (EUR)]]</f>
        <v>0</v>
      </c>
      <c r="S35" s="288">
        <f>+Sklop20[[#This Row],[cena/enota brez DDV v EUR]]*Sklop20[[#This Row],[Okvirna količina]]</f>
        <v>0</v>
      </c>
      <c r="T35" s="289">
        <f>+Sklop20[[#This Row],[Končna cena/enoto mere (EUR) z DDV]]*Sklop20[[#This Row],[Okvirna količina]]</f>
        <v>0</v>
      </c>
      <c r="U35" s="319"/>
    </row>
    <row r="36" spans="1:21" s="55" customFormat="1" ht="12">
      <c r="A36" s="83" t="s">
        <v>25</v>
      </c>
      <c r="B36" s="314" t="s">
        <v>758</v>
      </c>
      <c r="C36" s="270">
        <v>200</v>
      </c>
      <c r="D36" s="315" t="s">
        <v>110</v>
      </c>
      <c r="E36" s="100"/>
      <c r="F36" s="284">
        <v>1</v>
      </c>
      <c r="G36" s="427" t="s">
        <v>194</v>
      </c>
      <c r="H3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36" s="284" t="str">
        <f>IF(Sklop20[[#This Row],[ZAHTEVANA SHEMA KAKOVOSTI]]&lt;&gt;"",Sklop20[[#This Row],[Preračunana masa/volumen/kos na enoto kg]],"")</f>
        <v/>
      </c>
      <c r="J36" s="285"/>
      <c r="K36" s="317"/>
      <c r="L36" s="317"/>
      <c r="M36" s="318"/>
      <c r="N36" s="288"/>
      <c r="O36" s="288"/>
      <c r="P36" s="287"/>
      <c r="Q36" s="288">
        <f>+Sklop20[[#This Row],[cena/enota brez DDV v EUR]]*Sklop20[[#This Row],[Stopnja DDV (%)]]</f>
        <v>0</v>
      </c>
      <c r="R36" s="288">
        <f>+Sklop20[[#This Row],[cena/enota brez DDV v EUR]]+Sklop20[[#This Row],[Davek (EUR)]]</f>
        <v>0</v>
      </c>
      <c r="S36" s="288">
        <f>+Sklop20[[#This Row],[cena/enota brez DDV v EUR]]*Sklop20[[#This Row],[Okvirna količina]]</f>
        <v>0</v>
      </c>
      <c r="T36" s="289">
        <f>+Sklop20[[#This Row],[Končna cena/enoto mere (EUR) z DDV]]*Sklop20[[#This Row],[Okvirna količina]]</f>
        <v>0</v>
      </c>
      <c r="U36" s="319"/>
    </row>
    <row r="37" spans="1:21" s="55" customFormat="1" ht="12">
      <c r="A37" s="83" t="s">
        <v>26</v>
      </c>
      <c r="B37" s="314" t="s">
        <v>464</v>
      </c>
      <c r="C37" s="270">
        <v>500</v>
      </c>
      <c r="D37" s="315" t="s">
        <v>110</v>
      </c>
      <c r="E37" s="100"/>
      <c r="F37" s="284">
        <v>3</v>
      </c>
      <c r="G37" s="427" t="s">
        <v>194</v>
      </c>
      <c r="H3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37" s="284" t="str">
        <f>IF(Sklop20[[#This Row],[ZAHTEVANA SHEMA KAKOVOSTI]]&lt;&gt;"",Sklop20[[#This Row],[Preračunana masa/volumen/kos na enoto kg]],"")</f>
        <v/>
      </c>
      <c r="J37" s="285"/>
      <c r="K37" s="317"/>
      <c r="L37" s="317"/>
      <c r="M37" s="318"/>
      <c r="N37" s="288"/>
      <c r="O37" s="288"/>
      <c r="P37" s="287"/>
      <c r="Q37" s="288">
        <f>+Sklop20[[#This Row],[cena/enota brez DDV v EUR]]*Sklop20[[#This Row],[Stopnja DDV (%)]]</f>
        <v>0</v>
      </c>
      <c r="R37" s="288">
        <f>+Sklop20[[#This Row],[cena/enota brez DDV v EUR]]+Sklop20[[#This Row],[Davek (EUR)]]</f>
        <v>0</v>
      </c>
      <c r="S37" s="288">
        <f>+Sklop20[[#This Row],[cena/enota brez DDV v EUR]]*Sklop20[[#This Row],[Okvirna količina]]</f>
        <v>0</v>
      </c>
      <c r="T37" s="289">
        <f>+Sklop20[[#This Row],[Končna cena/enoto mere (EUR) z DDV]]*Sklop20[[#This Row],[Okvirna količina]]</f>
        <v>0</v>
      </c>
      <c r="U37" s="319"/>
    </row>
    <row r="38" spans="1:21" s="55" customFormat="1" ht="12">
      <c r="A38" s="83" t="s">
        <v>27</v>
      </c>
      <c r="B38" s="428" t="s">
        <v>765</v>
      </c>
      <c r="C38" s="415">
        <v>165</v>
      </c>
      <c r="D38" s="420" t="s">
        <v>110</v>
      </c>
      <c r="E38" s="425"/>
      <c r="F38" s="284">
        <v>7</v>
      </c>
      <c r="G38" s="427" t="s">
        <v>194</v>
      </c>
      <c r="H38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1.155</v>
      </c>
      <c r="I38" s="398" t="str">
        <f>IF(Sklop20[[#This Row],[ZAHTEVANA SHEMA KAKOVOSTI]]&lt;&gt;"",Sklop20[[#This Row],[Preračunana masa/volumen/kos na enoto kg]],"")</f>
        <v/>
      </c>
      <c r="J38" s="399"/>
      <c r="K38" s="400"/>
      <c r="L38" s="400"/>
      <c r="M38" s="401"/>
      <c r="N38" s="404"/>
      <c r="O38" s="404"/>
      <c r="P38" s="403"/>
      <c r="Q38" s="404">
        <f>+Sklop20[[#This Row],[cena/enota brez DDV v EUR]]*Sklop20[[#This Row],[Stopnja DDV (%)]]</f>
        <v>0</v>
      </c>
      <c r="R38" s="404">
        <f>+Sklop20[[#This Row],[cena/enota brez DDV v EUR]]+Sklop20[[#This Row],[Davek (EUR)]]</f>
        <v>0</v>
      </c>
      <c r="S38" s="404">
        <f>+Sklop20[[#This Row],[cena/enota brez DDV v EUR]]*Sklop20[[#This Row],[Okvirna količina]]</f>
        <v>0</v>
      </c>
      <c r="T38" s="405">
        <f>+Sklop20[[#This Row],[Končna cena/enoto mere (EUR) z DDV]]*Sklop20[[#This Row],[Okvirna količina]]</f>
        <v>0</v>
      </c>
      <c r="U38" s="426"/>
    </row>
    <row r="39" spans="1:21" s="55" customFormat="1" ht="24">
      <c r="A39" s="83" t="s">
        <v>28</v>
      </c>
      <c r="B39" s="314" t="s">
        <v>465</v>
      </c>
      <c r="C39" s="270">
        <v>250</v>
      </c>
      <c r="D39" s="315" t="s">
        <v>110</v>
      </c>
      <c r="E39" s="100"/>
      <c r="F39" s="284">
        <v>45</v>
      </c>
      <c r="G39" s="427" t="s">
        <v>194</v>
      </c>
      <c r="H3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11.25</v>
      </c>
      <c r="I39" s="284" t="str">
        <f>IF(Sklop20[[#This Row],[ZAHTEVANA SHEMA KAKOVOSTI]]&lt;&gt;"",Sklop20[[#This Row],[Preračunana masa/volumen/kos na enoto kg]],"")</f>
        <v/>
      </c>
      <c r="J39" s="285"/>
      <c r="K39" s="317"/>
      <c r="L39" s="317"/>
      <c r="M39" s="318"/>
      <c r="N39" s="288"/>
      <c r="O39" s="288"/>
      <c r="P39" s="287"/>
      <c r="Q39" s="288">
        <f>+Sklop20[[#This Row],[cena/enota brez DDV v EUR]]*Sklop20[[#This Row],[Stopnja DDV (%)]]</f>
        <v>0</v>
      </c>
      <c r="R39" s="288">
        <f>+Sklop20[[#This Row],[cena/enota brez DDV v EUR]]+Sklop20[[#This Row],[Davek (EUR)]]</f>
        <v>0</v>
      </c>
      <c r="S39" s="288">
        <f>+Sklop20[[#This Row],[cena/enota brez DDV v EUR]]*Sklop20[[#This Row],[Okvirna količina]]</f>
        <v>0</v>
      </c>
      <c r="T39" s="289">
        <f>+Sklop20[[#This Row],[Končna cena/enoto mere (EUR) z DDV]]*Sklop20[[#This Row],[Okvirna količina]]</f>
        <v>0</v>
      </c>
      <c r="U39" s="319"/>
    </row>
    <row r="40" spans="1:21" s="55" customFormat="1" ht="24">
      <c r="A40" s="83" t="s">
        <v>29</v>
      </c>
      <c r="B40" s="314" t="s">
        <v>466</v>
      </c>
      <c r="C40" s="270">
        <v>375</v>
      </c>
      <c r="D40" s="315" t="s">
        <v>110</v>
      </c>
      <c r="E40" s="100"/>
      <c r="F40" s="284">
        <v>1</v>
      </c>
      <c r="G40" s="427" t="s">
        <v>194</v>
      </c>
      <c r="H40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0.375</v>
      </c>
      <c r="I40" s="284" t="str">
        <f>IF(Sklop20[[#This Row],[ZAHTEVANA SHEMA KAKOVOSTI]]&lt;&gt;"",Sklop20[[#This Row],[Preračunana masa/volumen/kos na enoto kg]],"")</f>
        <v/>
      </c>
      <c r="J40" s="285"/>
      <c r="K40" s="317"/>
      <c r="L40" s="317"/>
      <c r="M40" s="318"/>
      <c r="N40" s="288"/>
      <c r="O40" s="288"/>
      <c r="P40" s="287"/>
      <c r="Q40" s="288">
        <f>+Sklop20[[#This Row],[cena/enota brez DDV v EUR]]*Sklop20[[#This Row],[Stopnja DDV (%)]]</f>
        <v>0</v>
      </c>
      <c r="R40" s="288">
        <f>+Sklop20[[#This Row],[cena/enota brez DDV v EUR]]+Sklop20[[#This Row],[Davek (EUR)]]</f>
        <v>0</v>
      </c>
      <c r="S40" s="288">
        <f>+Sklop20[[#This Row],[cena/enota brez DDV v EUR]]*Sklop20[[#This Row],[Okvirna količina]]</f>
        <v>0</v>
      </c>
      <c r="T40" s="289">
        <f>+Sklop20[[#This Row],[Končna cena/enoto mere (EUR) z DDV]]*Sklop20[[#This Row],[Okvirna količina]]</f>
        <v>0</v>
      </c>
      <c r="U40" s="319"/>
    </row>
    <row r="41" spans="1:21" s="55" customFormat="1" ht="24">
      <c r="A41" s="83" t="s">
        <v>30</v>
      </c>
      <c r="B41" s="314" t="s">
        <v>467</v>
      </c>
      <c r="C41" s="270">
        <v>375</v>
      </c>
      <c r="D41" s="315" t="s">
        <v>110</v>
      </c>
      <c r="E41" s="100"/>
      <c r="F41" s="284">
        <v>1</v>
      </c>
      <c r="G41" s="427" t="s">
        <v>194</v>
      </c>
      <c r="H41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0.375</v>
      </c>
      <c r="I41" s="284" t="str">
        <f>IF(Sklop20[[#This Row],[ZAHTEVANA SHEMA KAKOVOSTI]]&lt;&gt;"",Sklop20[[#This Row],[Preračunana masa/volumen/kos na enoto kg]],"")</f>
        <v/>
      </c>
      <c r="J41" s="285"/>
      <c r="K41" s="317"/>
      <c r="L41" s="317"/>
      <c r="M41" s="318"/>
      <c r="N41" s="288"/>
      <c r="O41" s="288"/>
      <c r="P41" s="287"/>
      <c r="Q41" s="288">
        <f>+Sklop20[[#This Row],[cena/enota brez DDV v EUR]]*Sklop20[[#This Row],[Stopnja DDV (%)]]</f>
        <v>0</v>
      </c>
      <c r="R41" s="288">
        <f>+Sklop20[[#This Row],[cena/enota brez DDV v EUR]]+Sklop20[[#This Row],[Davek (EUR)]]</f>
        <v>0</v>
      </c>
      <c r="S41" s="288">
        <f>+Sklop20[[#This Row],[cena/enota brez DDV v EUR]]*Sklop20[[#This Row],[Okvirna količina]]</f>
        <v>0</v>
      </c>
      <c r="T41" s="289">
        <f>+Sklop20[[#This Row],[Končna cena/enoto mere (EUR) z DDV]]*Sklop20[[#This Row],[Okvirna količina]]</f>
        <v>0</v>
      </c>
      <c r="U41" s="319"/>
    </row>
    <row r="42" spans="1:21" s="55" customFormat="1" ht="12">
      <c r="A42" s="83" t="s">
        <v>31</v>
      </c>
      <c r="B42" s="314" t="s">
        <v>468</v>
      </c>
      <c r="C42" s="270">
        <v>1000</v>
      </c>
      <c r="D42" s="315" t="s">
        <v>110</v>
      </c>
      <c r="E42" s="100"/>
      <c r="F42" s="284">
        <v>5</v>
      </c>
      <c r="G42" s="427" t="s">
        <v>194</v>
      </c>
      <c r="H4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2" s="284" t="str">
        <f>IF(Sklop20[[#This Row],[ZAHTEVANA SHEMA KAKOVOSTI]]&lt;&gt;"",Sklop20[[#This Row],[Preračunana masa/volumen/kos na enoto kg]],"")</f>
        <v/>
      </c>
      <c r="J42" s="285"/>
      <c r="K42" s="317"/>
      <c r="L42" s="317"/>
      <c r="M42" s="318"/>
      <c r="N42" s="288"/>
      <c r="O42" s="288"/>
      <c r="P42" s="287"/>
      <c r="Q42" s="288">
        <f>+Sklop20[[#This Row],[cena/enota brez DDV v EUR]]*Sklop20[[#This Row],[Stopnja DDV (%)]]</f>
        <v>0</v>
      </c>
      <c r="R42" s="288">
        <f>+Sklop20[[#This Row],[cena/enota brez DDV v EUR]]+Sklop20[[#This Row],[Davek (EUR)]]</f>
        <v>0</v>
      </c>
      <c r="S42" s="288">
        <f>+Sklop20[[#This Row],[cena/enota brez DDV v EUR]]*Sklop20[[#This Row],[Okvirna količina]]</f>
        <v>0</v>
      </c>
      <c r="T42" s="289">
        <f>+Sklop20[[#This Row],[Končna cena/enoto mere (EUR) z DDV]]*Sklop20[[#This Row],[Okvirna količina]]</f>
        <v>0</v>
      </c>
      <c r="U42" s="319"/>
    </row>
    <row r="43" spans="1:21" s="55" customFormat="1" ht="12">
      <c r="A43" s="83" t="s">
        <v>32</v>
      </c>
      <c r="B43" s="314" t="s">
        <v>470</v>
      </c>
      <c r="C43" s="270">
        <v>180</v>
      </c>
      <c r="D43" s="315" t="s">
        <v>110</v>
      </c>
      <c r="E43" s="100"/>
      <c r="F43" s="284">
        <v>40</v>
      </c>
      <c r="G43" s="427" t="s">
        <v>194</v>
      </c>
      <c r="H43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7.1999999999999993</v>
      </c>
      <c r="I43" s="284" t="str">
        <f>IF(Sklop20[[#This Row],[ZAHTEVANA SHEMA KAKOVOSTI]]&lt;&gt;"",Sklop20[[#This Row],[Preračunana masa/volumen/kos na enoto kg]],"")</f>
        <v/>
      </c>
      <c r="J43" s="285"/>
      <c r="K43" s="317"/>
      <c r="L43" s="317"/>
      <c r="M43" s="318"/>
      <c r="N43" s="288"/>
      <c r="O43" s="288"/>
      <c r="P43" s="287"/>
      <c r="Q43" s="288">
        <f>+Sklop20[[#This Row],[cena/enota brez DDV v EUR]]*Sklop20[[#This Row],[Stopnja DDV (%)]]</f>
        <v>0</v>
      </c>
      <c r="R43" s="288">
        <f>+Sklop20[[#This Row],[cena/enota brez DDV v EUR]]+Sklop20[[#This Row],[Davek (EUR)]]</f>
        <v>0</v>
      </c>
      <c r="S43" s="288">
        <f>+Sklop20[[#This Row],[cena/enota brez DDV v EUR]]*Sklop20[[#This Row],[Okvirna količina]]</f>
        <v>0</v>
      </c>
      <c r="T43" s="289">
        <f>+Sklop20[[#This Row],[Končna cena/enoto mere (EUR) z DDV]]*Sklop20[[#This Row],[Okvirna količina]]</f>
        <v>0</v>
      </c>
      <c r="U43" s="319"/>
    </row>
    <row r="44" spans="1:21" s="55" customFormat="1" ht="12">
      <c r="A44" s="83" t="s">
        <v>33</v>
      </c>
      <c r="B44" s="428" t="s">
        <v>763</v>
      </c>
      <c r="C44" s="415">
        <v>50</v>
      </c>
      <c r="D44" s="420" t="s">
        <v>110</v>
      </c>
      <c r="E44" s="425"/>
      <c r="F44" s="284">
        <v>44</v>
      </c>
      <c r="G44" s="427" t="s">
        <v>194</v>
      </c>
      <c r="H44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2.2000000000000002</v>
      </c>
      <c r="I44" s="398" t="str">
        <f>IF(Sklop20[[#This Row],[ZAHTEVANA SHEMA KAKOVOSTI]]&lt;&gt;"",Sklop20[[#This Row],[Preračunana masa/volumen/kos na enoto kg]],"")</f>
        <v/>
      </c>
      <c r="J44" s="399"/>
      <c r="K44" s="400"/>
      <c r="L44" s="400"/>
      <c r="M44" s="401"/>
      <c r="N44" s="404"/>
      <c r="O44" s="404"/>
      <c r="P44" s="403"/>
      <c r="Q44" s="404">
        <f>+Sklop20[[#This Row],[cena/enota brez DDV v EUR]]*Sklop20[[#This Row],[Stopnja DDV (%)]]</f>
        <v>0</v>
      </c>
      <c r="R44" s="404">
        <f>+Sklop20[[#This Row],[cena/enota brez DDV v EUR]]+Sklop20[[#This Row],[Davek (EUR)]]</f>
        <v>0</v>
      </c>
      <c r="S44" s="404">
        <f>+Sklop20[[#This Row],[cena/enota brez DDV v EUR]]*Sklop20[[#This Row],[Okvirna količina]]</f>
        <v>0</v>
      </c>
      <c r="T44" s="405">
        <f>+Sklop20[[#This Row],[Končna cena/enoto mere (EUR) z DDV]]*Sklop20[[#This Row],[Okvirna količina]]</f>
        <v>0</v>
      </c>
      <c r="U44" s="426"/>
    </row>
    <row r="45" spans="1:21" s="55" customFormat="1" ht="12">
      <c r="A45" s="83" t="s">
        <v>34</v>
      </c>
      <c r="B45" s="428" t="s">
        <v>764</v>
      </c>
      <c r="C45" s="415">
        <v>125</v>
      </c>
      <c r="D45" s="420" t="s">
        <v>110</v>
      </c>
      <c r="E45" s="425"/>
      <c r="F45" s="284">
        <v>55</v>
      </c>
      <c r="G45" s="427" t="s">
        <v>194</v>
      </c>
      <c r="H45" s="39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6.875</v>
      </c>
      <c r="I45" s="398" t="str">
        <f>IF(Sklop20[[#This Row],[ZAHTEVANA SHEMA KAKOVOSTI]]&lt;&gt;"",Sklop20[[#This Row],[Preračunana masa/volumen/kos na enoto kg]],"")</f>
        <v/>
      </c>
      <c r="J45" s="399"/>
      <c r="K45" s="400"/>
      <c r="L45" s="400"/>
      <c r="M45" s="401"/>
      <c r="N45" s="404"/>
      <c r="O45" s="404"/>
      <c r="P45" s="403"/>
      <c r="Q45" s="404">
        <f>+Sklop20[[#This Row],[cena/enota brez DDV v EUR]]*Sklop20[[#This Row],[Stopnja DDV (%)]]</f>
        <v>0</v>
      </c>
      <c r="R45" s="404">
        <f>+Sklop20[[#This Row],[cena/enota brez DDV v EUR]]+Sklop20[[#This Row],[Davek (EUR)]]</f>
        <v>0</v>
      </c>
      <c r="S45" s="404">
        <f>+Sklop20[[#This Row],[cena/enota brez DDV v EUR]]*Sklop20[[#This Row],[Okvirna količina]]</f>
        <v>0</v>
      </c>
      <c r="T45" s="405">
        <f>+Sklop20[[#This Row],[Končna cena/enoto mere (EUR) z DDV]]*Sklop20[[#This Row],[Okvirna količina]]</f>
        <v>0</v>
      </c>
      <c r="U45" s="426"/>
    </row>
    <row r="46" spans="1:21" s="55" customFormat="1" ht="15" customHeight="1">
      <c r="A46" s="83" t="s">
        <v>35</v>
      </c>
      <c r="B46" s="314" t="s">
        <v>759</v>
      </c>
      <c r="C46" s="270">
        <v>275</v>
      </c>
      <c r="D46" s="315" t="s">
        <v>110</v>
      </c>
      <c r="E46" s="100"/>
      <c r="F46" s="284">
        <v>5</v>
      </c>
      <c r="G46" s="427" t="s">
        <v>194</v>
      </c>
      <c r="H46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1.375</v>
      </c>
      <c r="I46" s="284" t="str">
        <f>IF(Sklop20[[#This Row],[ZAHTEVANA SHEMA KAKOVOSTI]]&lt;&gt;"",Sklop20[[#This Row],[Preračunana masa/volumen/kos na enoto kg]],"")</f>
        <v/>
      </c>
      <c r="J46" s="285"/>
      <c r="K46" s="317"/>
      <c r="L46" s="317"/>
      <c r="M46" s="318"/>
      <c r="N46" s="288"/>
      <c r="O46" s="288"/>
      <c r="P46" s="287"/>
      <c r="Q46" s="288">
        <f>+Sklop20[[#This Row],[cena/enota brez DDV v EUR]]*Sklop20[[#This Row],[Stopnja DDV (%)]]</f>
        <v>0</v>
      </c>
      <c r="R46" s="288">
        <f>+Sklop20[[#This Row],[cena/enota brez DDV v EUR]]+Sklop20[[#This Row],[Davek (EUR)]]</f>
        <v>0</v>
      </c>
      <c r="S46" s="288">
        <f>+Sklop20[[#This Row],[cena/enota brez DDV v EUR]]*Sklop20[[#This Row],[Okvirna količina]]</f>
        <v>0</v>
      </c>
      <c r="T46" s="289">
        <f>+Sklop20[[#This Row],[Končna cena/enoto mere (EUR) z DDV]]*Sklop20[[#This Row],[Okvirna količina]]</f>
        <v>0</v>
      </c>
      <c r="U46" s="319"/>
    </row>
    <row r="47" spans="1:21" s="55" customFormat="1" ht="12">
      <c r="A47" s="83" t="s">
        <v>37</v>
      </c>
      <c r="B47" s="314" t="s">
        <v>469</v>
      </c>
      <c r="C47" s="270">
        <v>1000</v>
      </c>
      <c r="D47" s="315" t="s">
        <v>111</v>
      </c>
      <c r="E47" s="100"/>
      <c r="F47" s="284">
        <v>10</v>
      </c>
      <c r="G47" s="427" t="s">
        <v>194</v>
      </c>
      <c r="H4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7" s="284" t="str">
        <f>IF(Sklop20[[#This Row],[ZAHTEVANA SHEMA KAKOVOSTI]]&lt;&gt;"",Sklop20[[#This Row],[Preračunana masa/volumen/kos na enoto kg]],"")</f>
        <v/>
      </c>
      <c r="J47" s="285"/>
      <c r="K47" s="317"/>
      <c r="L47" s="317"/>
      <c r="M47" s="318"/>
      <c r="N47" s="288"/>
      <c r="O47" s="288"/>
      <c r="P47" s="287"/>
      <c r="Q47" s="288">
        <f>+Sklop20[[#This Row],[cena/enota brez DDV v EUR]]*Sklop20[[#This Row],[Stopnja DDV (%)]]</f>
        <v>0</v>
      </c>
      <c r="R47" s="288">
        <f>+Sklop20[[#This Row],[cena/enota brez DDV v EUR]]+Sklop20[[#This Row],[Davek (EUR)]]</f>
        <v>0</v>
      </c>
      <c r="S47" s="288">
        <f>+Sklop20[[#This Row],[cena/enota brez DDV v EUR]]*Sklop20[[#This Row],[Okvirna količina]]</f>
        <v>0</v>
      </c>
      <c r="T47" s="289">
        <f>+Sklop20[[#This Row],[Končna cena/enoto mere (EUR) z DDV]]*Sklop20[[#This Row],[Okvirna količina]]</f>
        <v>0</v>
      </c>
      <c r="U47" s="319"/>
    </row>
    <row r="48" spans="1:21" s="55" customFormat="1" ht="12">
      <c r="A48" s="83" t="s">
        <v>38</v>
      </c>
      <c r="B48" s="314" t="s">
        <v>469</v>
      </c>
      <c r="C48" s="270">
        <v>200</v>
      </c>
      <c r="D48" s="315" t="s">
        <v>111</v>
      </c>
      <c r="E48" s="100"/>
      <c r="F48" s="284">
        <v>53</v>
      </c>
      <c r="G48" s="427" t="s">
        <v>194</v>
      </c>
      <c r="H48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10.600000000000001</v>
      </c>
      <c r="I48" s="284" t="str">
        <f>IF(Sklop20[[#This Row],[ZAHTEVANA SHEMA KAKOVOSTI]]&lt;&gt;"",Sklop20[[#This Row],[Preračunana masa/volumen/kos na enoto kg]],"")</f>
        <v/>
      </c>
      <c r="J48" s="285"/>
      <c r="K48" s="317"/>
      <c r="L48" s="317"/>
      <c r="M48" s="318"/>
      <c r="N48" s="288"/>
      <c r="O48" s="288"/>
      <c r="P48" s="287"/>
      <c r="Q48" s="288">
        <f>+Sklop20[[#This Row],[cena/enota brez DDV v EUR]]*Sklop20[[#This Row],[Stopnja DDV (%)]]</f>
        <v>0</v>
      </c>
      <c r="R48" s="288">
        <f>+Sklop20[[#This Row],[cena/enota brez DDV v EUR]]+Sklop20[[#This Row],[Davek (EUR)]]</f>
        <v>0</v>
      </c>
      <c r="S48" s="288">
        <f>+Sklop20[[#This Row],[cena/enota brez DDV v EUR]]*Sklop20[[#This Row],[Okvirna količina]]</f>
        <v>0</v>
      </c>
      <c r="T48" s="289">
        <f>+Sklop20[[#This Row],[Končna cena/enoto mere (EUR) z DDV]]*Sklop20[[#This Row],[Okvirna količina]]</f>
        <v>0</v>
      </c>
      <c r="U48" s="319"/>
    </row>
    <row r="49" spans="1:21" s="55" customFormat="1" ht="12">
      <c r="A49" s="83" t="s">
        <v>40</v>
      </c>
      <c r="B49" s="314" t="s">
        <v>762</v>
      </c>
      <c r="C49" s="270">
        <v>200</v>
      </c>
      <c r="D49" s="315" t="s">
        <v>111</v>
      </c>
      <c r="E49" s="100"/>
      <c r="F49" s="284">
        <v>38</v>
      </c>
      <c r="G49" s="427" t="s">
        <v>194</v>
      </c>
      <c r="H49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7.6000000000000005</v>
      </c>
      <c r="I49" s="284" t="str">
        <f>IF(Sklop20[[#This Row],[ZAHTEVANA SHEMA KAKOVOSTI]]&lt;&gt;"",Sklop20[[#This Row],[Preračunana masa/volumen/kos na enoto kg]],"")</f>
        <v/>
      </c>
      <c r="J49" s="285"/>
      <c r="K49" s="317"/>
      <c r="L49" s="317"/>
      <c r="M49" s="318"/>
      <c r="N49" s="288"/>
      <c r="O49" s="288"/>
      <c r="P49" s="287"/>
      <c r="Q49" s="288">
        <f>+Sklop20[[#This Row],[cena/enota brez DDV v EUR]]*Sklop20[[#This Row],[Stopnja DDV (%)]]</f>
        <v>0</v>
      </c>
      <c r="R49" s="288">
        <f>+Sklop20[[#This Row],[cena/enota brez DDV v EUR]]+Sklop20[[#This Row],[Davek (EUR)]]</f>
        <v>0</v>
      </c>
      <c r="S49" s="288">
        <f>+Sklop20[[#This Row],[cena/enota brez DDV v EUR]]*Sklop20[[#This Row],[Okvirna količina]]</f>
        <v>0</v>
      </c>
      <c r="T49" s="289">
        <f>+Sklop20[[#This Row],[Končna cena/enoto mere (EUR) z DDV]]*Sklop20[[#This Row],[Okvirna količina]]</f>
        <v>0</v>
      </c>
      <c r="U49" s="333"/>
    </row>
    <row r="50" spans="1:21" s="55" customFormat="1" ht="12">
      <c r="A50" s="83" t="s">
        <v>41</v>
      </c>
      <c r="B50" s="457" t="s">
        <v>471</v>
      </c>
      <c r="C50" s="76">
        <v>300</v>
      </c>
      <c r="D50" s="76" t="s">
        <v>111</v>
      </c>
      <c r="E50" s="100"/>
      <c r="F50" s="113">
        <v>6</v>
      </c>
      <c r="G50" s="427" t="s">
        <v>194</v>
      </c>
      <c r="H50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50" s="79" t="str">
        <f>IF(Sklop20[[#This Row],[ZAHTEVANA SHEMA KAKOVOSTI]]&lt;&gt;"",Sklop20[[#This Row],[Preračunana masa/volumen/kos na enoto kg]],"")</f>
        <v/>
      </c>
      <c r="J50" s="88"/>
      <c r="K50" s="460"/>
      <c r="L50" s="460"/>
      <c r="M50" s="461"/>
      <c r="N50" s="86"/>
      <c r="O50" s="462"/>
      <c r="P50" s="91"/>
      <c r="Q50" s="86">
        <f>+Sklop20[[#This Row],[cena/enota brez DDV v EUR]]*Sklop20[[#This Row],[Stopnja DDV (%)]]</f>
        <v>0</v>
      </c>
      <c r="R50" s="86">
        <f>+Sklop20[[#This Row],[cena/enota brez DDV v EUR]]+Sklop20[[#This Row],[Davek (EUR)]]</f>
        <v>0</v>
      </c>
      <c r="S50" s="86">
        <f>+Sklop20[[#This Row],[cena/enota brez DDV v EUR]]*Sklop20[[#This Row],[Okvirna količina]]</f>
        <v>0</v>
      </c>
      <c r="T50" s="86">
        <f>+Sklop20[[#This Row],[Končna cena/enoto mere (EUR) z DDV]]*Sklop20[[#This Row],[Okvirna količina]]</f>
        <v>0</v>
      </c>
      <c r="U50" s="146"/>
    </row>
    <row r="51" spans="1:21" s="55" customFormat="1" ht="12">
      <c r="A51" s="83" t="s">
        <v>42</v>
      </c>
      <c r="B51" s="140" t="s">
        <v>472</v>
      </c>
      <c r="C51" s="76">
        <v>500</v>
      </c>
      <c r="D51" s="76" t="s">
        <v>110</v>
      </c>
      <c r="E51" s="100"/>
      <c r="F51" s="113">
        <v>5</v>
      </c>
      <c r="G51" s="427" t="s">
        <v>194</v>
      </c>
      <c r="H51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1" s="79" t="str">
        <f>IF(Sklop20[[#This Row],[ZAHTEVANA SHEMA KAKOVOSTI]]&lt;&gt;"",Sklop20[[#This Row],[Preračunana masa/volumen/kos na enoto kg]],"")</f>
        <v/>
      </c>
      <c r="J51" s="88"/>
      <c r="K51" s="460"/>
      <c r="L51" s="460"/>
      <c r="M51" s="461"/>
      <c r="N51" s="86"/>
      <c r="O51" s="462"/>
      <c r="P51" s="91"/>
      <c r="Q51" s="86">
        <f>+Sklop20[[#This Row],[cena/enota brez DDV v EUR]]*Sklop20[[#This Row],[Stopnja DDV (%)]]</f>
        <v>0</v>
      </c>
      <c r="R51" s="86">
        <f>+Sklop20[[#This Row],[cena/enota brez DDV v EUR]]+Sklop20[[#This Row],[Davek (EUR)]]</f>
        <v>0</v>
      </c>
      <c r="S51" s="86">
        <f>+Sklop20[[#This Row],[cena/enota brez DDV v EUR]]*Sklop20[[#This Row],[Okvirna količina]]</f>
        <v>0</v>
      </c>
      <c r="T51" s="86">
        <f>+Sklop20[[#This Row],[Končna cena/enoto mere (EUR) z DDV]]*Sklop20[[#This Row],[Okvirna količina]]</f>
        <v>0</v>
      </c>
      <c r="U51" s="146"/>
    </row>
    <row r="52" spans="1:21" s="55" customFormat="1" ht="12">
      <c r="A52" s="83" t="s">
        <v>43</v>
      </c>
      <c r="B52" s="140" t="s">
        <v>473</v>
      </c>
      <c r="C52" s="270">
        <v>500</v>
      </c>
      <c r="D52" s="315" t="s">
        <v>110</v>
      </c>
      <c r="E52" s="138"/>
      <c r="F52" s="444">
        <v>5</v>
      </c>
      <c r="G52" s="427" t="s">
        <v>194</v>
      </c>
      <c r="H52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2" s="284" t="str">
        <f>IF(Sklop20[[#This Row],[ZAHTEVANA SHEMA KAKOVOSTI]]&lt;&gt;"",Sklop20[[#This Row],[Preračunana masa/volumen/kos na enoto kg]],"")</f>
        <v/>
      </c>
      <c r="J52" s="285"/>
      <c r="K52" s="436"/>
      <c r="L52" s="436"/>
      <c r="M52" s="436"/>
      <c r="N52" s="288"/>
      <c r="O52" s="436"/>
      <c r="P52" s="287"/>
      <c r="Q52" s="288">
        <f>+Sklop20[[#This Row],[cena/enota brez DDV v EUR]]*Sklop20[[#This Row],[Stopnja DDV (%)]]</f>
        <v>0</v>
      </c>
      <c r="R52" s="288">
        <f>+Sklop20[[#This Row],[cena/enota brez DDV v EUR]]+Sklop20[[#This Row],[Davek (EUR)]]</f>
        <v>0</v>
      </c>
      <c r="S52" s="288">
        <f>+Sklop20[[#This Row],[cena/enota brez DDV v EUR]]*Sklop20[[#This Row],[Okvirna količina]]</f>
        <v>0</v>
      </c>
      <c r="T52" s="289">
        <f>+Sklop20[[#This Row],[Končna cena/enoto mere (EUR) z DDV]]*Sklop20[[#This Row],[Okvirna količina]]</f>
        <v>0</v>
      </c>
      <c r="U52" s="333"/>
    </row>
    <row r="53" spans="1:21" s="55" customFormat="1" ht="12">
      <c r="A53" s="83" t="s">
        <v>48</v>
      </c>
      <c r="B53" s="140" t="s">
        <v>474</v>
      </c>
      <c r="C53" s="76">
        <v>500</v>
      </c>
      <c r="D53" s="76" t="s">
        <v>110</v>
      </c>
      <c r="E53" s="138"/>
      <c r="F53" s="225">
        <v>5</v>
      </c>
      <c r="G53" s="427" t="s">
        <v>194</v>
      </c>
      <c r="H53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3" s="79" t="str">
        <f>IF(Sklop20[[#This Row],[ZAHTEVANA SHEMA KAKOVOSTI]]&lt;&gt;"",Sklop20[[#This Row],[Preračunana masa/volumen/kos na enoto kg]],"")</f>
        <v/>
      </c>
      <c r="J53" s="88"/>
      <c r="K53" s="146"/>
      <c r="L53" s="146"/>
      <c r="M53" s="146"/>
      <c r="N53" s="86"/>
      <c r="O53" s="146"/>
      <c r="P53" s="91"/>
      <c r="Q53" s="86">
        <f>+Sklop20[[#This Row],[cena/enota brez DDV v EUR]]*Sklop20[[#This Row],[Stopnja DDV (%)]]</f>
        <v>0</v>
      </c>
      <c r="R53" s="86">
        <f>+Sklop20[[#This Row],[cena/enota brez DDV v EUR]]+Sklop20[[#This Row],[Davek (EUR)]]</f>
        <v>0</v>
      </c>
      <c r="S53" s="86">
        <f>+Sklop20[[#This Row],[cena/enota brez DDV v EUR]]*Sklop20[[#This Row],[Okvirna količina]]</f>
        <v>0</v>
      </c>
      <c r="T53" s="86">
        <f>+Sklop20[[#This Row],[Končna cena/enoto mere (EUR) z DDV]]*Sklop20[[#This Row],[Okvirna količina]]</f>
        <v>0</v>
      </c>
      <c r="U53" s="146"/>
    </row>
    <row r="54" spans="1:21" s="55" customFormat="1" ht="12">
      <c r="A54" s="83" t="s">
        <v>44</v>
      </c>
      <c r="B54" s="140" t="s">
        <v>761</v>
      </c>
      <c r="C54" s="446">
        <v>500</v>
      </c>
      <c r="D54" s="446" t="s">
        <v>110</v>
      </c>
      <c r="E54" s="425"/>
      <c r="F54" s="113">
        <v>5</v>
      </c>
      <c r="G54" s="427" t="s">
        <v>194</v>
      </c>
      <c r="H54" s="44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54" s="448" t="str">
        <f>IF(Sklop20[[#This Row],[ZAHTEVANA SHEMA KAKOVOSTI]]&lt;&gt;"",Sklop20[[#This Row],[Preračunana masa/volumen/kos na enoto kg]],"")</f>
        <v/>
      </c>
      <c r="J54" s="449"/>
      <c r="K54" s="450"/>
      <c r="L54" s="450"/>
      <c r="M54" s="451"/>
      <c r="N54" s="452"/>
      <c r="O54" s="453"/>
      <c r="P54" s="454"/>
      <c r="Q54" s="452">
        <f>+Sklop20[[#This Row],[cena/enota brez DDV v EUR]]*Sklop20[[#This Row],[Stopnja DDV (%)]]</f>
        <v>0</v>
      </c>
      <c r="R54" s="452">
        <f>+Sklop20[[#This Row],[cena/enota brez DDV v EUR]]+Sklop20[[#This Row],[Davek (EUR)]]</f>
        <v>0</v>
      </c>
      <c r="S54" s="452">
        <f>+Sklop20[[#This Row],[cena/enota brez DDV v EUR]]*Sklop20[[#This Row],[Okvirna količina]]</f>
        <v>0</v>
      </c>
      <c r="T54" s="452">
        <f>+Sklop20[[#This Row],[Končna cena/enoto mere (EUR) z DDV]]*Sklop20[[#This Row],[Okvirna količina]]</f>
        <v>0</v>
      </c>
      <c r="U54" s="455"/>
    </row>
    <row r="55" spans="1:21" s="55" customFormat="1" ht="12">
      <c r="A55" s="83" t="s">
        <v>45</v>
      </c>
      <c r="B55" s="140" t="s">
        <v>861</v>
      </c>
      <c r="C55" s="76">
        <v>110</v>
      </c>
      <c r="D55" s="76" t="s">
        <v>110</v>
      </c>
      <c r="E55" s="138"/>
      <c r="F55" s="225">
        <v>4</v>
      </c>
      <c r="G55" s="427" t="s">
        <v>194</v>
      </c>
      <c r="H55" s="7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0.44</v>
      </c>
      <c r="I55" s="79" t="str">
        <f>IF(Sklop20[[#This Row],[ZAHTEVANA SHEMA KAKOVOSTI]]&lt;&gt;"",Sklop20[[#This Row],[Preračunana masa/volumen/kos na enoto kg]],"")</f>
        <v/>
      </c>
      <c r="J55" s="88"/>
      <c r="K55" s="146"/>
      <c r="L55" s="146"/>
      <c r="M55" s="146"/>
      <c r="N55" s="86"/>
      <c r="O55" s="146"/>
      <c r="P55" s="91"/>
      <c r="Q55" s="86">
        <f>+Sklop20[[#This Row],[cena/enota brez DDV v EUR]]*Sklop20[[#This Row],[Stopnja DDV (%)]]</f>
        <v>0</v>
      </c>
      <c r="R55" s="86">
        <f>+Sklop20[[#This Row],[cena/enota brez DDV v EUR]]+Sklop20[[#This Row],[Davek (EUR)]]</f>
        <v>0</v>
      </c>
      <c r="S55" s="86">
        <f>+Sklop20[[#This Row],[cena/enota brez DDV v EUR]]*Sklop20[[#This Row],[Okvirna količina]]</f>
        <v>0</v>
      </c>
      <c r="T55" s="86">
        <f>+Sklop20[[#This Row],[Končna cena/enoto mere (EUR) z DDV]]*Sklop20[[#This Row],[Okvirna količina]]</f>
        <v>0</v>
      </c>
      <c r="U55" s="146"/>
    </row>
    <row r="56" spans="1:21" s="55" customFormat="1" ht="12">
      <c r="A56" s="83" t="s">
        <v>49</v>
      </c>
      <c r="B56" s="456" t="s">
        <v>475</v>
      </c>
      <c r="C56" s="76" t="s">
        <v>455</v>
      </c>
      <c r="D56" s="76" t="s">
        <v>110</v>
      </c>
      <c r="E56" s="441"/>
      <c r="F56" s="458">
        <v>4</v>
      </c>
      <c r="G56" s="427" t="s">
        <v>0</v>
      </c>
      <c r="H56" s="2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56" s="176" t="str">
        <f>IF(Sklop20[[#This Row],[ZAHTEVANA SHEMA KAKOVOSTI]]&lt;&gt;"",Sklop20[[#This Row],[Preračunana masa/volumen/kos na enoto kg]],"")</f>
        <v/>
      </c>
      <c r="J56" s="177"/>
      <c r="K56" s="459"/>
      <c r="L56" s="459"/>
      <c r="M56" s="459"/>
      <c r="N56" s="179"/>
      <c r="O56" s="459"/>
      <c r="P56" s="180"/>
      <c r="Q56" s="179">
        <f>+Sklop20[[#This Row],[cena/enota brez DDV v EUR]]*Sklop20[[#This Row],[Stopnja DDV (%)]]</f>
        <v>0</v>
      </c>
      <c r="R56" s="179">
        <f>+Sklop20[[#This Row],[cena/enota brez DDV v EUR]]+Sklop20[[#This Row],[Davek (EUR)]]</f>
        <v>0</v>
      </c>
      <c r="S56" s="179">
        <f>+Sklop20[[#This Row],[cena/enota brez DDV v EUR]]*Sklop20[[#This Row],[Okvirna količina]]</f>
        <v>0</v>
      </c>
      <c r="T56" s="210">
        <f>+Sklop20[[#This Row],[Končna cena/enoto mere (EUR) z DDV]]*Sklop20[[#This Row],[Okvirna količina]]</f>
        <v>0</v>
      </c>
      <c r="U56" s="146"/>
    </row>
    <row r="57" spans="1:21">
      <c r="A57" s="83" t="s">
        <v>50</v>
      </c>
      <c r="B57" s="443" t="s">
        <v>476</v>
      </c>
      <c r="C57" s="270" t="s">
        <v>455</v>
      </c>
      <c r="D57" s="315" t="s">
        <v>110</v>
      </c>
      <c r="E57" s="138"/>
      <c r="F57" s="447">
        <v>1</v>
      </c>
      <c r="G57" s="427" t="s">
        <v>0</v>
      </c>
      <c r="H57" s="2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7" s="284" t="str">
        <f>IF(Sklop20[[#This Row],[ZAHTEVANA SHEMA KAKOVOSTI]]&lt;&gt;"",Sklop20[[#This Row],[Preračunana masa/volumen/kos na enoto kg]],"")</f>
        <v/>
      </c>
      <c r="J57" s="285"/>
      <c r="K57" s="436"/>
      <c r="L57" s="436"/>
      <c r="M57" s="436"/>
      <c r="N57" s="288"/>
      <c r="O57" s="436"/>
      <c r="P57" s="287"/>
      <c r="Q57" s="288">
        <f>+Sklop20[[#This Row],[cena/enota brez DDV v EUR]]*Sklop20[[#This Row],[Stopnja DDV (%)]]</f>
        <v>0</v>
      </c>
      <c r="R57" s="288">
        <f>+Sklop20[[#This Row],[cena/enota brez DDV v EUR]]+Sklop20[[#This Row],[Davek (EUR)]]</f>
        <v>0</v>
      </c>
      <c r="S57" s="288">
        <f>+Sklop20[[#This Row],[cena/enota brez DDV v EUR]]*Sklop20[[#This Row],[Okvirna količina]]</f>
        <v>0</v>
      </c>
      <c r="T57" s="289">
        <f>+Sklop20[[#This Row],[Končna cena/enoto mere (EUR) z DDV]]*Sklop20[[#This Row],[Okvirna količina]]</f>
        <v>0</v>
      </c>
      <c r="U57" s="333"/>
    </row>
    <row r="58" spans="1:21">
      <c r="A58" s="537" t="s">
        <v>134</v>
      </c>
      <c r="B58" s="538"/>
      <c r="C58" s="539"/>
      <c r="D58" s="539"/>
      <c r="E58" s="540"/>
      <c r="F58" s="541"/>
      <c r="G58" s="542"/>
      <c r="H58" s="543">
        <f>SUBTOTAL(109,Sklop20[Preračunana masa/volumen/kos na enoto kg])</f>
        <v>132.245</v>
      </c>
      <c r="I58" s="543">
        <f>SUBTOTAL(109,Sklop20[Živila iz shem kakovosti (kg)])</f>
        <v>0</v>
      </c>
      <c r="J58" s="541"/>
      <c r="K58" s="544"/>
      <c r="L58" s="544"/>
      <c r="M58" s="545"/>
      <c r="N58" s="546"/>
      <c r="O58" s="546"/>
      <c r="P58" s="546"/>
      <c r="Q58" s="547"/>
      <c r="R58" s="541"/>
      <c r="S58" s="547">
        <f>SUBTOTAL(109,Sklop20[Vrednost za okvirno količino (EUR) brez DDV])</f>
        <v>0</v>
      </c>
      <c r="T58" s="547">
        <f>SUBTOTAL(109,Sklop20[Vrednost za okvirno količino (EUR) z DDV])</f>
        <v>0</v>
      </c>
      <c r="U58" s="548" t="s">
        <v>195</v>
      </c>
    </row>
    <row r="59" spans="1:21">
      <c r="A59" s="48" t="s">
        <v>130</v>
      </c>
      <c r="B59" s="16"/>
      <c r="C59" s="28"/>
      <c r="D59" s="28"/>
      <c r="E59" s="101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101"/>
    </row>
    <row r="61" spans="1:21">
      <c r="A61" s="96" t="s">
        <v>181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675" t="s">
        <v>174</v>
      </c>
      <c r="B62" s="675"/>
      <c r="C62" s="675"/>
      <c r="D62" s="675"/>
      <c r="E62" s="675"/>
      <c r="F62" s="675"/>
      <c r="G62" s="675"/>
      <c r="H62" s="675"/>
      <c r="I62" s="675"/>
      <c r="J62" s="675"/>
      <c r="K62" s="675"/>
      <c r="L62" s="675"/>
      <c r="M62" s="54"/>
      <c r="N62" s="29"/>
      <c r="O62" s="29"/>
      <c r="P62" s="29"/>
      <c r="Q62" s="29"/>
      <c r="R62" s="29"/>
    </row>
    <row r="63" spans="1:21">
      <c r="A63" s="664" t="s">
        <v>190</v>
      </c>
      <c r="B63" s="664"/>
      <c r="C63" s="664"/>
      <c r="D63" s="664"/>
      <c r="E63" s="664"/>
      <c r="F63" s="664"/>
      <c r="G63" s="664"/>
      <c r="H63" s="664"/>
      <c r="I63" s="664"/>
      <c r="J63" s="664"/>
      <c r="K63" s="664"/>
      <c r="L63" s="664"/>
      <c r="N63" s="29"/>
      <c r="O63" s="29"/>
      <c r="P63" s="29"/>
      <c r="Q63" s="29"/>
      <c r="R63" s="29"/>
    </row>
    <row r="64" spans="1:21">
      <c r="N64" s="29"/>
      <c r="O64" s="29"/>
      <c r="P64" s="29"/>
      <c r="Q64" s="29"/>
      <c r="R64" s="29"/>
    </row>
    <row r="65" spans="1:21">
      <c r="A65" s="96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1048576 U64:U1048576 U1:U15 J1:P15 J58:P61 N16:N56 J16:J56 P16:P56 U58:U61" name="Obseg1"/>
    <protectedRange sqref="U16:U56 K16:M56 O16:O56" name="Obseg1_3_1"/>
    <protectedRange sqref="J63:P63 M62:P62 U62:U63" name="Obseg1_4_1"/>
    <protectedRange sqref="J62:L62" name="Obseg1_2_1_4_1"/>
  </protectedRanges>
  <mergeCells count="9">
    <mergeCell ref="A62:L62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51"/>
  <sheetViews>
    <sheetView topLeftCell="A12" zoomScale="90" zoomScaleNormal="90" zoomScaleSheetLayoutView="100" workbookViewId="0">
      <selection activeCell="P29" sqref="P29"/>
    </sheetView>
  </sheetViews>
  <sheetFormatPr defaultColWidth="8.85546875" defaultRowHeight="12.75"/>
  <cols>
    <col min="1" max="1" width="4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pred_rekapitulacija'!B34</f>
        <v>SVEŽE SADJE IN ZELENJAVA, SUHO SADJE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 t="s">
        <v>112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4" t="s">
        <v>1</v>
      </c>
      <c r="B16" s="172" t="s">
        <v>480</v>
      </c>
      <c r="C16" s="165" t="s">
        <v>113</v>
      </c>
      <c r="D16" s="170" t="s">
        <v>0</v>
      </c>
      <c r="E16" s="171"/>
      <c r="F16" s="154">
        <v>168</v>
      </c>
      <c r="G16" s="154" t="s">
        <v>0</v>
      </c>
      <c r="H16" s="15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168</v>
      </c>
      <c r="I16" s="159" t="str">
        <f>IF(Sklop21[[#This Row],[ZAHTEVANA SHEMA KAKOVOSTI]]&lt;&gt;"",Sklop21[[#This Row],[Preračunana masa/volumen/kos na enoto kg]],"")</f>
        <v/>
      </c>
      <c r="J16" s="155"/>
      <c r="K16" s="145" t="s">
        <v>113</v>
      </c>
      <c r="L16" s="145" t="s">
        <v>113</v>
      </c>
      <c r="M16" s="145" t="s">
        <v>113</v>
      </c>
      <c r="N16" s="173"/>
      <c r="O16" s="145" t="s">
        <v>113</v>
      </c>
      <c r="P16" s="157"/>
      <c r="Q16" s="156">
        <f>+Sklop21[[#This Row],[cena/enota brez DDV v EUR]]*Sklop21[[#This Row],[Stopnja DDV (%)]]</f>
        <v>0</v>
      </c>
      <c r="R16" s="156">
        <f>+Sklop21[[#This Row],[cena/enota brez DDV v EUR]]+Sklop21[[#This Row],[Davek (EUR)]]</f>
        <v>0</v>
      </c>
      <c r="S16" s="156">
        <f>+Sklop21[[#This Row],[cena/enota brez DDV v EUR]]*Sklop21[[#This Row],[Okvirna količina]]</f>
        <v>0</v>
      </c>
      <c r="T16" s="162">
        <f>+Sklop21[[#This Row],[Končna cena/enoto mere (EUR) z DDV]]*Sklop21[[#This Row],[Okvirna količina]]</f>
        <v>0</v>
      </c>
      <c r="U16" s="145" t="s">
        <v>113</v>
      </c>
    </row>
    <row r="17" spans="1:21" s="55" customFormat="1" ht="12">
      <c r="A17" s="154" t="s">
        <v>3</v>
      </c>
      <c r="B17" s="314" t="s">
        <v>481</v>
      </c>
      <c r="C17" s="165" t="s">
        <v>113</v>
      </c>
      <c r="D17" s="170" t="s">
        <v>0</v>
      </c>
      <c r="E17" s="171"/>
      <c r="F17" s="284">
        <v>417</v>
      </c>
      <c r="G17" s="154" t="s">
        <v>0</v>
      </c>
      <c r="H1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417</v>
      </c>
      <c r="I17" s="284" t="str">
        <f>IF(Sklop21[[#This Row],[ZAHTEVANA SHEMA KAKOVOSTI]]&lt;&gt;"",Sklop21[[#This Row],[Preračunana masa/volumen/kos na enoto kg]],"")</f>
        <v/>
      </c>
      <c r="J17" s="285"/>
      <c r="K17" s="145" t="s">
        <v>113</v>
      </c>
      <c r="L17" s="145" t="s">
        <v>113</v>
      </c>
      <c r="M17" s="145" t="s">
        <v>113</v>
      </c>
      <c r="N17" s="173"/>
      <c r="O17" s="145" t="s">
        <v>113</v>
      </c>
      <c r="P17" s="287"/>
      <c r="Q17" s="288">
        <f>+Sklop21[[#This Row],[cena/enota brez DDV v EUR]]*Sklop21[[#This Row],[Stopnja DDV (%)]]</f>
        <v>0</v>
      </c>
      <c r="R17" s="288">
        <f>+Sklop21[[#This Row],[cena/enota brez DDV v EUR]]+Sklop21[[#This Row],[Davek (EUR)]]</f>
        <v>0</v>
      </c>
      <c r="S17" s="288">
        <f>+Sklop21[[#This Row],[cena/enota brez DDV v EUR]]*Sklop21[[#This Row],[Okvirna količina]]</f>
        <v>0</v>
      </c>
      <c r="T17" s="289">
        <f>+Sklop21[[#This Row],[Končna cena/enoto mere (EUR) z DDV]]*Sklop21[[#This Row],[Okvirna količina]]</f>
        <v>0</v>
      </c>
      <c r="U17" s="145" t="s">
        <v>113</v>
      </c>
    </row>
    <row r="18" spans="1:21" s="55" customFormat="1" ht="12">
      <c r="A18" s="154" t="s">
        <v>4</v>
      </c>
      <c r="B18" s="314" t="s">
        <v>482</v>
      </c>
      <c r="C18" s="165" t="s">
        <v>113</v>
      </c>
      <c r="D18" s="170" t="s">
        <v>0</v>
      </c>
      <c r="E18" s="171"/>
      <c r="F18" s="284">
        <v>1</v>
      </c>
      <c r="G18" s="154" t="s">
        <v>0</v>
      </c>
      <c r="H1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8" s="284" t="str">
        <f>IF(Sklop21[[#This Row],[ZAHTEVANA SHEMA KAKOVOSTI]]&lt;&gt;"",Sklop21[[#This Row],[Preračunana masa/volumen/kos na enoto kg]],"")</f>
        <v/>
      </c>
      <c r="J18" s="285"/>
      <c r="K18" s="145" t="s">
        <v>113</v>
      </c>
      <c r="L18" s="145" t="s">
        <v>113</v>
      </c>
      <c r="M18" s="145" t="s">
        <v>113</v>
      </c>
      <c r="N18" s="173"/>
      <c r="O18" s="145" t="s">
        <v>113</v>
      </c>
      <c r="P18" s="287"/>
      <c r="Q18" s="288">
        <f>+Sklop21[[#This Row],[cena/enota brez DDV v EUR]]*Sklop21[[#This Row],[Stopnja DDV (%)]]</f>
        <v>0</v>
      </c>
      <c r="R18" s="288">
        <f>+Sklop21[[#This Row],[cena/enota brez DDV v EUR]]+Sklop21[[#This Row],[Davek (EUR)]]</f>
        <v>0</v>
      </c>
      <c r="S18" s="288">
        <f>+Sklop21[[#This Row],[cena/enota brez DDV v EUR]]*Sklop21[[#This Row],[Okvirna količina]]</f>
        <v>0</v>
      </c>
      <c r="T18" s="289">
        <f>+Sklop21[[#This Row],[Končna cena/enoto mere (EUR) z DDV]]*Sklop21[[#This Row],[Okvirna količina]]</f>
        <v>0</v>
      </c>
      <c r="U18" s="145" t="s">
        <v>113</v>
      </c>
    </row>
    <row r="19" spans="1:21" s="55" customFormat="1" ht="12">
      <c r="A19" s="154" t="s">
        <v>5</v>
      </c>
      <c r="B19" s="314" t="s">
        <v>483</v>
      </c>
      <c r="C19" s="165" t="s">
        <v>113</v>
      </c>
      <c r="D19" s="170" t="s">
        <v>0</v>
      </c>
      <c r="E19" s="171"/>
      <c r="F19" s="284">
        <v>1284</v>
      </c>
      <c r="G19" s="154" t="s">
        <v>0</v>
      </c>
      <c r="H1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1284</v>
      </c>
      <c r="I19" s="284" t="str">
        <f>IF(Sklop21[[#This Row],[ZAHTEVANA SHEMA KAKOVOSTI]]&lt;&gt;"",Sklop21[[#This Row],[Preračunana masa/volumen/kos na enoto kg]],"")</f>
        <v/>
      </c>
      <c r="J19" s="285"/>
      <c r="K19" s="145" t="s">
        <v>113</v>
      </c>
      <c r="L19" s="145" t="s">
        <v>113</v>
      </c>
      <c r="M19" s="145" t="s">
        <v>113</v>
      </c>
      <c r="N19" s="173"/>
      <c r="O19" s="145" t="s">
        <v>113</v>
      </c>
      <c r="P19" s="287"/>
      <c r="Q19" s="288">
        <f>+Sklop21[[#This Row],[cena/enota brez DDV v EUR]]*Sklop21[[#This Row],[Stopnja DDV (%)]]</f>
        <v>0</v>
      </c>
      <c r="R19" s="288">
        <f>+Sklop21[[#This Row],[cena/enota brez DDV v EUR]]+Sklop21[[#This Row],[Davek (EUR)]]</f>
        <v>0</v>
      </c>
      <c r="S19" s="288">
        <f>+Sklop21[[#This Row],[cena/enota brez DDV v EUR]]*Sklop21[[#This Row],[Okvirna količina]]</f>
        <v>0</v>
      </c>
      <c r="T19" s="289">
        <f>+Sklop21[[#This Row],[Končna cena/enoto mere (EUR) z DDV]]*Sklop21[[#This Row],[Okvirna količina]]</f>
        <v>0</v>
      </c>
      <c r="U19" s="145" t="s">
        <v>113</v>
      </c>
    </row>
    <row r="20" spans="1:21" s="55" customFormat="1" ht="12">
      <c r="A20" s="154" t="s">
        <v>6</v>
      </c>
      <c r="B20" s="314" t="s">
        <v>484</v>
      </c>
      <c r="C20" s="165" t="s">
        <v>113</v>
      </c>
      <c r="D20" s="170" t="s">
        <v>0</v>
      </c>
      <c r="E20" s="171"/>
      <c r="F20" s="284">
        <v>32</v>
      </c>
      <c r="G20" s="154" t="s">
        <v>0</v>
      </c>
      <c r="H2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I20" s="284" t="str">
        <f>IF(Sklop21[[#This Row],[ZAHTEVANA SHEMA KAKOVOSTI]]&lt;&gt;"",Sklop21[[#This Row],[Preračunana masa/volumen/kos na enoto kg]],"")</f>
        <v/>
      </c>
      <c r="J20" s="285"/>
      <c r="K20" s="145" t="s">
        <v>113</v>
      </c>
      <c r="L20" s="145" t="s">
        <v>113</v>
      </c>
      <c r="M20" s="145" t="s">
        <v>113</v>
      </c>
      <c r="N20" s="173"/>
      <c r="O20" s="145" t="s">
        <v>113</v>
      </c>
      <c r="P20" s="287"/>
      <c r="Q20" s="288">
        <f>+Sklop21[[#This Row],[cena/enota brez DDV v EUR]]*Sklop21[[#This Row],[Stopnja DDV (%)]]</f>
        <v>0</v>
      </c>
      <c r="R20" s="288">
        <f>+Sklop21[[#This Row],[cena/enota brez DDV v EUR]]+Sklop21[[#This Row],[Davek (EUR)]]</f>
        <v>0</v>
      </c>
      <c r="S20" s="288">
        <f>+Sklop21[[#This Row],[cena/enota brez DDV v EUR]]*Sklop21[[#This Row],[Okvirna količina]]</f>
        <v>0</v>
      </c>
      <c r="T20" s="289">
        <f>+Sklop21[[#This Row],[Končna cena/enoto mere (EUR) z DDV]]*Sklop21[[#This Row],[Okvirna količina]]</f>
        <v>0</v>
      </c>
      <c r="U20" s="145" t="s">
        <v>113</v>
      </c>
    </row>
    <row r="21" spans="1:21" s="55" customFormat="1" ht="12">
      <c r="A21" s="154" t="s">
        <v>7</v>
      </c>
      <c r="B21" s="314" t="s">
        <v>485</v>
      </c>
      <c r="C21" s="165" t="s">
        <v>113</v>
      </c>
      <c r="D21" s="170" t="s">
        <v>0</v>
      </c>
      <c r="E21" s="171"/>
      <c r="F21" s="284">
        <v>364</v>
      </c>
      <c r="G21" s="154" t="s">
        <v>0</v>
      </c>
      <c r="H2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364</v>
      </c>
      <c r="I21" s="284" t="str">
        <f>IF(Sklop21[[#This Row],[ZAHTEVANA SHEMA KAKOVOSTI]]&lt;&gt;"",Sklop21[[#This Row],[Preračunana masa/volumen/kos na enoto kg]],"")</f>
        <v/>
      </c>
      <c r="J21" s="285"/>
      <c r="K21" s="145" t="s">
        <v>113</v>
      </c>
      <c r="L21" s="145" t="s">
        <v>113</v>
      </c>
      <c r="M21" s="145" t="s">
        <v>113</v>
      </c>
      <c r="N21" s="173"/>
      <c r="O21" s="145" t="s">
        <v>113</v>
      </c>
      <c r="P21" s="287"/>
      <c r="Q21" s="288">
        <f>+Sklop21[[#This Row],[cena/enota brez DDV v EUR]]*Sklop21[[#This Row],[Stopnja DDV (%)]]</f>
        <v>0</v>
      </c>
      <c r="R21" s="288">
        <f>+Sklop21[[#This Row],[cena/enota brez DDV v EUR]]+Sklop21[[#This Row],[Davek (EUR)]]</f>
        <v>0</v>
      </c>
      <c r="S21" s="288">
        <f>+Sklop21[[#This Row],[cena/enota brez DDV v EUR]]*Sklop21[[#This Row],[Okvirna količina]]</f>
        <v>0</v>
      </c>
      <c r="T21" s="289">
        <f>+Sklop21[[#This Row],[Končna cena/enoto mere (EUR) z DDV]]*Sklop21[[#This Row],[Okvirna količina]]</f>
        <v>0</v>
      </c>
      <c r="U21" s="145" t="s">
        <v>113</v>
      </c>
    </row>
    <row r="22" spans="1:21" s="55" customFormat="1" ht="12">
      <c r="A22" s="154" t="s">
        <v>8</v>
      </c>
      <c r="B22" s="314" t="s">
        <v>486</v>
      </c>
      <c r="C22" s="165" t="s">
        <v>113</v>
      </c>
      <c r="D22" s="170" t="s">
        <v>0</v>
      </c>
      <c r="E22" s="171"/>
      <c r="F22" s="284">
        <v>2</v>
      </c>
      <c r="G22" s="154" t="s">
        <v>0</v>
      </c>
      <c r="H2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2" s="284" t="str">
        <f>IF(Sklop21[[#This Row],[ZAHTEVANA SHEMA KAKOVOSTI]]&lt;&gt;"",Sklop21[[#This Row],[Preračunana masa/volumen/kos na enoto kg]],"")</f>
        <v/>
      </c>
      <c r="J22" s="285"/>
      <c r="K22" s="145" t="s">
        <v>113</v>
      </c>
      <c r="L22" s="145" t="s">
        <v>113</v>
      </c>
      <c r="M22" s="145" t="s">
        <v>113</v>
      </c>
      <c r="N22" s="173"/>
      <c r="O22" s="145" t="s">
        <v>113</v>
      </c>
      <c r="P22" s="287"/>
      <c r="Q22" s="288">
        <f>+Sklop21[[#This Row],[cena/enota brez DDV v EUR]]*Sklop21[[#This Row],[Stopnja DDV (%)]]</f>
        <v>0</v>
      </c>
      <c r="R22" s="288">
        <f>+Sklop21[[#This Row],[cena/enota brez DDV v EUR]]+Sklop21[[#This Row],[Davek (EUR)]]</f>
        <v>0</v>
      </c>
      <c r="S22" s="288">
        <f>+Sklop21[[#This Row],[cena/enota brez DDV v EUR]]*Sklop21[[#This Row],[Okvirna količina]]</f>
        <v>0</v>
      </c>
      <c r="T22" s="289">
        <f>+Sklop21[[#This Row],[Končna cena/enoto mere (EUR) z DDV]]*Sklop21[[#This Row],[Okvirna količina]]</f>
        <v>0</v>
      </c>
      <c r="U22" s="145" t="s">
        <v>113</v>
      </c>
    </row>
    <row r="23" spans="1:21" s="55" customFormat="1" ht="12">
      <c r="A23" s="154" t="s">
        <v>9</v>
      </c>
      <c r="B23" s="314" t="s">
        <v>487</v>
      </c>
      <c r="C23" s="165" t="s">
        <v>113</v>
      </c>
      <c r="D23" s="170" t="s">
        <v>0</v>
      </c>
      <c r="E23" s="171"/>
      <c r="F23" s="284">
        <v>2</v>
      </c>
      <c r="G23" s="154" t="s">
        <v>0</v>
      </c>
      <c r="H2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3" s="284" t="str">
        <f>IF(Sklop21[[#This Row],[ZAHTEVANA SHEMA KAKOVOSTI]]&lt;&gt;"",Sklop21[[#This Row],[Preračunana masa/volumen/kos na enoto kg]],"")</f>
        <v/>
      </c>
      <c r="J23" s="285"/>
      <c r="K23" s="145" t="s">
        <v>113</v>
      </c>
      <c r="L23" s="145" t="s">
        <v>113</v>
      </c>
      <c r="M23" s="145" t="s">
        <v>113</v>
      </c>
      <c r="N23" s="173"/>
      <c r="O23" s="145" t="s">
        <v>113</v>
      </c>
      <c r="P23" s="287"/>
      <c r="Q23" s="288">
        <f>+Sklop21[[#This Row],[cena/enota brez DDV v EUR]]*Sklop21[[#This Row],[Stopnja DDV (%)]]</f>
        <v>0</v>
      </c>
      <c r="R23" s="288">
        <f>+Sklop21[[#This Row],[cena/enota brez DDV v EUR]]+Sklop21[[#This Row],[Davek (EUR)]]</f>
        <v>0</v>
      </c>
      <c r="S23" s="288">
        <f>+Sklop21[[#This Row],[cena/enota brez DDV v EUR]]*Sklop21[[#This Row],[Okvirna količina]]</f>
        <v>0</v>
      </c>
      <c r="T23" s="289">
        <f>+Sklop21[[#This Row],[Končna cena/enoto mere (EUR) z DDV]]*Sklop21[[#This Row],[Okvirna količina]]</f>
        <v>0</v>
      </c>
      <c r="U23" s="145" t="s">
        <v>113</v>
      </c>
    </row>
    <row r="24" spans="1:21" s="55" customFormat="1" ht="12">
      <c r="A24" s="154" t="s">
        <v>10</v>
      </c>
      <c r="B24" s="314" t="s">
        <v>488</v>
      </c>
      <c r="C24" s="165" t="s">
        <v>113</v>
      </c>
      <c r="D24" s="170" t="s">
        <v>0</v>
      </c>
      <c r="E24" s="171"/>
      <c r="F24" s="284">
        <v>103</v>
      </c>
      <c r="G24" s="154" t="s">
        <v>0</v>
      </c>
      <c r="H2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103</v>
      </c>
      <c r="I24" s="284" t="str">
        <f>IF(Sklop21[[#This Row],[ZAHTEVANA SHEMA KAKOVOSTI]]&lt;&gt;"",Sklop21[[#This Row],[Preračunana masa/volumen/kos na enoto kg]],"")</f>
        <v/>
      </c>
      <c r="J24" s="285"/>
      <c r="K24" s="145" t="s">
        <v>113</v>
      </c>
      <c r="L24" s="145" t="s">
        <v>113</v>
      </c>
      <c r="M24" s="145" t="s">
        <v>113</v>
      </c>
      <c r="N24" s="173"/>
      <c r="O24" s="145" t="s">
        <v>113</v>
      </c>
      <c r="P24" s="287"/>
      <c r="Q24" s="288">
        <f>+Sklop21[[#This Row],[cena/enota brez DDV v EUR]]*Sklop21[[#This Row],[Stopnja DDV (%)]]</f>
        <v>0</v>
      </c>
      <c r="R24" s="288">
        <f>+Sklop21[[#This Row],[cena/enota brez DDV v EUR]]+Sklop21[[#This Row],[Davek (EUR)]]</f>
        <v>0</v>
      </c>
      <c r="S24" s="288">
        <f>+Sklop21[[#This Row],[cena/enota brez DDV v EUR]]*Sklop21[[#This Row],[Okvirna količina]]</f>
        <v>0</v>
      </c>
      <c r="T24" s="289">
        <f>+Sklop21[[#This Row],[Končna cena/enoto mere (EUR) z DDV]]*Sklop21[[#This Row],[Okvirna količina]]</f>
        <v>0</v>
      </c>
      <c r="U24" s="145" t="s">
        <v>113</v>
      </c>
    </row>
    <row r="25" spans="1:21" s="55" customFormat="1" ht="12">
      <c r="A25" s="154" t="s">
        <v>11</v>
      </c>
      <c r="B25" s="314" t="s">
        <v>489</v>
      </c>
      <c r="C25" s="165" t="s">
        <v>113</v>
      </c>
      <c r="D25" s="170" t="s">
        <v>0</v>
      </c>
      <c r="E25" s="171"/>
      <c r="F25" s="284">
        <v>30</v>
      </c>
      <c r="G25" s="154" t="s">
        <v>0</v>
      </c>
      <c r="H2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5" s="284" t="str">
        <f>IF(Sklop21[[#This Row],[ZAHTEVANA SHEMA KAKOVOSTI]]&lt;&gt;"",Sklop21[[#This Row],[Preračunana masa/volumen/kos na enoto kg]],"")</f>
        <v/>
      </c>
      <c r="J25" s="285"/>
      <c r="K25" s="145" t="s">
        <v>113</v>
      </c>
      <c r="L25" s="145" t="s">
        <v>113</v>
      </c>
      <c r="M25" s="145" t="s">
        <v>113</v>
      </c>
      <c r="N25" s="173"/>
      <c r="O25" s="145" t="s">
        <v>113</v>
      </c>
      <c r="P25" s="287"/>
      <c r="Q25" s="288">
        <f>+Sklop21[[#This Row],[cena/enota brez DDV v EUR]]*Sklop21[[#This Row],[Stopnja DDV (%)]]</f>
        <v>0</v>
      </c>
      <c r="R25" s="288">
        <f>+Sklop21[[#This Row],[cena/enota brez DDV v EUR]]+Sklop21[[#This Row],[Davek (EUR)]]</f>
        <v>0</v>
      </c>
      <c r="S25" s="288">
        <f>+Sklop21[[#This Row],[cena/enota brez DDV v EUR]]*Sklop21[[#This Row],[Okvirna količina]]</f>
        <v>0</v>
      </c>
      <c r="T25" s="289">
        <f>+Sklop21[[#This Row],[Končna cena/enoto mere (EUR) z DDV]]*Sklop21[[#This Row],[Okvirna količina]]</f>
        <v>0</v>
      </c>
      <c r="U25" s="145" t="s">
        <v>113</v>
      </c>
    </row>
    <row r="26" spans="1:21" s="55" customFormat="1" ht="12">
      <c r="A26" s="154" t="s">
        <v>12</v>
      </c>
      <c r="B26" s="314" t="s">
        <v>281</v>
      </c>
      <c r="C26" s="165" t="s">
        <v>113</v>
      </c>
      <c r="D26" s="170" t="s">
        <v>0</v>
      </c>
      <c r="E26" s="171"/>
      <c r="F26" s="284">
        <v>130</v>
      </c>
      <c r="G26" s="154" t="s">
        <v>0</v>
      </c>
      <c r="H2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26" s="284" t="str">
        <f>IF(Sklop21[[#This Row],[ZAHTEVANA SHEMA KAKOVOSTI]]&lt;&gt;"",Sklop21[[#This Row],[Preračunana masa/volumen/kos na enoto kg]],"")</f>
        <v/>
      </c>
      <c r="J26" s="285"/>
      <c r="K26" s="145" t="s">
        <v>113</v>
      </c>
      <c r="L26" s="145" t="s">
        <v>113</v>
      </c>
      <c r="M26" s="145" t="s">
        <v>113</v>
      </c>
      <c r="N26" s="173"/>
      <c r="O26" s="145" t="s">
        <v>113</v>
      </c>
      <c r="P26" s="287"/>
      <c r="Q26" s="288">
        <f>+Sklop21[[#This Row],[cena/enota brez DDV v EUR]]*Sklop21[[#This Row],[Stopnja DDV (%)]]</f>
        <v>0</v>
      </c>
      <c r="R26" s="288">
        <f>+Sklop21[[#This Row],[cena/enota brez DDV v EUR]]+Sklop21[[#This Row],[Davek (EUR)]]</f>
        <v>0</v>
      </c>
      <c r="S26" s="288">
        <f>+Sklop21[[#This Row],[cena/enota brez DDV v EUR]]*Sklop21[[#This Row],[Okvirna količina]]</f>
        <v>0</v>
      </c>
      <c r="T26" s="289">
        <f>+Sklop21[[#This Row],[Končna cena/enoto mere (EUR) z DDV]]*Sklop21[[#This Row],[Okvirna količina]]</f>
        <v>0</v>
      </c>
      <c r="U26" s="145" t="s">
        <v>113</v>
      </c>
    </row>
    <row r="27" spans="1:21" s="55" customFormat="1" ht="12">
      <c r="A27" s="154" t="s">
        <v>13</v>
      </c>
      <c r="B27" s="314" t="s">
        <v>490</v>
      </c>
      <c r="C27" s="165" t="s">
        <v>113</v>
      </c>
      <c r="D27" s="170" t="s">
        <v>0</v>
      </c>
      <c r="E27" s="171"/>
      <c r="F27" s="284">
        <v>3</v>
      </c>
      <c r="G27" s="154" t="s">
        <v>0</v>
      </c>
      <c r="H2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7" s="284" t="str">
        <f>IF(Sklop21[[#This Row],[ZAHTEVANA SHEMA KAKOVOSTI]]&lt;&gt;"",Sklop21[[#This Row],[Preračunana masa/volumen/kos na enoto kg]],"")</f>
        <v/>
      </c>
      <c r="J27" s="285"/>
      <c r="K27" s="145" t="s">
        <v>113</v>
      </c>
      <c r="L27" s="145" t="s">
        <v>113</v>
      </c>
      <c r="M27" s="145" t="s">
        <v>113</v>
      </c>
      <c r="N27" s="173"/>
      <c r="O27" s="145" t="s">
        <v>113</v>
      </c>
      <c r="P27" s="287"/>
      <c r="Q27" s="288">
        <f>+Sklop21[[#This Row],[cena/enota brez DDV v EUR]]*Sklop21[[#This Row],[Stopnja DDV (%)]]</f>
        <v>0</v>
      </c>
      <c r="R27" s="288">
        <f>+Sklop21[[#This Row],[cena/enota brez DDV v EUR]]+Sklop21[[#This Row],[Davek (EUR)]]</f>
        <v>0</v>
      </c>
      <c r="S27" s="288">
        <f>+Sklop21[[#This Row],[cena/enota brez DDV v EUR]]*Sklop21[[#This Row],[Okvirna količina]]</f>
        <v>0</v>
      </c>
      <c r="T27" s="289">
        <f>+Sklop21[[#This Row],[Končna cena/enoto mere (EUR) z DDV]]*Sklop21[[#This Row],[Okvirna količina]]</f>
        <v>0</v>
      </c>
      <c r="U27" s="145" t="s">
        <v>113</v>
      </c>
    </row>
    <row r="28" spans="1:21" s="55" customFormat="1" ht="12">
      <c r="A28" s="154" t="s">
        <v>14</v>
      </c>
      <c r="B28" s="314" t="s">
        <v>491</v>
      </c>
      <c r="C28" s="165" t="s">
        <v>113</v>
      </c>
      <c r="D28" s="170" t="s">
        <v>0</v>
      </c>
      <c r="E28" s="171"/>
      <c r="F28" s="284">
        <v>635</v>
      </c>
      <c r="G28" s="154" t="s">
        <v>0</v>
      </c>
      <c r="H2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635</v>
      </c>
      <c r="I28" s="284" t="str">
        <f>IF(Sklop21[[#This Row],[ZAHTEVANA SHEMA KAKOVOSTI]]&lt;&gt;"",Sklop21[[#This Row],[Preračunana masa/volumen/kos na enoto kg]],"")</f>
        <v/>
      </c>
      <c r="J28" s="285"/>
      <c r="K28" s="145" t="s">
        <v>113</v>
      </c>
      <c r="L28" s="145" t="s">
        <v>113</v>
      </c>
      <c r="M28" s="145" t="s">
        <v>113</v>
      </c>
      <c r="N28" s="173"/>
      <c r="O28" s="145" t="s">
        <v>113</v>
      </c>
      <c r="P28" s="287"/>
      <c r="Q28" s="288">
        <f>+Sklop21[[#This Row],[cena/enota brez DDV v EUR]]*Sklop21[[#This Row],[Stopnja DDV (%)]]</f>
        <v>0</v>
      </c>
      <c r="R28" s="288">
        <f>+Sklop21[[#This Row],[cena/enota brez DDV v EUR]]+Sklop21[[#This Row],[Davek (EUR)]]</f>
        <v>0</v>
      </c>
      <c r="S28" s="288">
        <f>+Sklop21[[#This Row],[cena/enota brez DDV v EUR]]*Sklop21[[#This Row],[Okvirna količina]]</f>
        <v>0</v>
      </c>
      <c r="T28" s="289">
        <f>+Sklop21[[#This Row],[Končna cena/enoto mere (EUR) z DDV]]*Sklop21[[#This Row],[Okvirna količina]]</f>
        <v>0</v>
      </c>
      <c r="U28" s="145" t="s">
        <v>113</v>
      </c>
    </row>
    <row r="29" spans="1:21" s="55" customFormat="1" ht="12">
      <c r="A29" s="154" t="s">
        <v>15</v>
      </c>
      <c r="B29" s="314" t="s">
        <v>492</v>
      </c>
      <c r="C29" s="165" t="s">
        <v>113</v>
      </c>
      <c r="D29" s="170" t="s">
        <v>0</v>
      </c>
      <c r="E29" s="171"/>
      <c r="F29" s="284">
        <v>20</v>
      </c>
      <c r="G29" s="154" t="s">
        <v>0</v>
      </c>
      <c r="H2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9" s="284" t="str">
        <f>IF(Sklop21[[#This Row],[ZAHTEVANA SHEMA KAKOVOSTI]]&lt;&gt;"",Sklop21[[#This Row],[Preračunana masa/volumen/kos na enoto kg]],"")</f>
        <v/>
      </c>
      <c r="J29" s="285"/>
      <c r="K29" s="145" t="s">
        <v>113</v>
      </c>
      <c r="L29" s="145" t="s">
        <v>113</v>
      </c>
      <c r="M29" s="145" t="s">
        <v>113</v>
      </c>
      <c r="N29" s="173"/>
      <c r="O29" s="145" t="s">
        <v>113</v>
      </c>
      <c r="P29" s="287"/>
      <c r="Q29" s="288">
        <f>+Sklop21[[#This Row],[cena/enota brez DDV v EUR]]*Sklop21[[#This Row],[Stopnja DDV (%)]]</f>
        <v>0</v>
      </c>
      <c r="R29" s="288">
        <f>+Sklop21[[#This Row],[cena/enota brez DDV v EUR]]+Sklop21[[#This Row],[Davek (EUR)]]</f>
        <v>0</v>
      </c>
      <c r="S29" s="288">
        <f>+Sklop21[[#This Row],[cena/enota brez DDV v EUR]]*Sklop21[[#This Row],[Okvirna količina]]</f>
        <v>0</v>
      </c>
      <c r="T29" s="289">
        <f>+Sklop21[[#This Row],[Končna cena/enoto mere (EUR) z DDV]]*Sklop21[[#This Row],[Okvirna količina]]</f>
        <v>0</v>
      </c>
      <c r="U29" s="145" t="s">
        <v>113</v>
      </c>
    </row>
    <row r="30" spans="1:21" s="55" customFormat="1" ht="12">
      <c r="A30" s="154" t="s">
        <v>16</v>
      </c>
      <c r="B30" s="314" t="s">
        <v>493</v>
      </c>
      <c r="C30" s="165" t="s">
        <v>113</v>
      </c>
      <c r="D30" s="170" t="s">
        <v>0</v>
      </c>
      <c r="E30" s="171"/>
      <c r="F30" s="284">
        <v>30</v>
      </c>
      <c r="G30" s="154" t="s">
        <v>0</v>
      </c>
      <c r="H3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0" s="284" t="str">
        <f>IF(Sklop21[[#This Row],[ZAHTEVANA SHEMA KAKOVOSTI]]&lt;&gt;"",Sklop21[[#This Row],[Preračunana masa/volumen/kos na enoto kg]],"")</f>
        <v/>
      </c>
      <c r="J30" s="285"/>
      <c r="K30" s="145" t="s">
        <v>113</v>
      </c>
      <c r="L30" s="145" t="s">
        <v>113</v>
      </c>
      <c r="M30" s="145" t="s">
        <v>113</v>
      </c>
      <c r="N30" s="173"/>
      <c r="O30" s="145" t="s">
        <v>113</v>
      </c>
      <c r="P30" s="287"/>
      <c r="Q30" s="288">
        <f>+Sklop21[[#This Row],[cena/enota brez DDV v EUR]]*Sklop21[[#This Row],[Stopnja DDV (%)]]</f>
        <v>0</v>
      </c>
      <c r="R30" s="288">
        <f>+Sklop21[[#This Row],[cena/enota brez DDV v EUR]]+Sklop21[[#This Row],[Davek (EUR)]]</f>
        <v>0</v>
      </c>
      <c r="S30" s="288">
        <f>+Sklop21[[#This Row],[cena/enota brez DDV v EUR]]*Sklop21[[#This Row],[Okvirna količina]]</f>
        <v>0</v>
      </c>
      <c r="T30" s="289">
        <f>+Sklop21[[#This Row],[Končna cena/enoto mere (EUR) z DDV]]*Sklop21[[#This Row],[Okvirna količina]]</f>
        <v>0</v>
      </c>
      <c r="U30" s="145" t="s">
        <v>113</v>
      </c>
    </row>
    <row r="31" spans="1:21" s="55" customFormat="1" ht="12">
      <c r="A31" s="154" t="s">
        <v>17</v>
      </c>
      <c r="B31" s="314" t="s">
        <v>494</v>
      </c>
      <c r="C31" s="165" t="s">
        <v>113</v>
      </c>
      <c r="D31" s="170" t="s">
        <v>0</v>
      </c>
      <c r="E31" s="171"/>
      <c r="F31" s="284">
        <v>18</v>
      </c>
      <c r="G31" s="154" t="s">
        <v>0</v>
      </c>
      <c r="H3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31" s="284" t="str">
        <f>IF(Sklop21[[#This Row],[ZAHTEVANA SHEMA KAKOVOSTI]]&lt;&gt;"",Sklop21[[#This Row],[Preračunana masa/volumen/kos na enoto kg]],"")</f>
        <v/>
      </c>
      <c r="J31" s="285"/>
      <c r="K31" s="145" t="s">
        <v>113</v>
      </c>
      <c r="L31" s="145" t="s">
        <v>113</v>
      </c>
      <c r="M31" s="145" t="s">
        <v>113</v>
      </c>
      <c r="N31" s="173"/>
      <c r="O31" s="145" t="s">
        <v>113</v>
      </c>
      <c r="P31" s="287"/>
      <c r="Q31" s="288">
        <f>+Sklop21[[#This Row],[cena/enota brez DDV v EUR]]*Sklop21[[#This Row],[Stopnja DDV (%)]]</f>
        <v>0</v>
      </c>
      <c r="R31" s="288">
        <f>+Sklop21[[#This Row],[cena/enota brez DDV v EUR]]+Sklop21[[#This Row],[Davek (EUR)]]</f>
        <v>0</v>
      </c>
      <c r="S31" s="288">
        <f>+Sklop21[[#This Row],[cena/enota brez DDV v EUR]]*Sklop21[[#This Row],[Okvirna količina]]</f>
        <v>0</v>
      </c>
      <c r="T31" s="289">
        <f>+Sklop21[[#This Row],[Končna cena/enoto mere (EUR) z DDV]]*Sklop21[[#This Row],[Okvirna količina]]</f>
        <v>0</v>
      </c>
      <c r="U31" s="145" t="s">
        <v>113</v>
      </c>
    </row>
    <row r="32" spans="1:21" s="55" customFormat="1" ht="12">
      <c r="A32" s="154" t="s">
        <v>18</v>
      </c>
      <c r="B32" s="314" t="s">
        <v>495</v>
      </c>
      <c r="C32" s="165" t="s">
        <v>113</v>
      </c>
      <c r="D32" s="170" t="s">
        <v>0</v>
      </c>
      <c r="E32" s="171"/>
      <c r="F32" s="284">
        <v>30</v>
      </c>
      <c r="G32" s="154" t="s">
        <v>0</v>
      </c>
      <c r="H3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2" s="284" t="str">
        <f>IF(Sklop21[[#This Row],[ZAHTEVANA SHEMA KAKOVOSTI]]&lt;&gt;"",Sklop21[[#This Row],[Preračunana masa/volumen/kos na enoto kg]],"")</f>
        <v/>
      </c>
      <c r="J32" s="285"/>
      <c r="K32" s="145" t="s">
        <v>113</v>
      </c>
      <c r="L32" s="145" t="s">
        <v>113</v>
      </c>
      <c r="M32" s="145" t="s">
        <v>113</v>
      </c>
      <c r="N32" s="173"/>
      <c r="O32" s="145" t="s">
        <v>113</v>
      </c>
      <c r="P32" s="287"/>
      <c r="Q32" s="288">
        <f>+Sklop21[[#This Row],[cena/enota brez DDV v EUR]]*Sklop21[[#This Row],[Stopnja DDV (%)]]</f>
        <v>0</v>
      </c>
      <c r="R32" s="288">
        <f>+Sklop21[[#This Row],[cena/enota brez DDV v EUR]]+Sklop21[[#This Row],[Davek (EUR)]]</f>
        <v>0</v>
      </c>
      <c r="S32" s="288">
        <f>+Sklop21[[#This Row],[cena/enota brez DDV v EUR]]*Sklop21[[#This Row],[Okvirna količina]]</f>
        <v>0</v>
      </c>
      <c r="T32" s="289">
        <f>+Sklop21[[#This Row],[Končna cena/enoto mere (EUR) z DDV]]*Sklop21[[#This Row],[Okvirna količina]]</f>
        <v>0</v>
      </c>
      <c r="U32" s="145" t="s">
        <v>113</v>
      </c>
    </row>
    <row r="33" spans="1:21" s="55" customFormat="1" ht="12">
      <c r="A33" s="154" t="s">
        <v>19</v>
      </c>
      <c r="B33" s="314" t="s">
        <v>497</v>
      </c>
      <c r="C33" s="165" t="s">
        <v>113</v>
      </c>
      <c r="D33" s="170" t="s">
        <v>0</v>
      </c>
      <c r="E33" s="171"/>
      <c r="F33" s="284">
        <v>9</v>
      </c>
      <c r="G33" s="154" t="s">
        <v>0</v>
      </c>
      <c r="H3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33" s="284" t="str">
        <f>IF(Sklop21[[#This Row],[ZAHTEVANA SHEMA KAKOVOSTI]]&lt;&gt;"",Sklop21[[#This Row],[Preračunana masa/volumen/kos na enoto kg]],"")</f>
        <v/>
      </c>
      <c r="J33" s="285"/>
      <c r="K33" s="145" t="s">
        <v>113</v>
      </c>
      <c r="L33" s="145" t="s">
        <v>113</v>
      </c>
      <c r="M33" s="145" t="s">
        <v>113</v>
      </c>
      <c r="N33" s="173"/>
      <c r="O33" s="145" t="s">
        <v>113</v>
      </c>
      <c r="P33" s="287"/>
      <c r="Q33" s="288">
        <f>+Sklop21[[#This Row],[cena/enota brez DDV v EUR]]*Sklop21[[#This Row],[Stopnja DDV (%)]]</f>
        <v>0</v>
      </c>
      <c r="R33" s="288">
        <f>+Sklop21[[#This Row],[cena/enota brez DDV v EUR]]+Sklop21[[#This Row],[Davek (EUR)]]</f>
        <v>0</v>
      </c>
      <c r="S33" s="288">
        <f>+Sklop21[[#This Row],[cena/enota brez DDV v EUR]]*Sklop21[[#This Row],[Okvirna količina]]</f>
        <v>0</v>
      </c>
      <c r="T33" s="289">
        <f>+Sklop21[[#This Row],[Končna cena/enoto mere (EUR) z DDV]]*Sklop21[[#This Row],[Okvirna količina]]</f>
        <v>0</v>
      </c>
      <c r="U33" s="145" t="s">
        <v>113</v>
      </c>
    </row>
    <row r="34" spans="1:21" s="55" customFormat="1" ht="12">
      <c r="A34" s="154" t="s">
        <v>20</v>
      </c>
      <c r="B34" s="314" t="s">
        <v>498</v>
      </c>
      <c r="C34" s="165" t="s">
        <v>113</v>
      </c>
      <c r="D34" s="170" t="s">
        <v>0</v>
      </c>
      <c r="E34" s="171"/>
      <c r="F34" s="284">
        <v>35</v>
      </c>
      <c r="G34" s="154" t="s">
        <v>0</v>
      </c>
      <c r="H3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4" s="284" t="str">
        <f>IF(Sklop21[[#This Row],[ZAHTEVANA SHEMA KAKOVOSTI]]&lt;&gt;"",Sklop21[[#This Row],[Preračunana masa/volumen/kos na enoto kg]],"")</f>
        <v/>
      </c>
      <c r="J34" s="285"/>
      <c r="K34" s="145" t="s">
        <v>113</v>
      </c>
      <c r="L34" s="145" t="s">
        <v>113</v>
      </c>
      <c r="M34" s="145" t="s">
        <v>113</v>
      </c>
      <c r="N34" s="173"/>
      <c r="O34" s="145" t="s">
        <v>113</v>
      </c>
      <c r="P34" s="287"/>
      <c r="Q34" s="288">
        <f>+Sklop21[[#This Row],[cena/enota brez DDV v EUR]]*Sklop21[[#This Row],[Stopnja DDV (%)]]</f>
        <v>0</v>
      </c>
      <c r="R34" s="288">
        <f>+Sklop21[[#This Row],[cena/enota brez DDV v EUR]]+Sklop21[[#This Row],[Davek (EUR)]]</f>
        <v>0</v>
      </c>
      <c r="S34" s="288">
        <f>+Sklop21[[#This Row],[cena/enota brez DDV v EUR]]*Sklop21[[#This Row],[Okvirna količina]]</f>
        <v>0</v>
      </c>
      <c r="T34" s="289">
        <f>+Sklop21[[#This Row],[Končna cena/enoto mere (EUR) z DDV]]*Sklop21[[#This Row],[Okvirna količina]]</f>
        <v>0</v>
      </c>
      <c r="U34" s="145" t="s">
        <v>113</v>
      </c>
    </row>
    <row r="35" spans="1:21" s="55" customFormat="1" ht="12">
      <c r="A35" s="154" t="s">
        <v>21</v>
      </c>
      <c r="B35" s="314" t="s">
        <v>499</v>
      </c>
      <c r="C35" s="165" t="s">
        <v>113</v>
      </c>
      <c r="D35" s="170" t="s">
        <v>0</v>
      </c>
      <c r="E35" s="171"/>
      <c r="F35" s="284">
        <v>35</v>
      </c>
      <c r="G35" s="154" t="s">
        <v>0</v>
      </c>
      <c r="H3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35" s="284" t="str">
        <f>IF(Sklop21[[#This Row],[ZAHTEVANA SHEMA KAKOVOSTI]]&lt;&gt;"",Sklop21[[#This Row],[Preračunana masa/volumen/kos na enoto kg]],"")</f>
        <v/>
      </c>
      <c r="J35" s="285"/>
      <c r="K35" s="145" t="s">
        <v>113</v>
      </c>
      <c r="L35" s="145" t="s">
        <v>113</v>
      </c>
      <c r="M35" s="145" t="s">
        <v>113</v>
      </c>
      <c r="N35" s="173"/>
      <c r="O35" s="145" t="s">
        <v>113</v>
      </c>
      <c r="P35" s="287"/>
      <c r="Q35" s="288">
        <f>+Sklop21[[#This Row],[cena/enota brez DDV v EUR]]*Sklop21[[#This Row],[Stopnja DDV (%)]]</f>
        <v>0</v>
      </c>
      <c r="R35" s="288">
        <f>+Sklop21[[#This Row],[cena/enota brez DDV v EUR]]+Sklop21[[#This Row],[Davek (EUR)]]</f>
        <v>0</v>
      </c>
      <c r="S35" s="288">
        <f>+Sklop21[[#This Row],[cena/enota brez DDV v EUR]]*Sklop21[[#This Row],[Okvirna količina]]</f>
        <v>0</v>
      </c>
      <c r="T35" s="289">
        <f>+Sklop21[[#This Row],[Končna cena/enoto mere (EUR) z DDV]]*Sklop21[[#This Row],[Okvirna količina]]</f>
        <v>0</v>
      </c>
      <c r="U35" s="145" t="s">
        <v>113</v>
      </c>
    </row>
    <row r="36" spans="1:21" s="55" customFormat="1" ht="12">
      <c r="A36" s="154" t="s">
        <v>22</v>
      </c>
      <c r="B36" s="428" t="s">
        <v>770</v>
      </c>
      <c r="C36" s="165" t="s">
        <v>113</v>
      </c>
      <c r="D36" s="465" t="s">
        <v>0</v>
      </c>
      <c r="E36" s="463"/>
      <c r="F36" s="398">
        <v>25</v>
      </c>
      <c r="G36" s="154" t="s">
        <v>0</v>
      </c>
      <c r="H36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6" s="398" t="str">
        <f>IF(Sklop21[[#This Row],[ZAHTEVANA SHEMA KAKOVOSTI]]&lt;&gt;"",Sklop21[[#This Row],[Preračunana masa/volumen/kos na enoto kg]],"")</f>
        <v/>
      </c>
      <c r="J36" s="399"/>
      <c r="K36" s="145" t="s">
        <v>113</v>
      </c>
      <c r="L36" s="145" t="s">
        <v>113</v>
      </c>
      <c r="M36" s="145" t="s">
        <v>113</v>
      </c>
      <c r="N36" s="173"/>
      <c r="O36" s="145" t="s">
        <v>113</v>
      </c>
      <c r="P36" s="403"/>
      <c r="Q36" s="404">
        <f>+Sklop21[[#This Row],[cena/enota brez DDV v EUR]]*Sklop21[[#This Row],[Stopnja DDV (%)]]</f>
        <v>0</v>
      </c>
      <c r="R36" s="404">
        <f>+Sklop21[[#This Row],[cena/enota brez DDV v EUR]]+Sklop21[[#This Row],[Davek (EUR)]]</f>
        <v>0</v>
      </c>
      <c r="S36" s="404">
        <f>+Sklop21[[#This Row],[cena/enota brez DDV v EUR]]*Sklop21[[#This Row],[Okvirna količina]]</f>
        <v>0</v>
      </c>
      <c r="T36" s="405">
        <f>+Sklop21[[#This Row],[Končna cena/enoto mere (EUR) z DDV]]*Sklop21[[#This Row],[Okvirna količina]]</f>
        <v>0</v>
      </c>
      <c r="U36" s="145" t="s">
        <v>113</v>
      </c>
    </row>
    <row r="37" spans="1:21" s="55" customFormat="1" ht="12">
      <c r="A37" s="154" t="s">
        <v>23</v>
      </c>
      <c r="B37" s="314" t="s">
        <v>500</v>
      </c>
      <c r="C37" s="165" t="s">
        <v>113</v>
      </c>
      <c r="D37" s="170" t="s">
        <v>0</v>
      </c>
      <c r="E37" s="171"/>
      <c r="F37" s="284">
        <v>136</v>
      </c>
      <c r="G37" s="154" t="s">
        <v>0</v>
      </c>
      <c r="H3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136</v>
      </c>
      <c r="I37" s="284" t="str">
        <f>IF(Sklop21[[#This Row],[ZAHTEVANA SHEMA KAKOVOSTI]]&lt;&gt;"",Sklop21[[#This Row],[Preračunana masa/volumen/kos na enoto kg]],"")</f>
        <v/>
      </c>
      <c r="J37" s="285"/>
      <c r="K37" s="145" t="s">
        <v>113</v>
      </c>
      <c r="L37" s="145" t="s">
        <v>113</v>
      </c>
      <c r="M37" s="145" t="s">
        <v>113</v>
      </c>
      <c r="N37" s="173"/>
      <c r="O37" s="145" t="s">
        <v>113</v>
      </c>
      <c r="P37" s="287"/>
      <c r="Q37" s="288">
        <f>+Sklop21[[#This Row],[cena/enota brez DDV v EUR]]*Sklop21[[#This Row],[Stopnja DDV (%)]]</f>
        <v>0</v>
      </c>
      <c r="R37" s="288">
        <f>+Sklop21[[#This Row],[cena/enota brez DDV v EUR]]+Sklop21[[#This Row],[Davek (EUR)]]</f>
        <v>0</v>
      </c>
      <c r="S37" s="288">
        <f>+Sklop21[[#This Row],[cena/enota brez DDV v EUR]]*Sklop21[[#This Row],[Okvirna količina]]</f>
        <v>0</v>
      </c>
      <c r="T37" s="289">
        <f>+Sklop21[[#This Row],[Končna cena/enoto mere (EUR) z DDV]]*Sklop21[[#This Row],[Okvirna količina]]</f>
        <v>0</v>
      </c>
      <c r="U37" s="145" t="s">
        <v>113</v>
      </c>
    </row>
    <row r="38" spans="1:21" s="55" customFormat="1" ht="12">
      <c r="A38" s="154" t="s">
        <v>24</v>
      </c>
      <c r="B38" s="314" t="s">
        <v>501</v>
      </c>
      <c r="C38" s="165" t="s">
        <v>113</v>
      </c>
      <c r="D38" s="315" t="s">
        <v>0</v>
      </c>
      <c r="E38" s="171"/>
      <c r="F38" s="284">
        <v>25</v>
      </c>
      <c r="G38" s="154" t="s">
        <v>0</v>
      </c>
      <c r="H3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8" s="284" t="str">
        <f>IF(Sklop21[[#This Row],[ZAHTEVANA SHEMA KAKOVOSTI]]&lt;&gt;"",Sklop21[[#This Row],[Preračunana masa/volumen/kos na enoto kg]],"")</f>
        <v/>
      </c>
      <c r="J38" s="285"/>
      <c r="K38" s="145" t="s">
        <v>113</v>
      </c>
      <c r="L38" s="145" t="s">
        <v>113</v>
      </c>
      <c r="M38" s="145" t="s">
        <v>113</v>
      </c>
      <c r="N38" s="173"/>
      <c r="O38" s="145" t="s">
        <v>113</v>
      </c>
      <c r="P38" s="287"/>
      <c r="Q38" s="288">
        <f>+Sklop21[[#This Row],[cena/enota brez DDV v EUR]]*Sklop21[[#This Row],[Stopnja DDV (%)]]</f>
        <v>0</v>
      </c>
      <c r="R38" s="288">
        <f>+Sklop21[[#This Row],[cena/enota brez DDV v EUR]]+Sklop21[[#This Row],[Davek (EUR)]]</f>
        <v>0</v>
      </c>
      <c r="S38" s="288">
        <f>+Sklop21[[#This Row],[cena/enota brez DDV v EUR]]*Sklop21[[#This Row],[Okvirna količina]]</f>
        <v>0</v>
      </c>
      <c r="T38" s="289">
        <f>+Sklop21[[#This Row],[Končna cena/enoto mere (EUR) z DDV]]*Sklop21[[#This Row],[Okvirna količina]]</f>
        <v>0</v>
      </c>
      <c r="U38" s="145" t="s">
        <v>113</v>
      </c>
    </row>
    <row r="39" spans="1:21" s="55" customFormat="1" ht="12">
      <c r="A39" s="154" t="s">
        <v>25</v>
      </c>
      <c r="B39" s="314" t="s">
        <v>502</v>
      </c>
      <c r="C39" s="165" t="s">
        <v>113</v>
      </c>
      <c r="D39" s="170" t="s">
        <v>0</v>
      </c>
      <c r="E39" s="171"/>
      <c r="F39" s="284">
        <v>5</v>
      </c>
      <c r="G39" s="154" t="s">
        <v>0</v>
      </c>
      <c r="H3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9" s="284" t="str">
        <f>IF(Sklop21[[#This Row],[ZAHTEVANA SHEMA KAKOVOSTI]]&lt;&gt;"",Sklop21[[#This Row],[Preračunana masa/volumen/kos na enoto kg]],"")</f>
        <v/>
      </c>
      <c r="J39" s="285"/>
      <c r="K39" s="145" t="s">
        <v>113</v>
      </c>
      <c r="L39" s="145" t="s">
        <v>113</v>
      </c>
      <c r="M39" s="145" t="s">
        <v>113</v>
      </c>
      <c r="N39" s="173"/>
      <c r="O39" s="145" t="s">
        <v>113</v>
      </c>
      <c r="P39" s="287"/>
      <c r="Q39" s="288">
        <f>+Sklop21[[#This Row],[cena/enota brez DDV v EUR]]*Sklop21[[#This Row],[Stopnja DDV (%)]]</f>
        <v>0</v>
      </c>
      <c r="R39" s="288">
        <f>+Sklop21[[#This Row],[cena/enota brez DDV v EUR]]+Sklop21[[#This Row],[Davek (EUR)]]</f>
        <v>0</v>
      </c>
      <c r="S39" s="288">
        <f>+Sklop21[[#This Row],[cena/enota brez DDV v EUR]]*Sklop21[[#This Row],[Okvirna količina]]</f>
        <v>0</v>
      </c>
      <c r="T39" s="289">
        <f>+Sklop21[[#This Row],[Končna cena/enoto mere (EUR) z DDV]]*Sklop21[[#This Row],[Okvirna količina]]</f>
        <v>0</v>
      </c>
      <c r="U39" s="145" t="s">
        <v>113</v>
      </c>
    </row>
    <row r="40" spans="1:21" s="55" customFormat="1" ht="12">
      <c r="A40" s="154" t="s">
        <v>26</v>
      </c>
      <c r="B40" s="314" t="s">
        <v>503</v>
      </c>
      <c r="C40" s="165" t="s">
        <v>113</v>
      </c>
      <c r="D40" s="170" t="s">
        <v>0</v>
      </c>
      <c r="E40" s="171"/>
      <c r="F40" s="284">
        <v>25</v>
      </c>
      <c r="G40" s="154" t="s">
        <v>0</v>
      </c>
      <c r="H4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0" s="284" t="str">
        <f>IF(Sklop21[[#This Row],[ZAHTEVANA SHEMA KAKOVOSTI]]&lt;&gt;"",Sklop21[[#This Row],[Preračunana masa/volumen/kos na enoto kg]],"")</f>
        <v/>
      </c>
      <c r="J40" s="285"/>
      <c r="K40" s="145" t="s">
        <v>113</v>
      </c>
      <c r="L40" s="145" t="s">
        <v>113</v>
      </c>
      <c r="M40" s="145" t="s">
        <v>113</v>
      </c>
      <c r="N40" s="173"/>
      <c r="O40" s="145" t="s">
        <v>113</v>
      </c>
      <c r="P40" s="287"/>
      <c r="Q40" s="288">
        <f>+Sklop21[[#This Row],[cena/enota brez DDV v EUR]]*Sklop21[[#This Row],[Stopnja DDV (%)]]</f>
        <v>0</v>
      </c>
      <c r="R40" s="288">
        <f>+Sklop21[[#This Row],[cena/enota brez DDV v EUR]]+Sklop21[[#This Row],[Davek (EUR)]]</f>
        <v>0</v>
      </c>
      <c r="S40" s="288">
        <f>+Sklop21[[#This Row],[cena/enota brez DDV v EUR]]*Sklop21[[#This Row],[Okvirna količina]]</f>
        <v>0</v>
      </c>
      <c r="T40" s="289">
        <f>+Sklop21[[#This Row],[Končna cena/enoto mere (EUR) z DDV]]*Sklop21[[#This Row],[Okvirna količina]]</f>
        <v>0</v>
      </c>
      <c r="U40" s="145" t="s">
        <v>113</v>
      </c>
    </row>
    <row r="41" spans="1:21" s="55" customFormat="1" ht="12">
      <c r="A41" s="154" t="s">
        <v>27</v>
      </c>
      <c r="B41" s="314" t="s">
        <v>777</v>
      </c>
      <c r="C41" s="165" t="s">
        <v>113</v>
      </c>
      <c r="D41" s="315" t="s">
        <v>0</v>
      </c>
      <c r="E41" s="171"/>
      <c r="F41" s="284">
        <v>5</v>
      </c>
      <c r="G41" s="154" t="s">
        <v>0</v>
      </c>
      <c r="H4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1" s="284" t="str">
        <f>IF(Sklop21[[#This Row],[ZAHTEVANA SHEMA KAKOVOSTI]]&lt;&gt;"",Sklop21[[#This Row],[Preračunana masa/volumen/kos na enoto kg]],"")</f>
        <v/>
      </c>
      <c r="J41" s="285"/>
      <c r="K41" s="145" t="s">
        <v>113</v>
      </c>
      <c r="L41" s="145" t="s">
        <v>113</v>
      </c>
      <c r="M41" s="145" t="s">
        <v>113</v>
      </c>
      <c r="N41" s="173"/>
      <c r="O41" s="145" t="s">
        <v>113</v>
      </c>
      <c r="P41" s="287"/>
      <c r="Q41" s="288">
        <f>+Sklop21[[#This Row],[cena/enota brez DDV v EUR]]*Sklop21[[#This Row],[Stopnja DDV (%)]]</f>
        <v>0</v>
      </c>
      <c r="R41" s="288">
        <f>+Sklop21[[#This Row],[cena/enota brez DDV v EUR]]+Sklop21[[#This Row],[Davek (EUR)]]</f>
        <v>0</v>
      </c>
      <c r="S41" s="288">
        <f>+Sklop21[[#This Row],[cena/enota brez DDV v EUR]]*Sklop21[[#This Row],[Okvirna količina]]</f>
        <v>0</v>
      </c>
      <c r="T41" s="289">
        <f>+Sklop21[[#This Row],[Končna cena/enoto mere (EUR) z DDV]]*Sklop21[[#This Row],[Okvirna količina]]</f>
        <v>0</v>
      </c>
      <c r="U41" s="145" t="s">
        <v>113</v>
      </c>
    </row>
    <row r="42" spans="1:21" s="55" customFormat="1" ht="12">
      <c r="A42" s="154" t="s">
        <v>28</v>
      </c>
      <c r="B42" s="314" t="s">
        <v>504</v>
      </c>
      <c r="C42" s="165" t="s">
        <v>113</v>
      </c>
      <c r="D42" s="170" t="s">
        <v>0</v>
      </c>
      <c r="E42" s="171"/>
      <c r="F42" s="284">
        <v>352</v>
      </c>
      <c r="G42" s="154" t="s">
        <v>0</v>
      </c>
      <c r="H4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352</v>
      </c>
      <c r="I42" s="284" t="str">
        <f>IF(Sklop21[[#This Row],[ZAHTEVANA SHEMA KAKOVOSTI]]&lt;&gt;"",Sklop21[[#This Row],[Preračunana masa/volumen/kos na enoto kg]],"")</f>
        <v/>
      </c>
      <c r="J42" s="285"/>
      <c r="K42" s="145" t="s">
        <v>113</v>
      </c>
      <c r="L42" s="145" t="s">
        <v>113</v>
      </c>
      <c r="M42" s="145" t="s">
        <v>113</v>
      </c>
      <c r="N42" s="173"/>
      <c r="O42" s="145" t="s">
        <v>113</v>
      </c>
      <c r="P42" s="287"/>
      <c r="Q42" s="288">
        <f>+Sklop21[[#This Row],[cena/enota brez DDV v EUR]]*Sklop21[[#This Row],[Stopnja DDV (%)]]</f>
        <v>0</v>
      </c>
      <c r="R42" s="288">
        <f>+Sklop21[[#This Row],[cena/enota brez DDV v EUR]]+Sklop21[[#This Row],[Davek (EUR)]]</f>
        <v>0</v>
      </c>
      <c r="S42" s="288">
        <f>+Sklop21[[#This Row],[cena/enota brez DDV v EUR]]*Sklop21[[#This Row],[Okvirna količina]]</f>
        <v>0</v>
      </c>
      <c r="T42" s="289">
        <f>+Sklop21[[#This Row],[Končna cena/enoto mere (EUR) z DDV]]*Sklop21[[#This Row],[Okvirna količina]]</f>
        <v>0</v>
      </c>
      <c r="U42" s="145" t="s">
        <v>113</v>
      </c>
    </row>
    <row r="43" spans="1:21" s="55" customFormat="1" ht="12">
      <c r="A43" s="154" t="s">
        <v>29</v>
      </c>
      <c r="B43" s="314" t="s">
        <v>505</v>
      </c>
      <c r="C43" s="165" t="s">
        <v>113</v>
      </c>
      <c r="D43" s="170" t="s">
        <v>0</v>
      </c>
      <c r="E43" s="171"/>
      <c r="F43" s="284">
        <v>112</v>
      </c>
      <c r="G43" s="154" t="s">
        <v>0</v>
      </c>
      <c r="H4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112</v>
      </c>
      <c r="I43" s="284" t="str">
        <f>IF(Sklop21[[#This Row],[ZAHTEVANA SHEMA KAKOVOSTI]]&lt;&gt;"",Sklop21[[#This Row],[Preračunana masa/volumen/kos na enoto kg]],"")</f>
        <v/>
      </c>
      <c r="J43" s="285"/>
      <c r="K43" s="145" t="s">
        <v>113</v>
      </c>
      <c r="L43" s="145" t="s">
        <v>113</v>
      </c>
      <c r="M43" s="145" t="s">
        <v>113</v>
      </c>
      <c r="N43" s="173"/>
      <c r="O43" s="145" t="s">
        <v>113</v>
      </c>
      <c r="P43" s="287"/>
      <c r="Q43" s="288">
        <f>+Sklop21[[#This Row],[cena/enota brez DDV v EUR]]*Sklop21[[#This Row],[Stopnja DDV (%)]]</f>
        <v>0</v>
      </c>
      <c r="R43" s="288">
        <f>+Sklop21[[#This Row],[cena/enota brez DDV v EUR]]+Sklop21[[#This Row],[Davek (EUR)]]</f>
        <v>0</v>
      </c>
      <c r="S43" s="288">
        <f>+Sklop21[[#This Row],[cena/enota brez DDV v EUR]]*Sklop21[[#This Row],[Okvirna količina]]</f>
        <v>0</v>
      </c>
      <c r="T43" s="289">
        <f>+Sklop21[[#This Row],[Končna cena/enoto mere (EUR) z DDV]]*Sklop21[[#This Row],[Okvirna količina]]</f>
        <v>0</v>
      </c>
      <c r="U43" s="145" t="s">
        <v>113</v>
      </c>
    </row>
    <row r="44" spans="1:21" s="55" customFormat="1" ht="12">
      <c r="A44" s="154" t="s">
        <v>30</v>
      </c>
      <c r="B44" s="314" t="s">
        <v>506</v>
      </c>
      <c r="C44" s="165" t="s">
        <v>113</v>
      </c>
      <c r="D44" s="170" t="s">
        <v>0</v>
      </c>
      <c r="E44" s="171"/>
      <c r="F44" s="284">
        <v>27</v>
      </c>
      <c r="G44" s="154" t="s">
        <v>0</v>
      </c>
      <c r="H4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44" s="284" t="str">
        <f>IF(Sklop21[[#This Row],[ZAHTEVANA SHEMA KAKOVOSTI]]&lt;&gt;"",Sklop21[[#This Row],[Preračunana masa/volumen/kos na enoto kg]],"")</f>
        <v/>
      </c>
      <c r="J44" s="285"/>
      <c r="K44" s="145" t="s">
        <v>113</v>
      </c>
      <c r="L44" s="145" t="s">
        <v>113</v>
      </c>
      <c r="M44" s="145" t="s">
        <v>113</v>
      </c>
      <c r="N44" s="173"/>
      <c r="O44" s="145" t="s">
        <v>113</v>
      </c>
      <c r="P44" s="287"/>
      <c r="Q44" s="288">
        <f>+Sklop21[[#This Row],[cena/enota brez DDV v EUR]]*Sklop21[[#This Row],[Stopnja DDV (%)]]</f>
        <v>0</v>
      </c>
      <c r="R44" s="288">
        <f>+Sklop21[[#This Row],[cena/enota brez DDV v EUR]]+Sklop21[[#This Row],[Davek (EUR)]]</f>
        <v>0</v>
      </c>
      <c r="S44" s="288">
        <f>+Sklop21[[#This Row],[cena/enota brez DDV v EUR]]*Sklop21[[#This Row],[Okvirna količina]]</f>
        <v>0</v>
      </c>
      <c r="T44" s="289">
        <f>+Sklop21[[#This Row],[Končna cena/enoto mere (EUR) z DDV]]*Sklop21[[#This Row],[Okvirna količina]]</f>
        <v>0</v>
      </c>
      <c r="U44" s="145" t="s">
        <v>113</v>
      </c>
    </row>
    <row r="45" spans="1:21" s="55" customFormat="1" ht="12">
      <c r="A45" s="154" t="s">
        <v>31</v>
      </c>
      <c r="B45" s="314" t="s">
        <v>507</v>
      </c>
      <c r="C45" s="165" t="s">
        <v>113</v>
      </c>
      <c r="D45" s="170" t="s">
        <v>0</v>
      </c>
      <c r="E45" s="171"/>
      <c r="F45" s="284">
        <v>1</v>
      </c>
      <c r="G45" s="154" t="s">
        <v>0</v>
      </c>
      <c r="H4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45" s="284" t="str">
        <f>IF(Sklop21[[#This Row],[ZAHTEVANA SHEMA KAKOVOSTI]]&lt;&gt;"",Sklop21[[#This Row],[Preračunana masa/volumen/kos na enoto kg]],"")</f>
        <v/>
      </c>
      <c r="J45" s="285"/>
      <c r="K45" s="145" t="s">
        <v>113</v>
      </c>
      <c r="L45" s="145" t="s">
        <v>113</v>
      </c>
      <c r="M45" s="145" t="s">
        <v>113</v>
      </c>
      <c r="N45" s="173"/>
      <c r="O45" s="145" t="s">
        <v>113</v>
      </c>
      <c r="P45" s="287"/>
      <c r="Q45" s="288">
        <f>+Sklop21[[#This Row],[cena/enota brez DDV v EUR]]*Sklop21[[#This Row],[Stopnja DDV (%)]]</f>
        <v>0</v>
      </c>
      <c r="R45" s="288">
        <f>+Sklop21[[#This Row],[cena/enota brez DDV v EUR]]+Sklop21[[#This Row],[Davek (EUR)]]</f>
        <v>0</v>
      </c>
      <c r="S45" s="288">
        <f>+Sklop21[[#This Row],[cena/enota brez DDV v EUR]]*Sklop21[[#This Row],[Okvirna količina]]</f>
        <v>0</v>
      </c>
      <c r="T45" s="289">
        <f>+Sklop21[[#This Row],[Končna cena/enoto mere (EUR) z DDV]]*Sklop21[[#This Row],[Okvirna količina]]</f>
        <v>0</v>
      </c>
      <c r="U45" s="145" t="s">
        <v>113</v>
      </c>
    </row>
    <row r="46" spans="1:21" s="55" customFormat="1" ht="12">
      <c r="A46" s="154" t="s">
        <v>32</v>
      </c>
      <c r="B46" s="314" t="s">
        <v>508</v>
      </c>
      <c r="C46" s="165" t="s">
        <v>113</v>
      </c>
      <c r="D46" s="170" t="s">
        <v>0</v>
      </c>
      <c r="E46" s="171"/>
      <c r="F46" s="284">
        <v>40</v>
      </c>
      <c r="G46" s="154" t="s">
        <v>0</v>
      </c>
      <c r="H4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6" s="284" t="str">
        <f>IF(Sklop21[[#This Row],[ZAHTEVANA SHEMA KAKOVOSTI]]&lt;&gt;"",Sklop21[[#This Row],[Preračunana masa/volumen/kos na enoto kg]],"")</f>
        <v/>
      </c>
      <c r="J46" s="285"/>
      <c r="K46" s="145" t="s">
        <v>113</v>
      </c>
      <c r="L46" s="145" t="s">
        <v>113</v>
      </c>
      <c r="M46" s="145" t="s">
        <v>113</v>
      </c>
      <c r="N46" s="173"/>
      <c r="O46" s="145" t="s">
        <v>113</v>
      </c>
      <c r="P46" s="287"/>
      <c r="Q46" s="288">
        <f>+Sklop21[[#This Row],[cena/enota brez DDV v EUR]]*Sklop21[[#This Row],[Stopnja DDV (%)]]</f>
        <v>0</v>
      </c>
      <c r="R46" s="288">
        <f>+Sklop21[[#This Row],[cena/enota brez DDV v EUR]]+Sklop21[[#This Row],[Davek (EUR)]]</f>
        <v>0</v>
      </c>
      <c r="S46" s="288">
        <f>+Sklop21[[#This Row],[cena/enota brez DDV v EUR]]*Sklop21[[#This Row],[Okvirna količina]]</f>
        <v>0</v>
      </c>
      <c r="T46" s="289">
        <f>+Sklop21[[#This Row],[Končna cena/enoto mere (EUR) z DDV]]*Sklop21[[#This Row],[Okvirna količina]]</f>
        <v>0</v>
      </c>
      <c r="U46" s="145" t="s">
        <v>113</v>
      </c>
    </row>
    <row r="47" spans="1:21" s="55" customFormat="1" ht="12">
      <c r="A47" s="154" t="s">
        <v>33</v>
      </c>
      <c r="B47" s="314" t="s">
        <v>509</v>
      </c>
      <c r="C47" s="165" t="s">
        <v>113</v>
      </c>
      <c r="D47" s="170" t="s">
        <v>0</v>
      </c>
      <c r="E47" s="171"/>
      <c r="F47" s="284">
        <v>308</v>
      </c>
      <c r="G47" s="154" t="s">
        <v>0</v>
      </c>
      <c r="H4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308</v>
      </c>
      <c r="I47" s="284" t="str">
        <f>IF(Sklop21[[#This Row],[ZAHTEVANA SHEMA KAKOVOSTI]]&lt;&gt;"",Sklop21[[#This Row],[Preračunana masa/volumen/kos na enoto kg]],"")</f>
        <v/>
      </c>
      <c r="J47" s="285"/>
      <c r="K47" s="145" t="s">
        <v>113</v>
      </c>
      <c r="L47" s="145" t="s">
        <v>113</v>
      </c>
      <c r="M47" s="145" t="s">
        <v>113</v>
      </c>
      <c r="N47" s="173"/>
      <c r="O47" s="145" t="s">
        <v>113</v>
      </c>
      <c r="P47" s="287"/>
      <c r="Q47" s="288">
        <f>+Sklop21[[#This Row],[cena/enota brez DDV v EUR]]*Sklop21[[#This Row],[Stopnja DDV (%)]]</f>
        <v>0</v>
      </c>
      <c r="R47" s="288">
        <f>+Sklop21[[#This Row],[cena/enota brez DDV v EUR]]+Sklop21[[#This Row],[Davek (EUR)]]</f>
        <v>0</v>
      </c>
      <c r="S47" s="288">
        <f>+Sklop21[[#This Row],[cena/enota brez DDV v EUR]]*Sklop21[[#This Row],[Okvirna količina]]</f>
        <v>0</v>
      </c>
      <c r="T47" s="289">
        <f>+Sklop21[[#This Row],[Končna cena/enoto mere (EUR) z DDV]]*Sklop21[[#This Row],[Okvirna količina]]</f>
        <v>0</v>
      </c>
      <c r="U47" s="145" t="s">
        <v>113</v>
      </c>
    </row>
    <row r="48" spans="1:21" s="55" customFormat="1" ht="12">
      <c r="A48" s="154" t="s">
        <v>34</v>
      </c>
      <c r="B48" s="314" t="s">
        <v>510</v>
      </c>
      <c r="C48" s="165" t="s">
        <v>113</v>
      </c>
      <c r="D48" s="170" t="s">
        <v>0</v>
      </c>
      <c r="E48" s="171"/>
      <c r="F48" s="284">
        <v>376</v>
      </c>
      <c r="G48" s="154" t="s">
        <v>0</v>
      </c>
      <c r="H4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376</v>
      </c>
      <c r="I48" s="284" t="str">
        <f>IF(Sklop21[[#This Row],[ZAHTEVANA SHEMA KAKOVOSTI]]&lt;&gt;"",Sklop21[[#This Row],[Preračunana masa/volumen/kos na enoto kg]],"")</f>
        <v/>
      </c>
      <c r="J48" s="285"/>
      <c r="K48" s="145" t="s">
        <v>113</v>
      </c>
      <c r="L48" s="145" t="s">
        <v>113</v>
      </c>
      <c r="M48" s="145" t="s">
        <v>113</v>
      </c>
      <c r="N48" s="173"/>
      <c r="O48" s="145" t="s">
        <v>113</v>
      </c>
      <c r="P48" s="287"/>
      <c r="Q48" s="288">
        <f>+Sklop21[[#This Row],[cena/enota brez DDV v EUR]]*Sklop21[[#This Row],[Stopnja DDV (%)]]</f>
        <v>0</v>
      </c>
      <c r="R48" s="288">
        <f>+Sklop21[[#This Row],[cena/enota brez DDV v EUR]]+Sklop21[[#This Row],[Davek (EUR)]]</f>
        <v>0</v>
      </c>
      <c r="S48" s="288">
        <f>+Sklop21[[#This Row],[cena/enota brez DDV v EUR]]*Sklop21[[#This Row],[Okvirna količina]]</f>
        <v>0</v>
      </c>
      <c r="T48" s="289">
        <f>+Sklop21[[#This Row],[Končna cena/enoto mere (EUR) z DDV]]*Sklop21[[#This Row],[Okvirna količina]]</f>
        <v>0</v>
      </c>
      <c r="U48" s="145" t="s">
        <v>113</v>
      </c>
    </row>
    <row r="49" spans="1:21" s="55" customFormat="1" ht="12">
      <c r="A49" s="154" t="s">
        <v>35</v>
      </c>
      <c r="B49" s="314" t="s">
        <v>511</v>
      </c>
      <c r="C49" s="165" t="s">
        <v>113</v>
      </c>
      <c r="D49" s="170" t="s">
        <v>0</v>
      </c>
      <c r="E49" s="171"/>
      <c r="F49" s="284">
        <v>18</v>
      </c>
      <c r="G49" s="154" t="s">
        <v>0</v>
      </c>
      <c r="H4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49" s="284" t="str">
        <f>IF(Sklop21[[#This Row],[ZAHTEVANA SHEMA KAKOVOSTI]]&lt;&gt;"",Sklop21[[#This Row],[Preračunana masa/volumen/kos na enoto kg]],"")</f>
        <v/>
      </c>
      <c r="J49" s="285"/>
      <c r="K49" s="145" t="s">
        <v>113</v>
      </c>
      <c r="L49" s="145" t="s">
        <v>113</v>
      </c>
      <c r="M49" s="145" t="s">
        <v>113</v>
      </c>
      <c r="N49" s="173"/>
      <c r="O49" s="145" t="s">
        <v>113</v>
      </c>
      <c r="P49" s="287"/>
      <c r="Q49" s="288">
        <f>+Sklop21[[#This Row],[cena/enota brez DDV v EUR]]*Sklop21[[#This Row],[Stopnja DDV (%)]]</f>
        <v>0</v>
      </c>
      <c r="R49" s="288">
        <f>+Sklop21[[#This Row],[cena/enota brez DDV v EUR]]+Sklop21[[#This Row],[Davek (EUR)]]</f>
        <v>0</v>
      </c>
      <c r="S49" s="288">
        <f>+Sklop21[[#This Row],[cena/enota brez DDV v EUR]]*Sklop21[[#This Row],[Okvirna količina]]</f>
        <v>0</v>
      </c>
      <c r="T49" s="289">
        <f>+Sklop21[[#This Row],[Končna cena/enoto mere (EUR) z DDV]]*Sklop21[[#This Row],[Okvirna količina]]</f>
        <v>0</v>
      </c>
      <c r="U49" s="145" t="s">
        <v>113</v>
      </c>
    </row>
    <row r="50" spans="1:21" s="55" customFormat="1" ht="12">
      <c r="A50" s="154" t="s">
        <v>36</v>
      </c>
      <c r="B50" s="314" t="s">
        <v>512</v>
      </c>
      <c r="C50" s="165" t="s">
        <v>113</v>
      </c>
      <c r="D50" s="170" t="s">
        <v>0</v>
      </c>
      <c r="E50" s="171"/>
      <c r="F50" s="284">
        <v>4</v>
      </c>
      <c r="G50" s="154" t="s">
        <v>0</v>
      </c>
      <c r="H5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50" s="284" t="str">
        <f>IF(Sklop21[[#This Row],[ZAHTEVANA SHEMA KAKOVOSTI]]&lt;&gt;"",Sklop21[[#This Row],[Preračunana masa/volumen/kos na enoto kg]],"")</f>
        <v/>
      </c>
      <c r="J50" s="285"/>
      <c r="K50" s="145" t="s">
        <v>113</v>
      </c>
      <c r="L50" s="145" t="s">
        <v>113</v>
      </c>
      <c r="M50" s="145" t="s">
        <v>113</v>
      </c>
      <c r="N50" s="173"/>
      <c r="O50" s="145" t="s">
        <v>113</v>
      </c>
      <c r="P50" s="287"/>
      <c r="Q50" s="288">
        <f>+Sklop21[[#This Row],[cena/enota brez DDV v EUR]]*Sklop21[[#This Row],[Stopnja DDV (%)]]</f>
        <v>0</v>
      </c>
      <c r="R50" s="288">
        <f>+Sklop21[[#This Row],[cena/enota brez DDV v EUR]]+Sklop21[[#This Row],[Davek (EUR)]]</f>
        <v>0</v>
      </c>
      <c r="S50" s="288">
        <f>+Sklop21[[#This Row],[cena/enota brez DDV v EUR]]*Sklop21[[#This Row],[Okvirna količina]]</f>
        <v>0</v>
      </c>
      <c r="T50" s="289">
        <f>+Sklop21[[#This Row],[Končna cena/enoto mere (EUR) z DDV]]*Sklop21[[#This Row],[Okvirna količina]]</f>
        <v>0</v>
      </c>
      <c r="U50" s="145" t="s">
        <v>113</v>
      </c>
    </row>
    <row r="51" spans="1:21" s="55" customFormat="1" ht="12">
      <c r="A51" s="154" t="s">
        <v>37</v>
      </c>
      <c r="B51" s="428" t="s">
        <v>795</v>
      </c>
      <c r="C51" s="165" t="s">
        <v>113</v>
      </c>
      <c r="D51" s="465" t="s">
        <v>0</v>
      </c>
      <c r="E51" s="463"/>
      <c r="F51" s="398">
        <v>30</v>
      </c>
      <c r="G51" s="627" t="s">
        <v>0</v>
      </c>
      <c r="H51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1" s="398" t="str">
        <f>IF(Sklop21[[#This Row],[ZAHTEVANA SHEMA KAKOVOSTI]]&lt;&gt;"",Sklop21[[#This Row],[Preračunana masa/volumen/kos na enoto kg]],"")</f>
        <v/>
      </c>
      <c r="J51" s="399"/>
      <c r="K51" s="145" t="s">
        <v>113</v>
      </c>
      <c r="L51" s="145" t="s">
        <v>113</v>
      </c>
      <c r="M51" s="145" t="s">
        <v>113</v>
      </c>
      <c r="N51" s="173"/>
      <c r="O51" s="145" t="s">
        <v>113</v>
      </c>
      <c r="P51" s="403"/>
      <c r="Q51" s="404">
        <f>+Sklop21[[#This Row],[cena/enota brez DDV v EUR]]*Sklop21[[#This Row],[Stopnja DDV (%)]]</f>
        <v>0</v>
      </c>
      <c r="R51" s="404">
        <f>+Sklop21[[#This Row],[cena/enota brez DDV v EUR]]+Sklop21[[#This Row],[Davek (EUR)]]</f>
        <v>0</v>
      </c>
      <c r="S51" s="404">
        <f>+Sklop21[[#This Row],[cena/enota brez DDV v EUR]]*Sklop21[[#This Row],[Okvirna količina]]</f>
        <v>0</v>
      </c>
      <c r="T51" s="405">
        <f>+Sklop21[[#This Row],[Končna cena/enoto mere (EUR) z DDV]]*Sklop21[[#This Row],[Okvirna količina]]</f>
        <v>0</v>
      </c>
      <c r="U51" s="145" t="s">
        <v>113</v>
      </c>
    </row>
    <row r="52" spans="1:21" s="55" customFormat="1" ht="12">
      <c r="A52" s="154" t="s">
        <v>38</v>
      </c>
      <c r="B52" s="314" t="s">
        <v>771</v>
      </c>
      <c r="C52" s="165" t="s">
        <v>113</v>
      </c>
      <c r="D52" s="315" t="s">
        <v>0</v>
      </c>
      <c r="E52" s="171"/>
      <c r="F52" s="284">
        <v>100</v>
      </c>
      <c r="G52" s="626" t="s">
        <v>0</v>
      </c>
      <c r="H5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2" s="284" t="str">
        <f>IF(Sklop21[[#This Row],[ZAHTEVANA SHEMA KAKOVOSTI]]&lt;&gt;"",Sklop21[[#This Row],[Preračunana masa/volumen/kos na enoto kg]],"")</f>
        <v/>
      </c>
      <c r="J52" s="285"/>
      <c r="K52" s="145" t="s">
        <v>113</v>
      </c>
      <c r="L52" s="145" t="s">
        <v>113</v>
      </c>
      <c r="M52" s="145" t="s">
        <v>113</v>
      </c>
      <c r="N52" s="173"/>
      <c r="O52" s="145" t="s">
        <v>113</v>
      </c>
      <c r="P52" s="287"/>
      <c r="Q52" s="288">
        <f>+Sklop21[[#This Row],[cena/enota brez DDV v EUR]]*Sklop21[[#This Row],[Stopnja DDV (%)]]</f>
        <v>0</v>
      </c>
      <c r="R52" s="288">
        <f>+Sklop21[[#This Row],[cena/enota brez DDV v EUR]]+Sklop21[[#This Row],[Davek (EUR)]]</f>
        <v>0</v>
      </c>
      <c r="S52" s="288">
        <f>+Sklop21[[#This Row],[cena/enota brez DDV v EUR]]*Sklop21[[#This Row],[Okvirna količina]]</f>
        <v>0</v>
      </c>
      <c r="T52" s="289">
        <f>+Sklop21[[#This Row],[Končna cena/enoto mere (EUR) z DDV]]*Sklop21[[#This Row],[Okvirna količina]]</f>
        <v>0</v>
      </c>
      <c r="U52" s="145" t="s">
        <v>113</v>
      </c>
    </row>
    <row r="53" spans="1:21" s="55" customFormat="1" ht="12">
      <c r="A53" s="154" t="s">
        <v>39</v>
      </c>
      <c r="B53" s="314" t="s">
        <v>285</v>
      </c>
      <c r="C53" s="165" t="s">
        <v>113</v>
      </c>
      <c r="D53" s="170" t="s">
        <v>0</v>
      </c>
      <c r="E53" s="171"/>
      <c r="F53" s="284">
        <v>234</v>
      </c>
      <c r="G53" s="154" t="s">
        <v>0</v>
      </c>
      <c r="H5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234</v>
      </c>
      <c r="I53" s="284" t="str">
        <f>IF(Sklop21[[#This Row],[ZAHTEVANA SHEMA KAKOVOSTI]]&lt;&gt;"",Sklop21[[#This Row],[Preračunana masa/volumen/kos na enoto kg]],"")</f>
        <v/>
      </c>
      <c r="J53" s="285"/>
      <c r="K53" s="145" t="s">
        <v>113</v>
      </c>
      <c r="L53" s="145" t="s">
        <v>113</v>
      </c>
      <c r="M53" s="145" t="s">
        <v>113</v>
      </c>
      <c r="N53" s="173"/>
      <c r="O53" s="145" t="s">
        <v>113</v>
      </c>
      <c r="P53" s="287"/>
      <c r="Q53" s="288">
        <f>+Sklop21[[#This Row],[cena/enota brez DDV v EUR]]*Sklop21[[#This Row],[Stopnja DDV (%)]]</f>
        <v>0</v>
      </c>
      <c r="R53" s="288">
        <f>+Sklop21[[#This Row],[cena/enota brez DDV v EUR]]+Sklop21[[#This Row],[Davek (EUR)]]</f>
        <v>0</v>
      </c>
      <c r="S53" s="288">
        <f>+Sklop21[[#This Row],[cena/enota brez DDV v EUR]]*Sklop21[[#This Row],[Okvirna količina]]</f>
        <v>0</v>
      </c>
      <c r="T53" s="289">
        <f>+Sklop21[[#This Row],[Končna cena/enoto mere (EUR) z DDV]]*Sklop21[[#This Row],[Okvirna količina]]</f>
        <v>0</v>
      </c>
      <c r="U53" s="145" t="s">
        <v>113</v>
      </c>
    </row>
    <row r="54" spans="1:21" s="55" customFormat="1" ht="12">
      <c r="A54" s="154" t="s">
        <v>40</v>
      </c>
      <c r="B54" s="314" t="s">
        <v>513</v>
      </c>
      <c r="C54" s="165" t="s">
        <v>113</v>
      </c>
      <c r="D54" s="170" t="s">
        <v>0</v>
      </c>
      <c r="E54" s="171"/>
      <c r="F54" s="284">
        <v>30</v>
      </c>
      <c r="G54" s="154" t="s">
        <v>0</v>
      </c>
      <c r="H5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4" s="284" t="str">
        <f>IF(Sklop21[[#This Row],[ZAHTEVANA SHEMA KAKOVOSTI]]&lt;&gt;"",Sklop21[[#This Row],[Preračunana masa/volumen/kos na enoto kg]],"")</f>
        <v/>
      </c>
      <c r="J54" s="285"/>
      <c r="K54" s="145" t="s">
        <v>113</v>
      </c>
      <c r="L54" s="145" t="s">
        <v>113</v>
      </c>
      <c r="M54" s="145" t="s">
        <v>113</v>
      </c>
      <c r="N54" s="173"/>
      <c r="O54" s="145" t="s">
        <v>113</v>
      </c>
      <c r="P54" s="287"/>
      <c r="Q54" s="288">
        <f>+Sklop21[[#This Row],[cena/enota brez DDV v EUR]]*Sklop21[[#This Row],[Stopnja DDV (%)]]</f>
        <v>0</v>
      </c>
      <c r="R54" s="288">
        <f>+Sklop21[[#This Row],[cena/enota brez DDV v EUR]]+Sklop21[[#This Row],[Davek (EUR)]]</f>
        <v>0</v>
      </c>
      <c r="S54" s="288">
        <f>+Sklop21[[#This Row],[cena/enota brez DDV v EUR]]*Sklop21[[#This Row],[Okvirna količina]]</f>
        <v>0</v>
      </c>
      <c r="T54" s="289">
        <f>+Sklop21[[#This Row],[Končna cena/enoto mere (EUR) z DDV]]*Sklop21[[#This Row],[Okvirna količina]]</f>
        <v>0</v>
      </c>
      <c r="U54" s="145" t="s">
        <v>113</v>
      </c>
    </row>
    <row r="55" spans="1:21" s="55" customFormat="1" ht="12">
      <c r="A55" s="154" t="s">
        <v>41</v>
      </c>
      <c r="B55" s="314" t="s">
        <v>514</v>
      </c>
      <c r="C55" s="165" t="s">
        <v>113</v>
      </c>
      <c r="D55" s="170" t="s">
        <v>0</v>
      </c>
      <c r="E55" s="171"/>
      <c r="F55" s="284">
        <v>347</v>
      </c>
      <c r="G55" s="154" t="s">
        <v>0</v>
      </c>
      <c r="H5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347</v>
      </c>
      <c r="I55" s="284" t="str">
        <f>IF(Sklop21[[#This Row],[ZAHTEVANA SHEMA KAKOVOSTI]]&lt;&gt;"",Sklop21[[#This Row],[Preračunana masa/volumen/kos na enoto kg]],"")</f>
        <v/>
      </c>
      <c r="J55" s="285"/>
      <c r="K55" s="145" t="s">
        <v>113</v>
      </c>
      <c r="L55" s="145" t="s">
        <v>113</v>
      </c>
      <c r="M55" s="145" t="s">
        <v>113</v>
      </c>
      <c r="N55" s="173"/>
      <c r="O55" s="145" t="s">
        <v>113</v>
      </c>
      <c r="P55" s="287"/>
      <c r="Q55" s="288">
        <f>+Sklop21[[#This Row],[cena/enota brez DDV v EUR]]*Sklop21[[#This Row],[Stopnja DDV (%)]]</f>
        <v>0</v>
      </c>
      <c r="R55" s="288">
        <f>+Sklop21[[#This Row],[cena/enota brez DDV v EUR]]+Sklop21[[#This Row],[Davek (EUR)]]</f>
        <v>0</v>
      </c>
      <c r="S55" s="288">
        <f>+Sklop21[[#This Row],[cena/enota brez DDV v EUR]]*Sklop21[[#This Row],[Okvirna količina]]</f>
        <v>0</v>
      </c>
      <c r="T55" s="289">
        <f>+Sklop21[[#This Row],[Končna cena/enoto mere (EUR) z DDV]]*Sklop21[[#This Row],[Okvirna količina]]</f>
        <v>0</v>
      </c>
      <c r="U55" s="145" t="s">
        <v>113</v>
      </c>
    </row>
    <row r="56" spans="1:21" s="55" customFormat="1" ht="12">
      <c r="A56" s="154" t="s">
        <v>42</v>
      </c>
      <c r="B56" s="314" t="s">
        <v>515</v>
      </c>
      <c r="C56" s="165" t="s">
        <v>113</v>
      </c>
      <c r="D56" s="170" t="s">
        <v>0</v>
      </c>
      <c r="E56" s="171"/>
      <c r="F56" s="284">
        <v>248</v>
      </c>
      <c r="G56" s="154" t="s">
        <v>0</v>
      </c>
      <c r="H5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248</v>
      </c>
      <c r="I56" s="284" t="str">
        <f>IF(Sklop21[[#This Row],[ZAHTEVANA SHEMA KAKOVOSTI]]&lt;&gt;"",Sklop21[[#This Row],[Preračunana masa/volumen/kos na enoto kg]],"")</f>
        <v/>
      </c>
      <c r="J56" s="285"/>
      <c r="K56" s="145" t="s">
        <v>113</v>
      </c>
      <c r="L56" s="145" t="s">
        <v>113</v>
      </c>
      <c r="M56" s="145" t="s">
        <v>113</v>
      </c>
      <c r="N56" s="173"/>
      <c r="O56" s="145" t="s">
        <v>113</v>
      </c>
      <c r="P56" s="287"/>
      <c r="Q56" s="288">
        <f>+Sklop21[[#This Row],[cena/enota brez DDV v EUR]]*Sklop21[[#This Row],[Stopnja DDV (%)]]</f>
        <v>0</v>
      </c>
      <c r="R56" s="288">
        <f>+Sklop21[[#This Row],[cena/enota brez DDV v EUR]]+Sklop21[[#This Row],[Davek (EUR)]]</f>
        <v>0</v>
      </c>
      <c r="S56" s="288">
        <f>+Sklop21[[#This Row],[cena/enota brez DDV v EUR]]*Sklop21[[#This Row],[Okvirna količina]]</f>
        <v>0</v>
      </c>
      <c r="T56" s="289">
        <f>+Sklop21[[#This Row],[Končna cena/enoto mere (EUR) z DDV]]*Sklop21[[#This Row],[Okvirna količina]]</f>
        <v>0</v>
      </c>
      <c r="U56" s="145" t="s">
        <v>113</v>
      </c>
    </row>
    <row r="57" spans="1:21" s="55" customFormat="1" ht="12">
      <c r="A57" s="154" t="s">
        <v>43</v>
      </c>
      <c r="B57" s="314" t="s">
        <v>516</v>
      </c>
      <c r="C57" s="165" t="s">
        <v>113</v>
      </c>
      <c r="D57" s="170" t="s">
        <v>0</v>
      </c>
      <c r="E57" s="171"/>
      <c r="F57" s="284">
        <v>10</v>
      </c>
      <c r="G57" s="154" t="s">
        <v>0</v>
      </c>
      <c r="H5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7" s="284" t="str">
        <f>IF(Sklop21[[#This Row],[ZAHTEVANA SHEMA KAKOVOSTI]]&lt;&gt;"",Sklop21[[#This Row],[Preračunana masa/volumen/kos na enoto kg]],"")</f>
        <v/>
      </c>
      <c r="J57" s="285"/>
      <c r="K57" s="145" t="s">
        <v>113</v>
      </c>
      <c r="L57" s="145" t="s">
        <v>113</v>
      </c>
      <c r="M57" s="145" t="s">
        <v>113</v>
      </c>
      <c r="N57" s="173"/>
      <c r="O57" s="145" t="s">
        <v>113</v>
      </c>
      <c r="P57" s="287"/>
      <c r="Q57" s="288">
        <f>+Sklop21[[#This Row],[cena/enota brez DDV v EUR]]*Sklop21[[#This Row],[Stopnja DDV (%)]]</f>
        <v>0</v>
      </c>
      <c r="R57" s="288">
        <f>+Sklop21[[#This Row],[cena/enota brez DDV v EUR]]+Sklop21[[#This Row],[Davek (EUR)]]</f>
        <v>0</v>
      </c>
      <c r="S57" s="288">
        <f>+Sklop21[[#This Row],[cena/enota brez DDV v EUR]]*Sklop21[[#This Row],[Okvirna količina]]</f>
        <v>0</v>
      </c>
      <c r="T57" s="289">
        <f>+Sklop21[[#This Row],[Končna cena/enoto mere (EUR) z DDV]]*Sklop21[[#This Row],[Okvirna količina]]</f>
        <v>0</v>
      </c>
      <c r="U57" s="145" t="s">
        <v>113</v>
      </c>
    </row>
    <row r="58" spans="1:21" s="55" customFormat="1" ht="12">
      <c r="A58" s="154" t="s">
        <v>48</v>
      </c>
      <c r="B58" s="314" t="s">
        <v>517</v>
      </c>
      <c r="C58" s="165" t="s">
        <v>113</v>
      </c>
      <c r="D58" s="170" t="s">
        <v>0</v>
      </c>
      <c r="E58" s="171"/>
      <c r="F58" s="284">
        <v>31</v>
      </c>
      <c r="G58" s="154" t="s">
        <v>0</v>
      </c>
      <c r="H5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</v>
      </c>
      <c r="I58" s="284" t="str">
        <f>IF(Sklop21[[#This Row],[ZAHTEVANA SHEMA KAKOVOSTI]]&lt;&gt;"",Sklop21[[#This Row],[Preračunana masa/volumen/kos na enoto kg]],"")</f>
        <v/>
      </c>
      <c r="J58" s="285"/>
      <c r="K58" s="145" t="s">
        <v>113</v>
      </c>
      <c r="L58" s="145" t="s">
        <v>113</v>
      </c>
      <c r="M58" s="145" t="s">
        <v>113</v>
      </c>
      <c r="N58" s="173"/>
      <c r="O58" s="145" t="s">
        <v>113</v>
      </c>
      <c r="P58" s="287"/>
      <c r="Q58" s="288">
        <f>+Sklop21[[#This Row],[cena/enota brez DDV v EUR]]*Sklop21[[#This Row],[Stopnja DDV (%)]]</f>
        <v>0</v>
      </c>
      <c r="R58" s="288">
        <f>+Sklop21[[#This Row],[cena/enota brez DDV v EUR]]+Sklop21[[#This Row],[Davek (EUR)]]</f>
        <v>0</v>
      </c>
      <c r="S58" s="288">
        <f>+Sklop21[[#This Row],[cena/enota brez DDV v EUR]]*Sklop21[[#This Row],[Okvirna količina]]</f>
        <v>0</v>
      </c>
      <c r="T58" s="289">
        <f>+Sklop21[[#This Row],[Končna cena/enoto mere (EUR) z DDV]]*Sklop21[[#This Row],[Okvirna količina]]</f>
        <v>0</v>
      </c>
      <c r="U58" s="145" t="s">
        <v>113</v>
      </c>
    </row>
    <row r="59" spans="1:21" s="55" customFormat="1" ht="12">
      <c r="A59" s="154" t="s">
        <v>44</v>
      </c>
      <c r="B59" s="314" t="s">
        <v>518</v>
      </c>
      <c r="C59" s="165" t="s">
        <v>113</v>
      </c>
      <c r="D59" s="170" t="s">
        <v>0</v>
      </c>
      <c r="E59" s="171"/>
      <c r="F59" s="284">
        <v>231</v>
      </c>
      <c r="G59" s="154" t="s">
        <v>0</v>
      </c>
      <c r="H5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231</v>
      </c>
      <c r="I59" s="284" t="str">
        <f>IF(Sklop21[[#This Row],[ZAHTEVANA SHEMA KAKOVOSTI]]&lt;&gt;"",Sklop21[[#This Row],[Preračunana masa/volumen/kos na enoto kg]],"")</f>
        <v/>
      </c>
      <c r="J59" s="285"/>
      <c r="K59" s="145" t="s">
        <v>113</v>
      </c>
      <c r="L59" s="145" t="s">
        <v>113</v>
      </c>
      <c r="M59" s="145" t="s">
        <v>113</v>
      </c>
      <c r="N59" s="173"/>
      <c r="O59" s="145" t="s">
        <v>113</v>
      </c>
      <c r="P59" s="287"/>
      <c r="Q59" s="288">
        <f>+Sklop21[[#This Row],[cena/enota brez DDV v EUR]]*Sklop21[[#This Row],[Stopnja DDV (%)]]</f>
        <v>0</v>
      </c>
      <c r="R59" s="288">
        <f>+Sklop21[[#This Row],[cena/enota brez DDV v EUR]]+Sklop21[[#This Row],[Davek (EUR)]]</f>
        <v>0</v>
      </c>
      <c r="S59" s="288">
        <f>+Sklop21[[#This Row],[cena/enota brez DDV v EUR]]*Sklop21[[#This Row],[Okvirna količina]]</f>
        <v>0</v>
      </c>
      <c r="T59" s="289">
        <f>+Sklop21[[#This Row],[Končna cena/enoto mere (EUR) z DDV]]*Sklop21[[#This Row],[Okvirna količina]]</f>
        <v>0</v>
      </c>
      <c r="U59" s="145" t="s">
        <v>113</v>
      </c>
    </row>
    <row r="60" spans="1:21" s="55" customFormat="1" ht="12">
      <c r="A60" s="154" t="s">
        <v>45</v>
      </c>
      <c r="B60" s="314" t="s">
        <v>519</v>
      </c>
      <c r="C60" s="165" t="s">
        <v>113</v>
      </c>
      <c r="D60" s="170" t="s">
        <v>0</v>
      </c>
      <c r="E60" s="171"/>
      <c r="F60" s="284">
        <v>300</v>
      </c>
      <c r="G60" s="154" t="s">
        <v>0</v>
      </c>
      <c r="H6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0" s="284" t="str">
        <f>IF(Sklop21[[#This Row],[ZAHTEVANA SHEMA KAKOVOSTI]]&lt;&gt;"",Sklop21[[#This Row],[Preračunana masa/volumen/kos na enoto kg]],"")</f>
        <v/>
      </c>
      <c r="J60" s="285"/>
      <c r="K60" s="145" t="s">
        <v>113</v>
      </c>
      <c r="L60" s="145" t="s">
        <v>113</v>
      </c>
      <c r="M60" s="145" t="s">
        <v>113</v>
      </c>
      <c r="N60" s="173"/>
      <c r="O60" s="145" t="s">
        <v>113</v>
      </c>
      <c r="P60" s="287"/>
      <c r="Q60" s="288">
        <f>+Sklop21[[#This Row],[cena/enota brez DDV v EUR]]*Sklop21[[#This Row],[Stopnja DDV (%)]]</f>
        <v>0</v>
      </c>
      <c r="R60" s="288">
        <f>+Sklop21[[#This Row],[cena/enota brez DDV v EUR]]+Sklop21[[#This Row],[Davek (EUR)]]</f>
        <v>0</v>
      </c>
      <c r="S60" s="288">
        <f>+Sklop21[[#This Row],[cena/enota brez DDV v EUR]]*Sklop21[[#This Row],[Okvirna količina]]</f>
        <v>0</v>
      </c>
      <c r="T60" s="289">
        <f>+Sklop21[[#This Row],[Končna cena/enoto mere (EUR) z DDV]]*Sklop21[[#This Row],[Okvirna količina]]</f>
        <v>0</v>
      </c>
      <c r="U60" s="145" t="s">
        <v>113</v>
      </c>
    </row>
    <row r="61" spans="1:21" s="55" customFormat="1" ht="12">
      <c r="A61" s="154" t="s">
        <v>49</v>
      </c>
      <c r="B61" s="314" t="s">
        <v>520</v>
      </c>
      <c r="C61" s="165" t="s">
        <v>113</v>
      </c>
      <c r="D61" s="170" t="s">
        <v>0</v>
      </c>
      <c r="E61" s="171"/>
      <c r="F61" s="284">
        <v>1</v>
      </c>
      <c r="G61" s="154" t="s">
        <v>0</v>
      </c>
      <c r="H6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61" s="284" t="str">
        <f>IF(Sklop21[[#This Row],[ZAHTEVANA SHEMA KAKOVOSTI]]&lt;&gt;"",Sklop21[[#This Row],[Preračunana masa/volumen/kos na enoto kg]],"")</f>
        <v/>
      </c>
      <c r="J61" s="285"/>
      <c r="K61" s="145" t="s">
        <v>113</v>
      </c>
      <c r="L61" s="145" t="s">
        <v>113</v>
      </c>
      <c r="M61" s="145" t="s">
        <v>113</v>
      </c>
      <c r="N61" s="173"/>
      <c r="O61" s="145" t="s">
        <v>113</v>
      </c>
      <c r="P61" s="287"/>
      <c r="Q61" s="288">
        <f>+Sklop21[[#This Row],[cena/enota brez DDV v EUR]]*Sklop21[[#This Row],[Stopnja DDV (%)]]</f>
        <v>0</v>
      </c>
      <c r="R61" s="288">
        <f>+Sklop21[[#This Row],[cena/enota brez DDV v EUR]]+Sklop21[[#This Row],[Davek (EUR)]]</f>
        <v>0</v>
      </c>
      <c r="S61" s="288">
        <f>+Sklop21[[#This Row],[cena/enota brez DDV v EUR]]*Sklop21[[#This Row],[Okvirna količina]]</f>
        <v>0</v>
      </c>
      <c r="T61" s="289">
        <f>+Sklop21[[#This Row],[Končna cena/enoto mere (EUR) z DDV]]*Sklop21[[#This Row],[Okvirna količina]]</f>
        <v>0</v>
      </c>
      <c r="U61" s="145" t="s">
        <v>113</v>
      </c>
    </row>
    <row r="62" spans="1:21" s="55" customFormat="1" ht="12">
      <c r="A62" s="154" t="s">
        <v>50</v>
      </c>
      <c r="B62" s="314" t="s">
        <v>521</v>
      </c>
      <c r="C62" s="165" t="s">
        <v>113</v>
      </c>
      <c r="D62" s="170" t="s">
        <v>0</v>
      </c>
      <c r="E62" s="171"/>
      <c r="F62" s="284">
        <v>10</v>
      </c>
      <c r="G62" s="154" t="s">
        <v>0</v>
      </c>
      <c r="H6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2" s="284" t="str">
        <f>IF(Sklop21[[#This Row],[ZAHTEVANA SHEMA KAKOVOSTI]]&lt;&gt;"",Sklop21[[#This Row],[Preračunana masa/volumen/kos na enoto kg]],"")</f>
        <v/>
      </c>
      <c r="J62" s="285"/>
      <c r="K62" s="145" t="s">
        <v>113</v>
      </c>
      <c r="L62" s="145" t="s">
        <v>113</v>
      </c>
      <c r="M62" s="145" t="s">
        <v>113</v>
      </c>
      <c r="N62" s="173"/>
      <c r="O62" s="145" t="s">
        <v>113</v>
      </c>
      <c r="P62" s="287"/>
      <c r="Q62" s="288">
        <f>+Sklop21[[#This Row],[cena/enota brez DDV v EUR]]*Sklop21[[#This Row],[Stopnja DDV (%)]]</f>
        <v>0</v>
      </c>
      <c r="R62" s="288">
        <f>+Sklop21[[#This Row],[cena/enota brez DDV v EUR]]+Sklop21[[#This Row],[Davek (EUR)]]</f>
        <v>0</v>
      </c>
      <c r="S62" s="288">
        <f>+Sklop21[[#This Row],[cena/enota brez DDV v EUR]]*Sklop21[[#This Row],[Okvirna količina]]</f>
        <v>0</v>
      </c>
      <c r="T62" s="289">
        <f>+Sklop21[[#This Row],[Končna cena/enoto mere (EUR) z DDV]]*Sklop21[[#This Row],[Okvirna količina]]</f>
        <v>0</v>
      </c>
      <c r="U62" s="145" t="s">
        <v>113</v>
      </c>
    </row>
    <row r="63" spans="1:21" s="55" customFormat="1" ht="12">
      <c r="A63" s="154" t="s">
        <v>46</v>
      </c>
      <c r="B63" s="314" t="s">
        <v>522</v>
      </c>
      <c r="C63" s="165" t="s">
        <v>113</v>
      </c>
      <c r="D63" s="170" t="s">
        <v>0</v>
      </c>
      <c r="E63" s="171"/>
      <c r="F63" s="284">
        <v>100</v>
      </c>
      <c r="G63" s="154" t="s">
        <v>0</v>
      </c>
      <c r="H6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3" s="284" t="str">
        <f>IF(Sklop21[[#This Row],[ZAHTEVANA SHEMA KAKOVOSTI]]&lt;&gt;"",Sklop21[[#This Row],[Preračunana masa/volumen/kos na enoto kg]],"")</f>
        <v/>
      </c>
      <c r="J63" s="285"/>
      <c r="K63" s="145" t="s">
        <v>113</v>
      </c>
      <c r="L63" s="145" t="s">
        <v>113</v>
      </c>
      <c r="M63" s="145" t="s">
        <v>113</v>
      </c>
      <c r="N63" s="173"/>
      <c r="O63" s="145" t="s">
        <v>113</v>
      </c>
      <c r="P63" s="287"/>
      <c r="Q63" s="288">
        <f>+Sklop21[[#This Row],[cena/enota brez DDV v EUR]]*Sklop21[[#This Row],[Stopnja DDV (%)]]</f>
        <v>0</v>
      </c>
      <c r="R63" s="288">
        <f>+Sklop21[[#This Row],[cena/enota brez DDV v EUR]]+Sklop21[[#This Row],[Davek (EUR)]]</f>
        <v>0</v>
      </c>
      <c r="S63" s="288">
        <f>+Sklop21[[#This Row],[cena/enota brez DDV v EUR]]*Sklop21[[#This Row],[Okvirna količina]]</f>
        <v>0</v>
      </c>
      <c r="T63" s="289">
        <f>+Sklop21[[#This Row],[Končna cena/enoto mere (EUR) z DDV]]*Sklop21[[#This Row],[Okvirna količina]]</f>
        <v>0</v>
      </c>
      <c r="U63" s="145" t="s">
        <v>113</v>
      </c>
    </row>
    <row r="64" spans="1:21" s="55" customFormat="1" ht="12">
      <c r="A64" s="154" t="s">
        <v>51</v>
      </c>
      <c r="B64" s="314" t="s">
        <v>523</v>
      </c>
      <c r="C64" s="165" t="s">
        <v>113</v>
      </c>
      <c r="D64" s="170" t="s">
        <v>0</v>
      </c>
      <c r="E64" s="171"/>
      <c r="F64" s="284">
        <v>702</v>
      </c>
      <c r="G64" s="154" t="s">
        <v>0</v>
      </c>
      <c r="H6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702</v>
      </c>
      <c r="I64" s="284" t="str">
        <f>IF(Sklop21[[#This Row],[ZAHTEVANA SHEMA KAKOVOSTI]]&lt;&gt;"",Sklop21[[#This Row],[Preračunana masa/volumen/kos na enoto kg]],"")</f>
        <v/>
      </c>
      <c r="J64" s="285"/>
      <c r="K64" s="145" t="s">
        <v>113</v>
      </c>
      <c r="L64" s="145" t="s">
        <v>113</v>
      </c>
      <c r="M64" s="145" t="s">
        <v>113</v>
      </c>
      <c r="N64" s="173"/>
      <c r="O64" s="145" t="s">
        <v>113</v>
      </c>
      <c r="P64" s="287"/>
      <c r="Q64" s="288">
        <f>+Sklop21[[#This Row],[cena/enota brez DDV v EUR]]*Sklop21[[#This Row],[Stopnja DDV (%)]]</f>
        <v>0</v>
      </c>
      <c r="R64" s="288">
        <f>+Sklop21[[#This Row],[cena/enota brez DDV v EUR]]+Sklop21[[#This Row],[Davek (EUR)]]</f>
        <v>0</v>
      </c>
      <c r="S64" s="288">
        <f>+Sklop21[[#This Row],[cena/enota brez DDV v EUR]]*Sklop21[[#This Row],[Okvirna količina]]</f>
        <v>0</v>
      </c>
      <c r="T64" s="289">
        <f>+Sklop21[[#This Row],[Končna cena/enoto mere (EUR) z DDV]]*Sklop21[[#This Row],[Okvirna količina]]</f>
        <v>0</v>
      </c>
      <c r="U64" s="145" t="s">
        <v>113</v>
      </c>
    </row>
    <row r="65" spans="1:21" s="55" customFormat="1" ht="12">
      <c r="A65" s="154" t="s">
        <v>47</v>
      </c>
      <c r="B65" s="314" t="s">
        <v>772</v>
      </c>
      <c r="C65" s="165" t="s">
        <v>113</v>
      </c>
      <c r="D65" s="170" t="s">
        <v>0</v>
      </c>
      <c r="E65" s="171"/>
      <c r="F65" s="284">
        <v>303</v>
      </c>
      <c r="G65" s="154" t="s">
        <v>0</v>
      </c>
      <c r="H6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303</v>
      </c>
      <c r="I65" s="284" t="str">
        <f>IF(Sklop21[[#This Row],[ZAHTEVANA SHEMA KAKOVOSTI]]&lt;&gt;"",Sklop21[[#This Row],[Preračunana masa/volumen/kos na enoto kg]],"")</f>
        <v/>
      </c>
      <c r="J65" s="285"/>
      <c r="K65" s="145" t="s">
        <v>113</v>
      </c>
      <c r="L65" s="145" t="s">
        <v>113</v>
      </c>
      <c r="M65" s="145" t="s">
        <v>113</v>
      </c>
      <c r="N65" s="173"/>
      <c r="O65" s="145" t="s">
        <v>113</v>
      </c>
      <c r="P65" s="287"/>
      <c r="Q65" s="288">
        <f>+Sklop21[[#This Row],[cena/enota brez DDV v EUR]]*Sklop21[[#This Row],[Stopnja DDV (%)]]</f>
        <v>0</v>
      </c>
      <c r="R65" s="288">
        <f>+Sklop21[[#This Row],[cena/enota brez DDV v EUR]]+Sklop21[[#This Row],[Davek (EUR)]]</f>
        <v>0</v>
      </c>
      <c r="S65" s="288">
        <f>+Sklop21[[#This Row],[cena/enota brez DDV v EUR]]*Sklop21[[#This Row],[Okvirna količina]]</f>
        <v>0</v>
      </c>
      <c r="T65" s="289">
        <f>+Sklop21[[#This Row],[Končna cena/enoto mere (EUR) z DDV]]*Sklop21[[#This Row],[Okvirna količina]]</f>
        <v>0</v>
      </c>
      <c r="U65" s="145" t="s">
        <v>113</v>
      </c>
    </row>
    <row r="66" spans="1:21" s="55" customFormat="1" ht="12">
      <c r="A66" s="154" t="s">
        <v>52</v>
      </c>
      <c r="B66" s="314" t="s">
        <v>797</v>
      </c>
      <c r="C66" s="165" t="s">
        <v>113</v>
      </c>
      <c r="D66" s="170" t="s">
        <v>0</v>
      </c>
      <c r="E66" s="171"/>
      <c r="F66" s="284">
        <v>23</v>
      </c>
      <c r="G66" s="154" t="s">
        <v>0</v>
      </c>
      <c r="H6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</v>
      </c>
      <c r="I66" s="284" t="str">
        <f>IF(Sklop21[[#This Row],[ZAHTEVANA SHEMA KAKOVOSTI]]&lt;&gt;"",Sklop21[[#This Row],[Preračunana masa/volumen/kos na enoto kg]],"")</f>
        <v/>
      </c>
      <c r="J66" s="285"/>
      <c r="K66" s="145" t="s">
        <v>113</v>
      </c>
      <c r="L66" s="145" t="s">
        <v>113</v>
      </c>
      <c r="M66" s="145" t="s">
        <v>113</v>
      </c>
      <c r="N66" s="173"/>
      <c r="O66" s="145" t="s">
        <v>113</v>
      </c>
      <c r="P66" s="287"/>
      <c r="Q66" s="288">
        <f>+Sklop21[[#This Row],[cena/enota brez DDV v EUR]]*Sklop21[[#This Row],[Stopnja DDV (%)]]</f>
        <v>0</v>
      </c>
      <c r="R66" s="288">
        <f>+Sklop21[[#This Row],[cena/enota brez DDV v EUR]]+Sklop21[[#This Row],[Davek (EUR)]]</f>
        <v>0</v>
      </c>
      <c r="S66" s="288">
        <f>+Sklop21[[#This Row],[cena/enota brez DDV v EUR]]*Sklop21[[#This Row],[Okvirna količina]]</f>
        <v>0</v>
      </c>
      <c r="T66" s="289">
        <f>+Sklop21[[#This Row],[Končna cena/enoto mere (EUR) z DDV]]*Sklop21[[#This Row],[Okvirna količina]]</f>
        <v>0</v>
      </c>
      <c r="U66" s="145" t="s">
        <v>113</v>
      </c>
    </row>
    <row r="67" spans="1:21" s="55" customFormat="1" ht="12">
      <c r="A67" s="154" t="s">
        <v>53</v>
      </c>
      <c r="B67" s="314" t="s">
        <v>798</v>
      </c>
      <c r="C67" s="165" t="s">
        <v>113</v>
      </c>
      <c r="D67" s="170" t="s">
        <v>0</v>
      </c>
      <c r="E67" s="171"/>
      <c r="F67" s="284">
        <v>25</v>
      </c>
      <c r="G67" s="154" t="s">
        <v>0</v>
      </c>
      <c r="H6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67" s="284" t="str">
        <f>IF(Sklop21[[#This Row],[ZAHTEVANA SHEMA KAKOVOSTI]]&lt;&gt;"",Sklop21[[#This Row],[Preračunana masa/volumen/kos na enoto kg]],"")</f>
        <v/>
      </c>
      <c r="J67" s="285"/>
      <c r="K67" s="145" t="s">
        <v>113</v>
      </c>
      <c r="L67" s="145" t="s">
        <v>113</v>
      </c>
      <c r="M67" s="145" t="s">
        <v>113</v>
      </c>
      <c r="N67" s="173"/>
      <c r="O67" s="145" t="s">
        <v>113</v>
      </c>
      <c r="P67" s="287"/>
      <c r="Q67" s="288">
        <f>+Sklop21[[#This Row],[cena/enota brez DDV v EUR]]*Sklop21[[#This Row],[Stopnja DDV (%)]]</f>
        <v>0</v>
      </c>
      <c r="R67" s="288">
        <f>+Sklop21[[#This Row],[cena/enota brez DDV v EUR]]+Sklop21[[#This Row],[Davek (EUR)]]</f>
        <v>0</v>
      </c>
      <c r="S67" s="288">
        <f>+Sklop21[[#This Row],[cena/enota brez DDV v EUR]]*Sklop21[[#This Row],[Okvirna količina]]</f>
        <v>0</v>
      </c>
      <c r="T67" s="289">
        <f>+Sklop21[[#This Row],[Končna cena/enoto mere (EUR) z DDV]]*Sklop21[[#This Row],[Okvirna količina]]</f>
        <v>0</v>
      </c>
      <c r="U67" s="145" t="s">
        <v>113</v>
      </c>
    </row>
    <row r="68" spans="1:21" s="55" customFormat="1" ht="12">
      <c r="A68" s="154" t="s">
        <v>54</v>
      </c>
      <c r="B68" s="314" t="s">
        <v>524</v>
      </c>
      <c r="C68" s="165" t="s">
        <v>113</v>
      </c>
      <c r="D68" s="170" t="s">
        <v>0</v>
      </c>
      <c r="E68" s="171"/>
      <c r="F68" s="284">
        <v>124</v>
      </c>
      <c r="G68" s="154" t="s">
        <v>0</v>
      </c>
      <c r="H6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124</v>
      </c>
      <c r="I68" s="284" t="str">
        <f>IF(Sklop21[[#This Row],[ZAHTEVANA SHEMA KAKOVOSTI]]&lt;&gt;"",Sklop21[[#This Row],[Preračunana masa/volumen/kos na enoto kg]],"")</f>
        <v/>
      </c>
      <c r="J68" s="285"/>
      <c r="K68" s="145" t="s">
        <v>113</v>
      </c>
      <c r="L68" s="145" t="s">
        <v>113</v>
      </c>
      <c r="M68" s="145" t="s">
        <v>113</v>
      </c>
      <c r="N68" s="173"/>
      <c r="O68" s="145" t="s">
        <v>113</v>
      </c>
      <c r="P68" s="287"/>
      <c r="Q68" s="288">
        <f>+Sklop21[[#This Row],[cena/enota brez DDV v EUR]]*Sklop21[[#This Row],[Stopnja DDV (%)]]</f>
        <v>0</v>
      </c>
      <c r="R68" s="288">
        <f>+Sklop21[[#This Row],[cena/enota brez DDV v EUR]]+Sklop21[[#This Row],[Davek (EUR)]]</f>
        <v>0</v>
      </c>
      <c r="S68" s="288">
        <f>+Sklop21[[#This Row],[cena/enota brez DDV v EUR]]*Sklop21[[#This Row],[Okvirna količina]]</f>
        <v>0</v>
      </c>
      <c r="T68" s="289">
        <f>+Sklop21[[#This Row],[Končna cena/enoto mere (EUR) z DDV]]*Sklop21[[#This Row],[Okvirna količina]]</f>
        <v>0</v>
      </c>
      <c r="U68" s="145" t="s">
        <v>113</v>
      </c>
    </row>
    <row r="69" spans="1:21" s="55" customFormat="1" ht="12">
      <c r="A69" s="154" t="s">
        <v>55</v>
      </c>
      <c r="B69" s="314" t="s">
        <v>525</v>
      </c>
      <c r="C69" s="165" t="s">
        <v>113</v>
      </c>
      <c r="D69" s="170" t="s">
        <v>0</v>
      </c>
      <c r="E69" s="171"/>
      <c r="F69" s="284">
        <v>504</v>
      </c>
      <c r="G69" s="154" t="s">
        <v>0</v>
      </c>
      <c r="H6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504</v>
      </c>
      <c r="I69" s="284" t="str">
        <f>IF(Sklop21[[#This Row],[ZAHTEVANA SHEMA KAKOVOSTI]]&lt;&gt;"",Sklop21[[#This Row],[Preračunana masa/volumen/kos na enoto kg]],"")</f>
        <v/>
      </c>
      <c r="J69" s="285"/>
      <c r="K69" s="145" t="s">
        <v>113</v>
      </c>
      <c r="L69" s="145" t="s">
        <v>113</v>
      </c>
      <c r="M69" s="145" t="s">
        <v>113</v>
      </c>
      <c r="N69" s="173"/>
      <c r="O69" s="145" t="s">
        <v>113</v>
      </c>
      <c r="P69" s="287"/>
      <c r="Q69" s="288">
        <f>+Sklop21[[#This Row],[cena/enota brez DDV v EUR]]*Sklop21[[#This Row],[Stopnja DDV (%)]]</f>
        <v>0</v>
      </c>
      <c r="R69" s="288">
        <f>+Sklop21[[#This Row],[cena/enota brez DDV v EUR]]+Sklop21[[#This Row],[Davek (EUR)]]</f>
        <v>0</v>
      </c>
      <c r="S69" s="288">
        <f>+Sklop21[[#This Row],[cena/enota brez DDV v EUR]]*Sklop21[[#This Row],[Okvirna količina]]</f>
        <v>0</v>
      </c>
      <c r="T69" s="289">
        <f>+Sklop21[[#This Row],[Končna cena/enoto mere (EUR) z DDV]]*Sklop21[[#This Row],[Okvirna količina]]</f>
        <v>0</v>
      </c>
      <c r="U69" s="145" t="s">
        <v>113</v>
      </c>
    </row>
    <row r="70" spans="1:21" s="55" customFormat="1" ht="12">
      <c r="A70" s="154" t="s">
        <v>56</v>
      </c>
      <c r="B70" s="314" t="s">
        <v>526</v>
      </c>
      <c r="C70" s="165" t="s">
        <v>113</v>
      </c>
      <c r="D70" s="170" t="s">
        <v>0</v>
      </c>
      <c r="E70" s="171"/>
      <c r="F70" s="284">
        <v>545</v>
      </c>
      <c r="G70" s="154" t="s">
        <v>0</v>
      </c>
      <c r="H7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545</v>
      </c>
      <c r="I70" s="284" t="str">
        <f>IF(Sklop21[[#This Row],[ZAHTEVANA SHEMA KAKOVOSTI]]&lt;&gt;"",Sklop21[[#This Row],[Preračunana masa/volumen/kos na enoto kg]],"")</f>
        <v/>
      </c>
      <c r="J70" s="285"/>
      <c r="K70" s="145" t="s">
        <v>113</v>
      </c>
      <c r="L70" s="145" t="s">
        <v>113</v>
      </c>
      <c r="M70" s="145" t="s">
        <v>113</v>
      </c>
      <c r="N70" s="173"/>
      <c r="O70" s="145" t="s">
        <v>113</v>
      </c>
      <c r="P70" s="287"/>
      <c r="Q70" s="288">
        <f>+Sklop21[[#This Row],[cena/enota brez DDV v EUR]]*Sklop21[[#This Row],[Stopnja DDV (%)]]</f>
        <v>0</v>
      </c>
      <c r="R70" s="288">
        <f>+Sklop21[[#This Row],[cena/enota brez DDV v EUR]]+Sklop21[[#This Row],[Davek (EUR)]]</f>
        <v>0</v>
      </c>
      <c r="S70" s="288">
        <f>+Sklop21[[#This Row],[cena/enota brez DDV v EUR]]*Sklop21[[#This Row],[Okvirna količina]]</f>
        <v>0</v>
      </c>
      <c r="T70" s="289">
        <f>+Sklop21[[#This Row],[Končna cena/enoto mere (EUR) z DDV]]*Sklop21[[#This Row],[Okvirna količina]]</f>
        <v>0</v>
      </c>
      <c r="U70" s="145" t="s">
        <v>113</v>
      </c>
    </row>
    <row r="71" spans="1:21" s="55" customFormat="1" ht="12">
      <c r="A71" s="154" t="s">
        <v>57</v>
      </c>
      <c r="B71" s="314" t="s">
        <v>287</v>
      </c>
      <c r="C71" s="165" t="s">
        <v>113</v>
      </c>
      <c r="D71" s="170" t="s">
        <v>0</v>
      </c>
      <c r="E71" s="171"/>
      <c r="F71" s="284">
        <v>30</v>
      </c>
      <c r="G71" s="154" t="s">
        <v>0</v>
      </c>
      <c r="H7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1" s="284" t="str">
        <f>IF(Sklop21[[#This Row],[ZAHTEVANA SHEMA KAKOVOSTI]]&lt;&gt;"",Sklop21[[#This Row],[Preračunana masa/volumen/kos na enoto kg]],"")</f>
        <v/>
      </c>
      <c r="J71" s="285"/>
      <c r="K71" s="145" t="s">
        <v>113</v>
      </c>
      <c r="L71" s="145" t="s">
        <v>113</v>
      </c>
      <c r="M71" s="145" t="s">
        <v>113</v>
      </c>
      <c r="N71" s="173"/>
      <c r="O71" s="145" t="s">
        <v>113</v>
      </c>
      <c r="P71" s="287"/>
      <c r="Q71" s="288">
        <f>+Sklop21[[#This Row],[cena/enota brez DDV v EUR]]*Sklop21[[#This Row],[Stopnja DDV (%)]]</f>
        <v>0</v>
      </c>
      <c r="R71" s="288">
        <f>+Sklop21[[#This Row],[cena/enota brez DDV v EUR]]+Sklop21[[#This Row],[Davek (EUR)]]</f>
        <v>0</v>
      </c>
      <c r="S71" s="288">
        <f>+Sklop21[[#This Row],[cena/enota brez DDV v EUR]]*Sklop21[[#This Row],[Okvirna količina]]</f>
        <v>0</v>
      </c>
      <c r="T71" s="289">
        <f>+Sklop21[[#This Row],[Končna cena/enoto mere (EUR) z DDV]]*Sklop21[[#This Row],[Okvirna količina]]</f>
        <v>0</v>
      </c>
      <c r="U71" s="145" t="s">
        <v>113</v>
      </c>
    </row>
    <row r="72" spans="1:21" s="55" customFormat="1" ht="12">
      <c r="A72" s="154" t="s">
        <v>58</v>
      </c>
      <c r="B72" s="314" t="s">
        <v>527</v>
      </c>
      <c r="C72" s="165" t="s">
        <v>113</v>
      </c>
      <c r="D72" s="170" t="s">
        <v>0</v>
      </c>
      <c r="E72" s="171"/>
      <c r="F72" s="284">
        <v>176</v>
      </c>
      <c r="G72" s="154" t="s">
        <v>0</v>
      </c>
      <c r="H7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176</v>
      </c>
      <c r="I72" s="284" t="str">
        <f>IF(Sklop21[[#This Row],[ZAHTEVANA SHEMA KAKOVOSTI]]&lt;&gt;"",Sklop21[[#This Row],[Preračunana masa/volumen/kos na enoto kg]],"")</f>
        <v/>
      </c>
      <c r="J72" s="285"/>
      <c r="K72" s="145" t="s">
        <v>113</v>
      </c>
      <c r="L72" s="145" t="s">
        <v>113</v>
      </c>
      <c r="M72" s="145" t="s">
        <v>113</v>
      </c>
      <c r="N72" s="173"/>
      <c r="O72" s="145" t="s">
        <v>113</v>
      </c>
      <c r="P72" s="287"/>
      <c r="Q72" s="288">
        <f>+Sklop21[[#This Row],[cena/enota brez DDV v EUR]]*Sklop21[[#This Row],[Stopnja DDV (%)]]</f>
        <v>0</v>
      </c>
      <c r="R72" s="288">
        <f>+Sklop21[[#This Row],[cena/enota brez DDV v EUR]]+Sklop21[[#This Row],[Davek (EUR)]]</f>
        <v>0</v>
      </c>
      <c r="S72" s="288">
        <f>+Sklop21[[#This Row],[cena/enota brez DDV v EUR]]*Sklop21[[#This Row],[Okvirna količina]]</f>
        <v>0</v>
      </c>
      <c r="T72" s="289">
        <f>+Sklop21[[#This Row],[Končna cena/enoto mere (EUR) z DDV]]*Sklop21[[#This Row],[Okvirna količina]]</f>
        <v>0</v>
      </c>
      <c r="U72" s="145" t="s">
        <v>113</v>
      </c>
    </row>
    <row r="73" spans="1:21" s="55" customFormat="1" ht="12">
      <c r="A73" s="154" t="s">
        <v>59</v>
      </c>
      <c r="B73" s="314" t="s">
        <v>742</v>
      </c>
      <c r="C73" s="165" t="s">
        <v>113</v>
      </c>
      <c r="D73" s="170" t="s">
        <v>0</v>
      </c>
      <c r="E73" s="171"/>
      <c r="F73" s="284">
        <v>7</v>
      </c>
      <c r="G73" s="154" t="s">
        <v>0</v>
      </c>
      <c r="H7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73" s="284" t="str">
        <f>IF(Sklop21[[#This Row],[ZAHTEVANA SHEMA KAKOVOSTI]]&lt;&gt;"",Sklop21[[#This Row],[Preračunana masa/volumen/kos na enoto kg]],"")</f>
        <v/>
      </c>
      <c r="J73" s="285"/>
      <c r="K73" s="145" t="s">
        <v>113</v>
      </c>
      <c r="L73" s="145" t="s">
        <v>113</v>
      </c>
      <c r="M73" s="145" t="s">
        <v>113</v>
      </c>
      <c r="N73" s="173"/>
      <c r="O73" s="145" t="s">
        <v>113</v>
      </c>
      <c r="P73" s="287"/>
      <c r="Q73" s="288">
        <f>+Sklop21[[#This Row],[cena/enota brez DDV v EUR]]*Sklop21[[#This Row],[Stopnja DDV (%)]]</f>
        <v>0</v>
      </c>
      <c r="R73" s="288">
        <f>+Sklop21[[#This Row],[cena/enota brez DDV v EUR]]+Sklop21[[#This Row],[Davek (EUR)]]</f>
        <v>0</v>
      </c>
      <c r="S73" s="288">
        <f>+Sklop21[[#This Row],[cena/enota brez DDV v EUR]]*Sklop21[[#This Row],[Okvirna količina]]</f>
        <v>0</v>
      </c>
      <c r="T73" s="289">
        <f>+Sklop21[[#This Row],[Končna cena/enoto mere (EUR) z DDV]]*Sklop21[[#This Row],[Okvirna količina]]</f>
        <v>0</v>
      </c>
      <c r="U73" s="145" t="s">
        <v>113</v>
      </c>
    </row>
    <row r="74" spans="1:21" s="55" customFormat="1" ht="12">
      <c r="A74" s="154" t="s">
        <v>60</v>
      </c>
      <c r="B74" s="314" t="s">
        <v>528</v>
      </c>
      <c r="C74" s="165" t="s">
        <v>113</v>
      </c>
      <c r="D74" s="170" t="s">
        <v>0</v>
      </c>
      <c r="E74" s="171"/>
      <c r="F74" s="284">
        <v>14</v>
      </c>
      <c r="G74" s="154" t="s">
        <v>0</v>
      </c>
      <c r="H7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74" s="284" t="str">
        <f>IF(Sklop21[[#This Row],[ZAHTEVANA SHEMA KAKOVOSTI]]&lt;&gt;"",Sklop21[[#This Row],[Preračunana masa/volumen/kos na enoto kg]],"")</f>
        <v/>
      </c>
      <c r="J74" s="285"/>
      <c r="K74" s="145" t="s">
        <v>113</v>
      </c>
      <c r="L74" s="145" t="s">
        <v>113</v>
      </c>
      <c r="M74" s="145" t="s">
        <v>113</v>
      </c>
      <c r="N74" s="173"/>
      <c r="O74" s="145" t="s">
        <v>113</v>
      </c>
      <c r="P74" s="287"/>
      <c r="Q74" s="288">
        <f>+Sklop21[[#This Row],[cena/enota brez DDV v EUR]]*Sklop21[[#This Row],[Stopnja DDV (%)]]</f>
        <v>0</v>
      </c>
      <c r="R74" s="288">
        <f>+Sklop21[[#This Row],[cena/enota brez DDV v EUR]]+Sklop21[[#This Row],[Davek (EUR)]]</f>
        <v>0</v>
      </c>
      <c r="S74" s="288">
        <f>+Sklop21[[#This Row],[cena/enota brez DDV v EUR]]*Sklop21[[#This Row],[Okvirna količina]]</f>
        <v>0</v>
      </c>
      <c r="T74" s="289">
        <f>+Sklop21[[#This Row],[Končna cena/enoto mere (EUR) z DDV]]*Sklop21[[#This Row],[Okvirna količina]]</f>
        <v>0</v>
      </c>
      <c r="U74" s="145" t="s">
        <v>113</v>
      </c>
    </row>
    <row r="75" spans="1:21" s="55" customFormat="1" ht="12">
      <c r="A75" s="154" t="s">
        <v>61</v>
      </c>
      <c r="B75" s="314" t="s">
        <v>529</v>
      </c>
      <c r="C75" s="165" t="s">
        <v>113</v>
      </c>
      <c r="D75" s="170" t="s">
        <v>0</v>
      </c>
      <c r="E75" s="171"/>
      <c r="F75" s="284">
        <v>30</v>
      </c>
      <c r="G75" s="154" t="s">
        <v>0</v>
      </c>
      <c r="H7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5" s="284" t="str">
        <f>IF(Sklop21[[#This Row],[ZAHTEVANA SHEMA KAKOVOSTI]]&lt;&gt;"",Sklop21[[#This Row],[Preračunana masa/volumen/kos na enoto kg]],"")</f>
        <v/>
      </c>
      <c r="J75" s="285"/>
      <c r="K75" s="145" t="s">
        <v>113</v>
      </c>
      <c r="L75" s="145" t="s">
        <v>113</v>
      </c>
      <c r="M75" s="145" t="s">
        <v>113</v>
      </c>
      <c r="N75" s="173"/>
      <c r="O75" s="145" t="s">
        <v>113</v>
      </c>
      <c r="P75" s="287"/>
      <c r="Q75" s="288">
        <f>+Sklop21[[#This Row],[cena/enota brez DDV v EUR]]*Sklop21[[#This Row],[Stopnja DDV (%)]]</f>
        <v>0</v>
      </c>
      <c r="R75" s="288">
        <f>+Sklop21[[#This Row],[cena/enota brez DDV v EUR]]+Sklop21[[#This Row],[Davek (EUR)]]</f>
        <v>0</v>
      </c>
      <c r="S75" s="288">
        <f>+Sklop21[[#This Row],[cena/enota brez DDV v EUR]]*Sklop21[[#This Row],[Okvirna količina]]</f>
        <v>0</v>
      </c>
      <c r="T75" s="289">
        <f>+Sklop21[[#This Row],[Končna cena/enoto mere (EUR) z DDV]]*Sklop21[[#This Row],[Okvirna količina]]</f>
        <v>0</v>
      </c>
      <c r="U75" s="145" t="s">
        <v>113</v>
      </c>
    </row>
    <row r="76" spans="1:21" s="55" customFormat="1" ht="12">
      <c r="A76" s="154" t="s">
        <v>62</v>
      </c>
      <c r="B76" s="314" t="s">
        <v>530</v>
      </c>
      <c r="C76" s="165" t="s">
        <v>113</v>
      </c>
      <c r="D76" s="170" t="s">
        <v>0</v>
      </c>
      <c r="E76" s="171"/>
      <c r="F76" s="284">
        <v>157</v>
      </c>
      <c r="G76" s="154" t="s">
        <v>0</v>
      </c>
      <c r="H7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157</v>
      </c>
      <c r="I76" s="284" t="str">
        <f>IF(Sklop21[[#This Row],[ZAHTEVANA SHEMA KAKOVOSTI]]&lt;&gt;"",Sklop21[[#This Row],[Preračunana masa/volumen/kos na enoto kg]],"")</f>
        <v/>
      </c>
      <c r="J76" s="285"/>
      <c r="K76" s="145" t="s">
        <v>113</v>
      </c>
      <c r="L76" s="145" t="s">
        <v>113</v>
      </c>
      <c r="M76" s="145" t="s">
        <v>113</v>
      </c>
      <c r="N76" s="173"/>
      <c r="O76" s="145" t="s">
        <v>113</v>
      </c>
      <c r="P76" s="287"/>
      <c r="Q76" s="288">
        <f>+Sklop21[[#This Row],[cena/enota brez DDV v EUR]]*Sklop21[[#This Row],[Stopnja DDV (%)]]</f>
        <v>0</v>
      </c>
      <c r="R76" s="288">
        <f>+Sklop21[[#This Row],[cena/enota brez DDV v EUR]]+Sklop21[[#This Row],[Davek (EUR)]]</f>
        <v>0</v>
      </c>
      <c r="S76" s="288">
        <f>+Sklop21[[#This Row],[cena/enota brez DDV v EUR]]*Sklop21[[#This Row],[Okvirna količina]]</f>
        <v>0</v>
      </c>
      <c r="T76" s="289">
        <f>+Sklop21[[#This Row],[Končna cena/enoto mere (EUR) z DDV]]*Sklop21[[#This Row],[Okvirna količina]]</f>
        <v>0</v>
      </c>
      <c r="U76" s="145" t="s">
        <v>113</v>
      </c>
    </row>
    <row r="77" spans="1:21" s="55" customFormat="1" ht="12">
      <c r="A77" s="154" t="s">
        <v>68</v>
      </c>
      <c r="B77" s="314" t="s">
        <v>531</v>
      </c>
      <c r="C77" s="165" t="s">
        <v>113</v>
      </c>
      <c r="D77" s="170" t="s">
        <v>0</v>
      </c>
      <c r="E77" s="171"/>
      <c r="F77" s="284">
        <v>38</v>
      </c>
      <c r="G77" s="154" t="s">
        <v>0</v>
      </c>
      <c r="H7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</v>
      </c>
      <c r="I77" s="284" t="str">
        <f>IF(Sklop21[[#This Row],[ZAHTEVANA SHEMA KAKOVOSTI]]&lt;&gt;"",Sklop21[[#This Row],[Preračunana masa/volumen/kos na enoto kg]],"")</f>
        <v/>
      </c>
      <c r="J77" s="285"/>
      <c r="K77" s="145" t="s">
        <v>113</v>
      </c>
      <c r="L77" s="145" t="s">
        <v>113</v>
      </c>
      <c r="M77" s="145" t="s">
        <v>113</v>
      </c>
      <c r="N77" s="173"/>
      <c r="O77" s="145" t="s">
        <v>113</v>
      </c>
      <c r="P77" s="287"/>
      <c r="Q77" s="288">
        <f>+Sklop21[[#This Row],[cena/enota brez DDV v EUR]]*Sklop21[[#This Row],[Stopnja DDV (%)]]</f>
        <v>0</v>
      </c>
      <c r="R77" s="288">
        <f>+Sklop21[[#This Row],[cena/enota brez DDV v EUR]]+Sklop21[[#This Row],[Davek (EUR)]]</f>
        <v>0</v>
      </c>
      <c r="S77" s="288">
        <f>+Sklop21[[#This Row],[cena/enota brez DDV v EUR]]*Sklop21[[#This Row],[Okvirna količina]]</f>
        <v>0</v>
      </c>
      <c r="T77" s="289">
        <f>+Sklop21[[#This Row],[Končna cena/enoto mere (EUR) z DDV]]*Sklop21[[#This Row],[Okvirna količina]]</f>
        <v>0</v>
      </c>
      <c r="U77" s="145" t="s">
        <v>113</v>
      </c>
    </row>
    <row r="78" spans="1:21" s="55" customFormat="1" ht="12">
      <c r="A78" s="154" t="s">
        <v>69</v>
      </c>
      <c r="B78" s="314" t="s">
        <v>532</v>
      </c>
      <c r="C78" s="165" t="s">
        <v>113</v>
      </c>
      <c r="D78" s="170" t="s">
        <v>0</v>
      </c>
      <c r="E78" s="171"/>
      <c r="F78" s="284">
        <v>520</v>
      </c>
      <c r="G78" s="154" t="s">
        <v>0</v>
      </c>
      <c r="H7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78" s="284" t="str">
        <f>IF(Sklop21[[#This Row],[ZAHTEVANA SHEMA KAKOVOSTI]]&lt;&gt;"",Sklop21[[#This Row],[Preračunana masa/volumen/kos na enoto kg]],"")</f>
        <v/>
      </c>
      <c r="J78" s="285"/>
      <c r="K78" s="145" t="s">
        <v>113</v>
      </c>
      <c r="L78" s="145" t="s">
        <v>113</v>
      </c>
      <c r="M78" s="145" t="s">
        <v>113</v>
      </c>
      <c r="N78" s="173"/>
      <c r="O78" s="145" t="s">
        <v>113</v>
      </c>
      <c r="P78" s="287"/>
      <c r="Q78" s="288">
        <f>+Sklop21[[#This Row],[cena/enota brez DDV v EUR]]*Sklop21[[#This Row],[Stopnja DDV (%)]]</f>
        <v>0</v>
      </c>
      <c r="R78" s="288">
        <f>+Sklop21[[#This Row],[cena/enota brez DDV v EUR]]+Sklop21[[#This Row],[Davek (EUR)]]</f>
        <v>0</v>
      </c>
      <c r="S78" s="288">
        <f>+Sklop21[[#This Row],[cena/enota brez DDV v EUR]]*Sklop21[[#This Row],[Okvirna količina]]</f>
        <v>0</v>
      </c>
      <c r="T78" s="289">
        <f>+Sklop21[[#This Row],[Končna cena/enoto mere (EUR) z DDV]]*Sklop21[[#This Row],[Okvirna količina]]</f>
        <v>0</v>
      </c>
      <c r="U78" s="145" t="s">
        <v>113</v>
      </c>
    </row>
    <row r="79" spans="1:21" s="55" customFormat="1" ht="12">
      <c r="A79" s="154" t="s">
        <v>70</v>
      </c>
      <c r="B79" s="428" t="s">
        <v>773</v>
      </c>
      <c r="C79" s="415">
        <v>125</v>
      </c>
      <c r="D79" s="420" t="s">
        <v>110</v>
      </c>
      <c r="E79" s="463"/>
      <c r="F79" s="398">
        <v>1</v>
      </c>
      <c r="G79" s="321" t="s">
        <v>194</v>
      </c>
      <c r="H79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0.125</v>
      </c>
      <c r="I79" s="398" t="str">
        <f>IF(Sklop21[[#This Row],[ZAHTEVANA SHEMA KAKOVOSTI]]&lt;&gt;"",Sklop21[[#This Row],[Preračunana masa/volumen/kos na enoto kg]],"")</f>
        <v/>
      </c>
      <c r="J79" s="399"/>
      <c r="K79" s="145" t="s">
        <v>113</v>
      </c>
      <c r="L79" s="145" t="s">
        <v>113</v>
      </c>
      <c r="M79" s="145" t="s">
        <v>113</v>
      </c>
      <c r="N79" s="173"/>
      <c r="O79" s="145" t="s">
        <v>113</v>
      </c>
      <c r="P79" s="403"/>
      <c r="Q79" s="404">
        <f>+Sklop21[[#This Row],[cena/enota brez DDV v EUR]]*Sklop21[[#This Row],[Stopnja DDV (%)]]</f>
        <v>0</v>
      </c>
      <c r="R79" s="404">
        <f>+Sklop21[[#This Row],[cena/enota brez DDV v EUR]]+Sklop21[[#This Row],[Davek (EUR)]]</f>
        <v>0</v>
      </c>
      <c r="S79" s="404">
        <f>+Sklop21[[#This Row],[cena/enota brez DDV v EUR]]*Sklop21[[#This Row],[Okvirna količina]]</f>
        <v>0</v>
      </c>
      <c r="T79" s="405">
        <f>+Sklop21[[#This Row],[Končna cena/enoto mere (EUR) z DDV]]*Sklop21[[#This Row],[Okvirna količina]]</f>
        <v>0</v>
      </c>
      <c r="U79" s="145" t="s">
        <v>113</v>
      </c>
    </row>
    <row r="80" spans="1:21" s="55" customFormat="1" ht="12">
      <c r="A80" s="154" t="s">
        <v>71</v>
      </c>
      <c r="B80" s="314" t="s">
        <v>533</v>
      </c>
      <c r="C80" s="165" t="s">
        <v>113</v>
      </c>
      <c r="D80" s="170" t="s">
        <v>0</v>
      </c>
      <c r="E80" s="171"/>
      <c r="F80" s="284">
        <v>61</v>
      </c>
      <c r="G80" s="321" t="s">
        <v>0</v>
      </c>
      <c r="H8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</v>
      </c>
      <c r="I80" s="284" t="str">
        <f>IF(Sklop21[[#This Row],[ZAHTEVANA SHEMA KAKOVOSTI]]&lt;&gt;"",Sklop21[[#This Row],[Preračunana masa/volumen/kos na enoto kg]],"")</f>
        <v/>
      </c>
      <c r="J80" s="285"/>
      <c r="K80" s="145" t="s">
        <v>113</v>
      </c>
      <c r="L80" s="145" t="s">
        <v>113</v>
      </c>
      <c r="M80" s="145" t="s">
        <v>113</v>
      </c>
      <c r="N80" s="173"/>
      <c r="O80" s="145" t="s">
        <v>113</v>
      </c>
      <c r="P80" s="287"/>
      <c r="Q80" s="288">
        <f>+Sklop21[[#This Row],[cena/enota brez DDV v EUR]]*Sklop21[[#This Row],[Stopnja DDV (%)]]</f>
        <v>0</v>
      </c>
      <c r="R80" s="288">
        <f>+Sklop21[[#This Row],[cena/enota brez DDV v EUR]]+Sklop21[[#This Row],[Davek (EUR)]]</f>
        <v>0</v>
      </c>
      <c r="S80" s="288">
        <f>+Sklop21[[#This Row],[cena/enota brez DDV v EUR]]*Sklop21[[#This Row],[Okvirna količina]]</f>
        <v>0</v>
      </c>
      <c r="T80" s="289">
        <f>+Sklop21[[#This Row],[Končna cena/enoto mere (EUR) z DDV]]*Sklop21[[#This Row],[Okvirna količina]]</f>
        <v>0</v>
      </c>
      <c r="U80" s="145" t="s">
        <v>113</v>
      </c>
    </row>
    <row r="81" spans="1:21" s="55" customFormat="1" ht="12">
      <c r="A81" s="154" t="s">
        <v>72</v>
      </c>
      <c r="B81" s="314" t="s">
        <v>534</v>
      </c>
      <c r="C81" s="165" t="s">
        <v>113</v>
      </c>
      <c r="D81" s="170" t="s">
        <v>0</v>
      </c>
      <c r="E81" s="171"/>
      <c r="F81" s="284">
        <v>41</v>
      </c>
      <c r="G81" s="321" t="s">
        <v>0</v>
      </c>
      <c r="H8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</v>
      </c>
      <c r="I81" s="284" t="str">
        <f>IF(Sklop21[[#This Row],[ZAHTEVANA SHEMA KAKOVOSTI]]&lt;&gt;"",Sklop21[[#This Row],[Preračunana masa/volumen/kos na enoto kg]],"")</f>
        <v/>
      </c>
      <c r="J81" s="285"/>
      <c r="K81" s="145" t="s">
        <v>113</v>
      </c>
      <c r="L81" s="145" t="s">
        <v>113</v>
      </c>
      <c r="M81" s="145" t="s">
        <v>113</v>
      </c>
      <c r="N81" s="173"/>
      <c r="O81" s="145" t="s">
        <v>113</v>
      </c>
      <c r="P81" s="287"/>
      <c r="Q81" s="288">
        <f>+Sklop21[[#This Row],[cena/enota brez DDV v EUR]]*Sklop21[[#This Row],[Stopnja DDV (%)]]</f>
        <v>0</v>
      </c>
      <c r="R81" s="288">
        <f>+Sklop21[[#This Row],[cena/enota brez DDV v EUR]]+Sklop21[[#This Row],[Davek (EUR)]]</f>
        <v>0</v>
      </c>
      <c r="S81" s="288">
        <f>+Sklop21[[#This Row],[cena/enota brez DDV v EUR]]*Sklop21[[#This Row],[Okvirna količina]]</f>
        <v>0</v>
      </c>
      <c r="T81" s="289">
        <f>+Sklop21[[#This Row],[Končna cena/enoto mere (EUR) z DDV]]*Sklop21[[#This Row],[Okvirna količina]]</f>
        <v>0</v>
      </c>
      <c r="U81" s="145" t="s">
        <v>113</v>
      </c>
    </row>
    <row r="82" spans="1:21" s="55" customFormat="1" ht="12">
      <c r="A82" s="154" t="s">
        <v>73</v>
      </c>
      <c r="B82" s="314" t="s">
        <v>535</v>
      </c>
      <c r="C82" s="165" t="s">
        <v>113</v>
      </c>
      <c r="D82" s="170" t="s">
        <v>0</v>
      </c>
      <c r="E82" s="171"/>
      <c r="F82" s="284">
        <v>20</v>
      </c>
      <c r="G82" s="321" t="s">
        <v>0</v>
      </c>
      <c r="H8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82" s="284" t="str">
        <f>IF(Sklop21[[#This Row],[ZAHTEVANA SHEMA KAKOVOSTI]]&lt;&gt;"",Sklop21[[#This Row],[Preračunana masa/volumen/kos na enoto kg]],"")</f>
        <v/>
      </c>
      <c r="J82" s="285"/>
      <c r="K82" s="145" t="s">
        <v>113</v>
      </c>
      <c r="L82" s="145" t="s">
        <v>113</v>
      </c>
      <c r="M82" s="145" t="s">
        <v>113</v>
      </c>
      <c r="N82" s="173"/>
      <c r="O82" s="145" t="s">
        <v>113</v>
      </c>
      <c r="P82" s="287"/>
      <c r="Q82" s="288">
        <f>+Sklop21[[#This Row],[cena/enota brez DDV v EUR]]*Sklop21[[#This Row],[Stopnja DDV (%)]]</f>
        <v>0</v>
      </c>
      <c r="R82" s="288">
        <f>+Sklop21[[#This Row],[cena/enota brez DDV v EUR]]+Sklop21[[#This Row],[Davek (EUR)]]</f>
        <v>0</v>
      </c>
      <c r="S82" s="288">
        <f>+Sklop21[[#This Row],[cena/enota brez DDV v EUR]]*Sklop21[[#This Row],[Okvirna količina]]</f>
        <v>0</v>
      </c>
      <c r="T82" s="289">
        <f>+Sklop21[[#This Row],[Končna cena/enoto mere (EUR) z DDV]]*Sklop21[[#This Row],[Okvirna količina]]</f>
        <v>0</v>
      </c>
      <c r="U82" s="145" t="s">
        <v>113</v>
      </c>
    </row>
    <row r="83" spans="1:21" s="55" customFormat="1" ht="12">
      <c r="A83" s="154" t="s">
        <v>184</v>
      </c>
      <c r="B83" s="314" t="s">
        <v>536</v>
      </c>
      <c r="C83" s="165" t="s">
        <v>113</v>
      </c>
      <c r="D83" s="170" t="s">
        <v>0</v>
      </c>
      <c r="E83" s="171"/>
      <c r="F83" s="284">
        <v>238</v>
      </c>
      <c r="G83" s="321" t="s">
        <v>0</v>
      </c>
      <c r="H8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238</v>
      </c>
      <c r="I83" s="284" t="str">
        <f>IF(Sklop21[[#This Row],[ZAHTEVANA SHEMA KAKOVOSTI]]&lt;&gt;"",Sklop21[[#This Row],[Preračunana masa/volumen/kos na enoto kg]],"")</f>
        <v/>
      </c>
      <c r="J83" s="285"/>
      <c r="K83" s="145" t="s">
        <v>113</v>
      </c>
      <c r="L83" s="145" t="s">
        <v>113</v>
      </c>
      <c r="M83" s="145" t="s">
        <v>113</v>
      </c>
      <c r="N83" s="173"/>
      <c r="O83" s="145" t="s">
        <v>113</v>
      </c>
      <c r="P83" s="287"/>
      <c r="Q83" s="288">
        <f>+Sklop21[[#This Row],[cena/enota brez DDV v EUR]]*Sklop21[[#This Row],[Stopnja DDV (%)]]</f>
        <v>0</v>
      </c>
      <c r="R83" s="288">
        <f>+Sklop21[[#This Row],[cena/enota brez DDV v EUR]]+Sklop21[[#This Row],[Davek (EUR)]]</f>
        <v>0</v>
      </c>
      <c r="S83" s="288">
        <f>+Sklop21[[#This Row],[cena/enota brez DDV v EUR]]*Sklop21[[#This Row],[Okvirna količina]]</f>
        <v>0</v>
      </c>
      <c r="T83" s="289">
        <f>+Sklop21[[#This Row],[Končna cena/enoto mere (EUR) z DDV]]*Sklop21[[#This Row],[Okvirna količina]]</f>
        <v>0</v>
      </c>
      <c r="U83" s="145" t="s">
        <v>113</v>
      </c>
    </row>
    <row r="84" spans="1:21" s="55" customFormat="1" ht="12">
      <c r="A84" s="154" t="s">
        <v>185</v>
      </c>
      <c r="B84" s="314" t="s">
        <v>537</v>
      </c>
      <c r="C84" s="165" t="s">
        <v>113</v>
      </c>
      <c r="D84" s="170" t="s">
        <v>0</v>
      </c>
      <c r="E84" s="171"/>
      <c r="F84" s="284">
        <v>32</v>
      </c>
      <c r="G84" s="321" t="s">
        <v>0</v>
      </c>
      <c r="H8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I84" s="284" t="str">
        <f>IF(Sklop21[[#This Row],[ZAHTEVANA SHEMA KAKOVOSTI]]&lt;&gt;"",Sklop21[[#This Row],[Preračunana masa/volumen/kos na enoto kg]],"")</f>
        <v/>
      </c>
      <c r="J84" s="285"/>
      <c r="K84" s="145" t="s">
        <v>113</v>
      </c>
      <c r="L84" s="145" t="s">
        <v>113</v>
      </c>
      <c r="M84" s="145" t="s">
        <v>113</v>
      </c>
      <c r="N84" s="173"/>
      <c r="O84" s="145" t="s">
        <v>113</v>
      </c>
      <c r="P84" s="287"/>
      <c r="Q84" s="288">
        <f>+Sklop21[[#This Row],[cena/enota brez DDV v EUR]]*Sklop21[[#This Row],[Stopnja DDV (%)]]</f>
        <v>0</v>
      </c>
      <c r="R84" s="288">
        <f>+Sklop21[[#This Row],[cena/enota brez DDV v EUR]]+Sklop21[[#This Row],[Davek (EUR)]]</f>
        <v>0</v>
      </c>
      <c r="S84" s="288">
        <f>+Sklop21[[#This Row],[cena/enota brez DDV v EUR]]*Sklop21[[#This Row],[Okvirna količina]]</f>
        <v>0</v>
      </c>
      <c r="T84" s="289">
        <f>+Sklop21[[#This Row],[Končna cena/enoto mere (EUR) z DDV]]*Sklop21[[#This Row],[Okvirna količina]]</f>
        <v>0</v>
      </c>
      <c r="U84" s="145" t="s">
        <v>113</v>
      </c>
    </row>
    <row r="85" spans="1:21" s="55" customFormat="1" ht="12">
      <c r="A85" s="154" t="s">
        <v>186</v>
      </c>
      <c r="B85" s="314" t="s">
        <v>862</v>
      </c>
      <c r="C85" s="165" t="s">
        <v>113</v>
      </c>
      <c r="D85" s="170" t="s">
        <v>0</v>
      </c>
      <c r="E85" s="171"/>
      <c r="F85" s="284">
        <v>10</v>
      </c>
      <c r="G85" s="321" t="s">
        <v>0</v>
      </c>
      <c r="H8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85" s="284" t="str">
        <f>IF(Sklop21[[#This Row],[ZAHTEVANA SHEMA KAKOVOSTI]]&lt;&gt;"",Sklop21[[#This Row],[Preračunana masa/volumen/kos na enoto kg]],"")</f>
        <v/>
      </c>
      <c r="J85" s="285"/>
      <c r="K85" s="145" t="s">
        <v>113</v>
      </c>
      <c r="L85" s="145" t="s">
        <v>113</v>
      </c>
      <c r="M85" s="145" t="s">
        <v>113</v>
      </c>
      <c r="N85" s="173"/>
      <c r="O85" s="145" t="s">
        <v>113</v>
      </c>
      <c r="P85" s="287"/>
      <c r="Q85" s="288">
        <f>+Sklop21[[#This Row],[cena/enota brez DDV v EUR]]*Sklop21[[#This Row],[Stopnja DDV (%)]]</f>
        <v>0</v>
      </c>
      <c r="R85" s="288">
        <f>+Sklop21[[#This Row],[cena/enota brez DDV v EUR]]+Sklop21[[#This Row],[Davek (EUR)]]</f>
        <v>0</v>
      </c>
      <c r="S85" s="288">
        <f>+Sklop21[[#This Row],[cena/enota brez DDV v EUR]]*Sklop21[[#This Row],[Okvirna količina]]</f>
        <v>0</v>
      </c>
      <c r="T85" s="289">
        <f>+Sklop21[[#This Row],[Končna cena/enoto mere (EUR) z DDV]]*Sklop21[[#This Row],[Okvirna količina]]</f>
        <v>0</v>
      </c>
      <c r="U85" s="145" t="s">
        <v>113</v>
      </c>
    </row>
    <row r="86" spans="1:21" s="55" customFormat="1" ht="12">
      <c r="A86" s="154" t="s">
        <v>187</v>
      </c>
      <c r="B86" s="314" t="s">
        <v>538</v>
      </c>
      <c r="C86" s="165" t="s">
        <v>113</v>
      </c>
      <c r="D86" s="170" t="s">
        <v>0</v>
      </c>
      <c r="E86" s="171"/>
      <c r="F86" s="284">
        <v>31</v>
      </c>
      <c r="G86" s="321" t="s">
        <v>0</v>
      </c>
      <c r="H8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</v>
      </c>
      <c r="I86" s="284" t="str">
        <f>IF(Sklop21[[#This Row],[ZAHTEVANA SHEMA KAKOVOSTI]]&lt;&gt;"",Sklop21[[#This Row],[Preračunana masa/volumen/kos na enoto kg]],"")</f>
        <v/>
      </c>
      <c r="J86" s="285"/>
      <c r="K86" s="145" t="s">
        <v>113</v>
      </c>
      <c r="L86" s="145" t="s">
        <v>113</v>
      </c>
      <c r="M86" s="145" t="s">
        <v>113</v>
      </c>
      <c r="N86" s="173"/>
      <c r="O86" s="145" t="s">
        <v>113</v>
      </c>
      <c r="P86" s="287"/>
      <c r="Q86" s="288">
        <f>+Sklop21[[#This Row],[cena/enota brez DDV v EUR]]*Sklop21[[#This Row],[Stopnja DDV (%)]]</f>
        <v>0</v>
      </c>
      <c r="R86" s="288">
        <f>+Sklop21[[#This Row],[cena/enota brez DDV v EUR]]+Sklop21[[#This Row],[Davek (EUR)]]</f>
        <v>0</v>
      </c>
      <c r="S86" s="288">
        <f>+Sklop21[[#This Row],[cena/enota brez DDV v EUR]]*Sklop21[[#This Row],[Okvirna količina]]</f>
        <v>0</v>
      </c>
      <c r="T86" s="289">
        <f>+Sklop21[[#This Row],[Končna cena/enoto mere (EUR) z DDV]]*Sklop21[[#This Row],[Okvirna količina]]</f>
        <v>0</v>
      </c>
      <c r="U86" s="145" t="s">
        <v>113</v>
      </c>
    </row>
    <row r="87" spans="1:21" s="55" customFormat="1" ht="12">
      <c r="A87" s="154" t="s">
        <v>304</v>
      </c>
      <c r="B87" s="314" t="s">
        <v>539</v>
      </c>
      <c r="C87" s="165" t="s">
        <v>113</v>
      </c>
      <c r="D87" s="170" t="s">
        <v>0</v>
      </c>
      <c r="E87" s="171"/>
      <c r="F87" s="284">
        <v>42</v>
      </c>
      <c r="G87" s="321" t="s">
        <v>0</v>
      </c>
      <c r="H8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</v>
      </c>
      <c r="I87" s="284" t="str">
        <f>IF(Sklop21[[#This Row],[ZAHTEVANA SHEMA KAKOVOSTI]]&lt;&gt;"",Sklop21[[#This Row],[Preračunana masa/volumen/kos na enoto kg]],"")</f>
        <v/>
      </c>
      <c r="J87" s="285"/>
      <c r="K87" s="145" t="s">
        <v>113</v>
      </c>
      <c r="L87" s="145" t="s">
        <v>113</v>
      </c>
      <c r="M87" s="145" t="s">
        <v>113</v>
      </c>
      <c r="N87" s="173"/>
      <c r="O87" s="145" t="s">
        <v>113</v>
      </c>
      <c r="P87" s="287"/>
      <c r="Q87" s="288">
        <f>+Sklop21[[#This Row],[cena/enota brez DDV v EUR]]*Sklop21[[#This Row],[Stopnja DDV (%)]]</f>
        <v>0</v>
      </c>
      <c r="R87" s="288">
        <f>+Sklop21[[#This Row],[cena/enota brez DDV v EUR]]+Sklop21[[#This Row],[Davek (EUR)]]</f>
        <v>0</v>
      </c>
      <c r="S87" s="288">
        <f>+Sklop21[[#This Row],[cena/enota brez DDV v EUR]]*Sklop21[[#This Row],[Okvirna količina]]</f>
        <v>0</v>
      </c>
      <c r="T87" s="289">
        <f>+Sklop21[[#This Row],[Končna cena/enoto mere (EUR) z DDV]]*Sklop21[[#This Row],[Okvirna količina]]</f>
        <v>0</v>
      </c>
      <c r="U87" s="145" t="s">
        <v>113</v>
      </c>
    </row>
    <row r="88" spans="1:21" s="55" customFormat="1" ht="12">
      <c r="A88" s="154" t="s">
        <v>305</v>
      </c>
      <c r="B88" s="314" t="s">
        <v>540</v>
      </c>
      <c r="C88" s="165" t="s">
        <v>113</v>
      </c>
      <c r="D88" s="170" t="s">
        <v>0</v>
      </c>
      <c r="E88" s="171"/>
      <c r="F88" s="284">
        <v>202</v>
      </c>
      <c r="G88" s="321" t="s">
        <v>0</v>
      </c>
      <c r="H8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202</v>
      </c>
      <c r="I88" s="284" t="str">
        <f>IF(Sklop21[[#This Row],[ZAHTEVANA SHEMA KAKOVOSTI]]&lt;&gt;"",Sklop21[[#This Row],[Preračunana masa/volumen/kos na enoto kg]],"")</f>
        <v/>
      </c>
      <c r="J88" s="285"/>
      <c r="K88" s="145" t="s">
        <v>113</v>
      </c>
      <c r="L88" s="145" t="s">
        <v>113</v>
      </c>
      <c r="M88" s="145" t="s">
        <v>113</v>
      </c>
      <c r="N88" s="173"/>
      <c r="O88" s="145" t="s">
        <v>113</v>
      </c>
      <c r="P88" s="287"/>
      <c r="Q88" s="288">
        <f>+Sklop21[[#This Row],[cena/enota brez DDV v EUR]]*Sklop21[[#This Row],[Stopnja DDV (%)]]</f>
        <v>0</v>
      </c>
      <c r="R88" s="288">
        <f>+Sklop21[[#This Row],[cena/enota brez DDV v EUR]]+Sklop21[[#This Row],[Davek (EUR)]]</f>
        <v>0</v>
      </c>
      <c r="S88" s="288">
        <f>+Sklop21[[#This Row],[cena/enota brez DDV v EUR]]*Sklop21[[#This Row],[Okvirna količina]]</f>
        <v>0</v>
      </c>
      <c r="T88" s="289">
        <f>+Sklop21[[#This Row],[Končna cena/enoto mere (EUR) z DDV]]*Sklop21[[#This Row],[Okvirna količina]]</f>
        <v>0</v>
      </c>
      <c r="U88" s="145" t="s">
        <v>113</v>
      </c>
    </row>
    <row r="89" spans="1:21" s="55" customFormat="1" ht="12">
      <c r="A89" s="154" t="s">
        <v>306</v>
      </c>
      <c r="B89" s="314" t="s">
        <v>541</v>
      </c>
      <c r="C89" s="165" t="s">
        <v>113</v>
      </c>
      <c r="D89" s="170" t="s">
        <v>0</v>
      </c>
      <c r="E89" s="171"/>
      <c r="F89" s="284">
        <v>91</v>
      </c>
      <c r="G89" s="321" t="s">
        <v>0</v>
      </c>
      <c r="H8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91</v>
      </c>
      <c r="I89" s="284" t="str">
        <f>IF(Sklop21[[#This Row],[ZAHTEVANA SHEMA KAKOVOSTI]]&lt;&gt;"",Sklop21[[#This Row],[Preračunana masa/volumen/kos na enoto kg]],"")</f>
        <v/>
      </c>
      <c r="J89" s="285"/>
      <c r="K89" s="145" t="s">
        <v>113</v>
      </c>
      <c r="L89" s="145" t="s">
        <v>113</v>
      </c>
      <c r="M89" s="145" t="s">
        <v>113</v>
      </c>
      <c r="N89" s="173"/>
      <c r="O89" s="145" t="s">
        <v>113</v>
      </c>
      <c r="P89" s="287"/>
      <c r="Q89" s="288">
        <f>+Sklop21[[#This Row],[cena/enota brez DDV v EUR]]*Sklop21[[#This Row],[Stopnja DDV (%)]]</f>
        <v>0</v>
      </c>
      <c r="R89" s="288">
        <f>+Sklop21[[#This Row],[cena/enota brez DDV v EUR]]+Sklop21[[#This Row],[Davek (EUR)]]</f>
        <v>0</v>
      </c>
      <c r="S89" s="288">
        <f>+Sklop21[[#This Row],[cena/enota brez DDV v EUR]]*Sklop21[[#This Row],[Okvirna količina]]</f>
        <v>0</v>
      </c>
      <c r="T89" s="289">
        <f>+Sklop21[[#This Row],[Končna cena/enoto mere (EUR) z DDV]]*Sklop21[[#This Row],[Okvirna količina]]</f>
        <v>0</v>
      </c>
      <c r="U89" s="145" t="s">
        <v>113</v>
      </c>
    </row>
    <row r="90" spans="1:21" s="55" customFormat="1" ht="12">
      <c r="A90" s="154" t="s">
        <v>307</v>
      </c>
      <c r="B90" s="314" t="s">
        <v>542</v>
      </c>
      <c r="C90" s="165" t="s">
        <v>113</v>
      </c>
      <c r="D90" s="170" t="s">
        <v>0</v>
      </c>
      <c r="E90" s="171"/>
      <c r="F90" s="284">
        <v>195</v>
      </c>
      <c r="G90" s="321" t="s">
        <v>0</v>
      </c>
      <c r="H9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195</v>
      </c>
      <c r="I90" s="284" t="str">
        <f>IF(Sklop21[[#This Row],[ZAHTEVANA SHEMA KAKOVOSTI]]&lt;&gt;"",Sklop21[[#This Row],[Preračunana masa/volumen/kos na enoto kg]],"")</f>
        <v/>
      </c>
      <c r="J90" s="285"/>
      <c r="K90" s="145" t="s">
        <v>113</v>
      </c>
      <c r="L90" s="145" t="s">
        <v>113</v>
      </c>
      <c r="M90" s="145" t="s">
        <v>113</v>
      </c>
      <c r="N90" s="173"/>
      <c r="O90" s="145" t="s">
        <v>113</v>
      </c>
      <c r="P90" s="287"/>
      <c r="Q90" s="288">
        <f>+Sklop21[[#This Row],[cena/enota brez DDV v EUR]]*Sklop21[[#This Row],[Stopnja DDV (%)]]</f>
        <v>0</v>
      </c>
      <c r="R90" s="288">
        <f>+Sklop21[[#This Row],[cena/enota brez DDV v EUR]]+Sklop21[[#This Row],[Davek (EUR)]]</f>
        <v>0</v>
      </c>
      <c r="S90" s="288">
        <f>+Sklop21[[#This Row],[cena/enota brez DDV v EUR]]*Sklop21[[#This Row],[Okvirna količina]]</f>
        <v>0</v>
      </c>
      <c r="T90" s="289">
        <f>+Sklop21[[#This Row],[Končna cena/enoto mere (EUR) z DDV]]*Sklop21[[#This Row],[Okvirna količina]]</f>
        <v>0</v>
      </c>
      <c r="U90" s="145" t="s">
        <v>113</v>
      </c>
    </row>
    <row r="91" spans="1:21" s="55" customFormat="1" ht="12">
      <c r="A91" s="154" t="s">
        <v>308</v>
      </c>
      <c r="B91" s="314" t="s">
        <v>543</v>
      </c>
      <c r="C91" s="165" t="s">
        <v>113</v>
      </c>
      <c r="D91" s="170" t="s">
        <v>0</v>
      </c>
      <c r="E91" s="171"/>
      <c r="F91" s="284">
        <v>275</v>
      </c>
      <c r="G91" s="321" t="s">
        <v>0</v>
      </c>
      <c r="H9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275</v>
      </c>
      <c r="I91" s="284" t="str">
        <f>IF(Sklop21[[#This Row],[ZAHTEVANA SHEMA KAKOVOSTI]]&lt;&gt;"",Sklop21[[#This Row],[Preračunana masa/volumen/kos na enoto kg]],"")</f>
        <v/>
      </c>
      <c r="J91" s="285"/>
      <c r="K91" s="145" t="s">
        <v>113</v>
      </c>
      <c r="L91" s="145" t="s">
        <v>113</v>
      </c>
      <c r="M91" s="145" t="s">
        <v>113</v>
      </c>
      <c r="N91" s="173"/>
      <c r="O91" s="145" t="s">
        <v>113</v>
      </c>
      <c r="P91" s="287"/>
      <c r="Q91" s="288">
        <f>+Sklop21[[#This Row],[cena/enota brez DDV v EUR]]*Sklop21[[#This Row],[Stopnja DDV (%)]]</f>
        <v>0</v>
      </c>
      <c r="R91" s="288">
        <f>+Sklop21[[#This Row],[cena/enota brez DDV v EUR]]+Sklop21[[#This Row],[Davek (EUR)]]</f>
        <v>0</v>
      </c>
      <c r="S91" s="288">
        <f>+Sklop21[[#This Row],[cena/enota brez DDV v EUR]]*Sklop21[[#This Row],[Okvirna količina]]</f>
        <v>0</v>
      </c>
      <c r="T91" s="289">
        <f>+Sklop21[[#This Row],[Končna cena/enoto mere (EUR) z DDV]]*Sklop21[[#This Row],[Okvirna količina]]</f>
        <v>0</v>
      </c>
      <c r="U91" s="145" t="s">
        <v>113</v>
      </c>
    </row>
    <row r="92" spans="1:21" s="55" customFormat="1" ht="12">
      <c r="A92" s="154" t="s">
        <v>309</v>
      </c>
      <c r="B92" s="314" t="s">
        <v>544</v>
      </c>
      <c r="C92" s="165" t="s">
        <v>113</v>
      </c>
      <c r="D92" s="170" t="s">
        <v>0</v>
      </c>
      <c r="E92" s="171"/>
      <c r="F92" s="284">
        <v>233</v>
      </c>
      <c r="G92" s="321" t="s">
        <v>0</v>
      </c>
      <c r="H9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233</v>
      </c>
      <c r="I92" s="284" t="str">
        <f>IF(Sklop21[[#This Row],[ZAHTEVANA SHEMA KAKOVOSTI]]&lt;&gt;"",Sklop21[[#This Row],[Preračunana masa/volumen/kos na enoto kg]],"")</f>
        <v/>
      </c>
      <c r="J92" s="285"/>
      <c r="K92" s="145" t="s">
        <v>113</v>
      </c>
      <c r="L92" s="145" t="s">
        <v>113</v>
      </c>
      <c r="M92" s="145" t="s">
        <v>113</v>
      </c>
      <c r="N92" s="173"/>
      <c r="O92" s="145" t="s">
        <v>113</v>
      </c>
      <c r="P92" s="287"/>
      <c r="Q92" s="288">
        <f>+Sklop21[[#This Row],[cena/enota brez DDV v EUR]]*Sklop21[[#This Row],[Stopnja DDV (%)]]</f>
        <v>0</v>
      </c>
      <c r="R92" s="288">
        <f>+Sklop21[[#This Row],[cena/enota brez DDV v EUR]]+Sklop21[[#This Row],[Davek (EUR)]]</f>
        <v>0</v>
      </c>
      <c r="S92" s="288">
        <f>+Sklop21[[#This Row],[cena/enota brez DDV v EUR]]*Sklop21[[#This Row],[Okvirna količina]]</f>
        <v>0</v>
      </c>
      <c r="T92" s="289">
        <f>+Sklop21[[#This Row],[Končna cena/enoto mere (EUR) z DDV]]*Sklop21[[#This Row],[Okvirna količina]]</f>
        <v>0</v>
      </c>
      <c r="U92" s="145" t="s">
        <v>113</v>
      </c>
    </row>
    <row r="93" spans="1:21" s="55" customFormat="1" ht="12">
      <c r="A93" s="154" t="s">
        <v>310</v>
      </c>
      <c r="B93" s="314" t="s">
        <v>545</v>
      </c>
      <c r="C93" s="165" t="s">
        <v>113</v>
      </c>
      <c r="D93" s="170" t="s">
        <v>0</v>
      </c>
      <c r="E93" s="171"/>
      <c r="F93" s="284">
        <v>21</v>
      </c>
      <c r="G93" s="321" t="s">
        <v>0</v>
      </c>
      <c r="H9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93" s="284" t="str">
        <f>IF(Sklop21[[#This Row],[ZAHTEVANA SHEMA KAKOVOSTI]]&lt;&gt;"",Sklop21[[#This Row],[Preračunana masa/volumen/kos na enoto kg]],"")</f>
        <v/>
      </c>
      <c r="J93" s="285"/>
      <c r="K93" s="145" t="s">
        <v>113</v>
      </c>
      <c r="L93" s="145" t="s">
        <v>113</v>
      </c>
      <c r="M93" s="145" t="s">
        <v>113</v>
      </c>
      <c r="N93" s="173"/>
      <c r="O93" s="145" t="s">
        <v>113</v>
      </c>
      <c r="P93" s="287"/>
      <c r="Q93" s="288">
        <f>+Sklop21[[#This Row],[cena/enota brez DDV v EUR]]*Sklop21[[#This Row],[Stopnja DDV (%)]]</f>
        <v>0</v>
      </c>
      <c r="R93" s="288">
        <f>+Sklop21[[#This Row],[cena/enota brez DDV v EUR]]+Sklop21[[#This Row],[Davek (EUR)]]</f>
        <v>0</v>
      </c>
      <c r="S93" s="288">
        <f>+Sklop21[[#This Row],[cena/enota brez DDV v EUR]]*Sklop21[[#This Row],[Okvirna količina]]</f>
        <v>0</v>
      </c>
      <c r="T93" s="289">
        <f>+Sklop21[[#This Row],[Končna cena/enoto mere (EUR) z DDV]]*Sklop21[[#This Row],[Okvirna količina]]</f>
        <v>0</v>
      </c>
      <c r="U93" s="145" t="s">
        <v>113</v>
      </c>
    </row>
    <row r="94" spans="1:21" s="55" customFormat="1" ht="12">
      <c r="A94" s="154" t="s">
        <v>311</v>
      </c>
      <c r="B94" s="314" t="s">
        <v>775</v>
      </c>
      <c r="C94" s="165" t="s">
        <v>113</v>
      </c>
      <c r="D94" s="170" t="s">
        <v>0</v>
      </c>
      <c r="E94" s="171"/>
      <c r="F94" s="284">
        <v>8</v>
      </c>
      <c r="G94" s="321" t="s">
        <v>0</v>
      </c>
      <c r="H9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94" s="284" t="str">
        <f>IF(Sklop21[[#This Row],[ZAHTEVANA SHEMA KAKOVOSTI]]&lt;&gt;"",Sklop21[[#This Row],[Preračunana masa/volumen/kos na enoto kg]],"")</f>
        <v/>
      </c>
      <c r="J94" s="285"/>
      <c r="K94" s="145" t="s">
        <v>113</v>
      </c>
      <c r="L94" s="145" t="s">
        <v>113</v>
      </c>
      <c r="M94" s="145" t="s">
        <v>113</v>
      </c>
      <c r="N94" s="173"/>
      <c r="O94" s="145" t="s">
        <v>113</v>
      </c>
      <c r="P94" s="287"/>
      <c r="Q94" s="288">
        <f>+Sklop21[[#This Row],[cena/enota brez DDV v EUR]]*Sklop21[[#This Row],[Stopnja DDV (%)]]</f>
        <v>0</v>
      </c>
      <c r="R94" s="288">
        <f>+Sklop21[[#This Row],[cena/enota brez DDV v EUR]]+Sklop21[[#This Row],[Davek (EUR)]]</f>
        <v>0</v>
      </c>
      <c r="S94" s="288">
        <f>+Sklop21[[#This Row],[cena/enota brez DDV v EUR]]*Sklop21[[#This Row],[Okvirna količina]]</f>
        <v>0</v>
      </c>
      <c r="T94" s="289">
        <f>+Sklop21[[#This Row],[Končna cena/enoto mere (EUR) z DDV]]*Sklop21[[#This Row],[Okvirna količina]]</f>
        <v>0</v>
      </c>
      <c r="U94" s="145" t="s">
        <v>113</v>
      </c>
    </row>
    <row r="95" spans="1:21" s="55" customFormat="1" ht="12">
      <c r="A95" s="154" t="s">
        <v>312</v>
      </c>
      <c r="B95" s="314" t="s">
        <v>774</v>
      </c>
      <c r="C95" s="165" t="s">
        <v>113</v>
      </c>
      <c r="D95" s="170" t="s">
        <v>0</v>
      </c>
      <c r="E95" s="463"/>
      <c r="F95" s="398">
        <v>18</v>
      </c>
      <c r="G95" s="321" t="s">
        <v>0</v>
      </c>
      <c r="H95" s="39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95" s="398" t="str">
        <f>IF(Sklop21[[#This Row],[ZAHTEVANA SHEMA KAKOVOSTI]]&lt;&gt;"",Sklop21[[#This Row],[Preračunana masa/volumen/kos na enoto kg]],"")</f>
        <v/>
      </c>
      <c r="J95" s="399"/>
      <c r="K95" s="145" t="s">
        <v>113</v>
      </c>
      <c r="L95" s="145" t="s">
        <v>113</v>
      </c>
      <c r="M95" s="145" t="s">
        <v>113</v>
      </c>
      <c r="N95" s="173"/>
      <c r="O95" s="145" t="s">
        <v>113</v>
      </c>
      <c r="P95" s="403"/>
      <c r="Q95" s="404">
        <f>+Sklop21[[#This Row],[cena/enota brez DDV v EUR]]*Sklop21[[#This Row],[Stopnja DDV (%)]]</f>
        <v>0</v>
      </c>
      <c r="R95" s="404">
        <f>+Sklop21[[#This Row],[cena/enota brez DDV v EUR]]+Sklop21[[#This Row],[Davek (EUR)]]</f>
        <v>0</v>
      </c>
      <c r="S95" s="404">
        <f>+Sklop21[[#This Row],[cena/enota brez DDV v EUR]]*Sklop21[[#This Row],[Okvirna količina]]</f>
        <v>0</v>
      </c>
      <c r="T95" s="405">
        <f>+Sklop21[[#This Row],[Končna cena/enoto mere (EUR) z DDV]]*Sklop21[[#This Row],[Okvirna količina]]</f>
        <v>0</v>
      </c>
      <c r="U95" s="145" t="s">
        <v>113</v>
      </c>
    </row>
    <row r="96" spans="1:21" s="55" customFormat="1" ht="12">
      <c r="A96" s="154" t="s">
        <v>313</v>
      </c>
      <c r="B96" s="314" t="s">
        <v>546</v>
      </c>
      <c r="C96" s="165" t="s">
        <v>113</v>
      </c>
      <c r="D96" s="170" t="s">
        <v>0</v>
      </c>
      <c r="E96" s="171"/>
      <c r="F96" s="284">
        <v>320</v>
      </c>
      <c r="G96" s="321" t="s">
        <v>0</v>
      </c>
      <c r="H9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320</v>
      </c>
      <c r="I96" s="284" t="str">
        <f>IF(Sklop21[[#This Row],[ZAHTEVANA SHEMA KAKOVOSTI]]&lt;&gt;"",Sklop21[[#This Row],[Preračunana masa/volumen/kos na enoto kg]],"")</f>
        <v/>
      </c>
      <c r="J96" s="285"/>
      <c r="K96" s="145" t="s">
        <v>113</v>
      </c>
      <c r="L96" s="145" t="s">
        <v>113</v>
      </c>
      <c r="M96" s="145" t="s">
        <v>113</v>
      </c>
      <c r="N96" s="173"/>
      <c r="O96" s="145" t="s">
        <v>113</v>
      </c>
      <c r="P96" s="287"/>
      <c r="Q96" s="288">
        <f>+Sklop21[[#This Row],[cena/enota brez DDV v EUR]]*Sklop21[[#This Row],[Stopnja DDV (%)]]</f>
        <v>0</v>
      </c>
      <c r="R96" s="288">
        <f>+Sklop21[[#This Row],[cena/enota brez DDV v EUR]]+Sklop21[[#This Row],[Davek (EUR)]]</f>
        <v>0</v>
      </c>
      <c r="S96" s="288">
        <f>+Sklop21[[#This Row],[cena/enota brez DDV v EUR]]*Sklop21[[#This Row],[Okvirna količina]]</f>
        <v>0</v>
      </c>
      <c r="T96" s="289">
        <f>+Sklop21[[#This Row],[Končna cena/enoto mere (EUR) z DDV]]*Sklop21[[#This Row],[Okvirna količina]]</f>
        <v>0</v>
      </c>
      <c r="U96" s="145" t="s">
        <v>113</v>
      </c>
    </row>
    <row r="97" spans="1:21" s="55" customFormat="1" ht="12">
      <c r="A97" s="154" t="s">
        <v>314</v>
      </c>
      <c r="B97" s="314" t="s">
        <v>547</v>
      </c>
      <c r="C97" s="165" t="s">
        <v>113</v>
      </c>
      <c r="D97" s="170" t="s">
        <v>0</v>
      </c>
      <c r="E97" s="171"/>
      <c r="F97" s="284">
        <v>41</v>
      </c>
      <c r="G97" s="321" t="s">
        <v>0</v>
      </c>
      <c r="H9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41</v>
      </c>
      <c r="I97" s="284" t="str">
        <f>IF(Sklop21[[#This Row],[ZAHTEVANA SHEMA KAKOVOSTI]]&lt;&gt;"",Sklop21[[#This Row],[Preračunana masa/volumen/kos na enoto kg]],"")</f>
        <v/>
      </c>
      <c r="J97" s="285"/>
      <c r="K97" s="145" t="s">
        <v>113</v>
      </c>
      <c r="L97" s="145" t="s">
        <v>113</v>
      </c>
      <c r="M97" s="145" t="s">
        <v>113</v>
      </c>
      <c r="N97" s="173"/>
      <c r="O97" s="145" t="s">
        <v>113</v>
      </c>
      <c r="P97" s="287"/>
      <c r="Q97" s="288">
        <f>+Sklop21[[#This Row],[cena/enota brez DDV v EUR]]*Sklop21[[#This Row],[Stopnja DDV (%)]]</f>
        <v>0</v>
      </c>
      <c r="R97" s="288">
        <f>+Sklop21[[#This Row],[cena/enota brez DDV v EUR]]+Sklop21[[#This Row],[Davek (EUR)]]</f>
        <v>0</v>
      </c>
      <c r="S97" s="288">
        <f>+Sklop21[[#This Row],[cena/enota brez DDV v EUR]]*Sklop21[[#This Row],[Okvirna količina]]</f>
        <v>0</v>
      </c>
      <c r="T97" s="289">
        <f>+Sklop21[[#This Row],[Končna cena/enoto mere (EUR) z DDV]]*Sklop21[[#This Row],[Okvirna količina]]</f>
        <v>0</v>
      </c>
      <c r="U97" s="145" t="s">
        <v>113</v>
      </c>
    </row>
    <row r="98" spans="1:21" s="55" customFormat="1" ht="12">
      <c r="A98" s="154" t="s">
        <v>315</v>
      </c>
      <c r="B98" s="314" t="s">
        <v>548</v>
      </c>
      <c r="C98" s="165" t="s">
        <v>113</v>
      </c>
      <c r="D98" s="170" t="s">
        <v>0</v>
      </c>
      <c r="E98" s="171"/>
      <c r="F98" s="284">
        <v>13</v>
      </c>
      <c r="G98" s="321" t="s">
        <v>0</v>
      </c>
      <c r="H9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</v>
      </c>
      <c r="I98" s="284" t="str">
        <f>IF(Sklop21[[#This Row],[ZAHTEVANA SHEMA KAKOVOSTI]]&lt;&gt;"",Sklop21[[#This Row],[Preračunana masa/volumen/kos na enoto kg]],"")</f>
        <v/>
      </c>
      <c r="J98" s="285"/>
      <c r="K98" s="145" t="s">
        <v>113</v>
      </c>
      <c r="L98" s="145" t="s">
        <v>113</v>
      </c>
      <c r="M98" s="145" t="s">
        <v>113</v>
      </c>
      <c r="N98" s="173"/>
      <c r="O98" s="145" t="s">
        <v>113</v>
      </c>
      <c r="P98" s="287"/>
      <c r="Q98" s="288">
        <f>+Sklop21[[#This Row],[cena/enota brez DDV v EUR]]*Sklop21[[#This Row],[Stopnja DDV (%)]]</f>
        <v>0</v>
      </c>
      <c r="R98" s="288">
        <f>+Sklop21[[#This Row],[cena/enota brez DDV v EUR]]+Sklop21[[#This Row],[Davek (EUR)]]</f>
        <v>0</v>
      </c>
      <c r="S98" s="288">
        <f>+Sklop21[[#This Row],[cena/enota brez DDV v EUR]]*Sklop21[[#This Row],[Okvirna količina]]</f>
        <v>0</v>
      </c>
      <c r="T98" s="289">
        <f>+Sklop21[[#This Row],[Končna cena/enoto mere (EUR) z DDV]]*Sklop21[[#This Row],[Okvirna količina]]</f>
        <v>0</v>
      </c>
      <c r="U98" s="145" t="s">
        <v>113</v>
      </c>
    </row>
    <row r="99" spans="1:21" s="55" customFormat="1" ht="12">
      <c r="A99" s="154" t="s">
        <v>316</v>
      </c>
      <c r="B99" s="314" t="s">
        <v>549</v>
      </c>
      <c r="C99" s="165" t="s">
        <v>113</v>
      </c>
      <c r="D99" s="170" t="s">
        <v>0</v>
      </c>
      <c r="E99" s="171"/>
      <c r="F99" s="284">
        <v>1</v>
      </c>
      <c r="G99" s="321" t="s">
        <v>0</v>
      </c>
      <c r="H9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9" s="284" t="str">
        <f>IF(Sklop21[[#This Row],[ZAHTEVANA SHEMA KAKOVOSTI]]&lt;&gt;"",Sklop21[[#This Row],[Preračunana masa/volumen/kos na enoto kg]],"")</f>
        <v/>
      </c>
      <c r="J99" s="285"/>
      <c r="K99" s="145" t="s">
        <v>113</v>
      </c>
      <c r="L99" s="145" t="s">
        <v>113</v>
      </c>
      <c r="M99" s="145" t="s">
        <v>113</v>
      </c>
      <c r="N99" s="173"/>
      <c r="O99" s="145" t="s">
        <v>113</v>
      </c>
      <c r="P99" s="287"/>
      <c r="Q99" s="288">
        <f>+Sklop21[[#This Row],[cena/enota brez DDV v EUR]]*Sklop21[[#This Row],[Stopnja DDV (%)]]</f>
        <v>0</v>
      </c>
      <c r="R99" s="288">
        <f>+Sklop21[[#This Row],[cena/enota brez DDV v EUR]]+Sklop21[[#This Row],[Davek (EUR)]]</f>
        <v>0</v>
      </c>
      <c r="S99" s="288">
        <f>+Sklop21[[#This Row],[cena/enota brez DDV v EUR]]*Sklop21[[#This Row],[Okvirna količina]]</f>
        <v>0</v>
      </c>
      <c r="T99" s="289">
        <f>+Sklop21[[#This Row],[Končna cena/enoto mere (EUR) z DDV]]*Sklop21[[#This Row],[Okvirna količina]]</f>
        <v>0</v>
      </c>
      <c r="U99" s="145" t="s">
        <v>113</v>
      </c>
    </row>
    <row r="100" spans="1:21" s="55" customFormat="1" ht="12">
      <c r="A100" s="154" t="s">
        <v>317</v>
      </c>
      <c r="B100" s="314" t="s">
        <v>550</v>
      </c>
      <c r="C100" s="165" t="s">
        <v>113</v>
      </c>
      <c r="D100" s="170" t="s">
        <v>0</v>
      </c>
      <c r="E100" s="171"/>
      <c r="F100" s="284">
        <v>12</v>
      </c>
      <c r="G100" s="321" t="s">
        <v>0</v>
      </c>
      <c r="H10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0" s="284" t="str">
        <f>IF(Sklop21[[#This Row],[ZAHTEVANA SHEMA KAKOVOSTI]]&lt;&gt;"",Sklop21[[#This Row],[Preračunana masa/volumen/kos na enoto kg]],"")</f>
        <v/>
      </c>
      <c r="J100" s="285"/>
      <c r="K100" s="145" t="s">
        <v>113</v>
      </c>
      <c r="L100" s="145" t="s">
        <v>113</v>
      </c>
      <c r="M100" s="145" t="s">
        <v>113</v>
      </c>
      <c r="N100" s="173"/>
      <c r="O100" s="145" t="s">
        <v>113</v>
      </c>
      <c r="P100" s="287"/>
      <c r="Q100" s="288">
        <f>+Sklop21[[#This Row],[cena/enota brez DDV v EUR]]*Sklop21[[#This Row],[Stopnja DDV (%)]]</f>
        <v>0</v>
      </c>
      <c r="R100" s="288">
        <f>+Sklop21[[#This Row],[cena/enota brez DDV v EUR]]+Sklop21[[#This Row],[Davek (EUR)]]</f>
        <v>0</v>
      </c>
      <c r="S100" s="288">
        <f>+Sklop21[[#This Row],[cena/enota brez DDV v EUR]]*Sklop21[[#This Row],[Okvirna količina]]</f>
        <v>0</v>
      </c>
      <c r="T100" s="289">
        <f>+Sklop21[[#This Row],[Končna cena/enoto mere (EUR) z DDV]]*Sklop21[[#This Row],[Okvirna količina]]</f>
        <v>0</v>
      </c>
      <c r="U100" s="145" t="s">
        <v>113</v>
      </c>
    </row>
    <row r="101" spans="1:21" s="55" customFormat="1" ht="12">
      <c r="A101" s="154" t="s">
        <v>318</v>
      </c>
      <c r="B101" s="314" t="s">
        <v>551</v>
      </c>
      <c r="C101" s="165" t="s">
        <v>113</v>
      </c>
      <c r="D101" s="170" t="s">
        <v>0</v>
      </c>
      <c r="E101" s="171"/>
      <c r="F101" s="284">
        <v>10</v>
      </c>
      <c r="G101" s="321" t="s">
        <v>0</v>
      </c>
      <c r="H10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01" s="284" t="str">
        <f>IF(Sklop21[[#This Row],[ZAHTEVANA SHEMA KAKOVOSTI]]&lt;&gt;"",Sklop21[[#This Row],[Preračunana masa/volumen/kos na enoto kg]],"")</f>
        <v/>
      </c>
      <c r="J101" s="285"/>
      <c r="K101" s="145" t="s">
        <v>113</v>
      </c>
      <c r="L101" s="145" t="s">
        <v>113</v>
      </c>
      <c r="M101" s="145" t="s">
        <v>113</v>
      </c>
      <c r="N101" s="173"/>
      <c r="O101" s="145" t="s">
        <v>113</v>
      </c>
      <c r="P101" s="287"/>
      <c r="Q101" s="288">
        <f>+Sklop21[[#This Row],[cena/enota brez DDV v EUR]]*Sklop21[[#This Row],[Stopnja DDV (%)]]</f>
        <v>0</v>
      </c>
      <c r="R101" s="288">
        <f>+Sklop21[[#This Row],[cena/enota brez DDV v EUR]]+Sklop21[[#This Row],[Davek (EUR)]]</f>
        <v>0</v>
      </c>
      <c r="S101" s="288">
        <f>+Sklop21[[#This Row],[cena/enota brez DDV v EUR]]*Sklop21[[#This Row],[Okvirna količina]]</f>
        <v>0</v>
      </c>
      <c r="T101" s="289">
        <f>+Sklop21[[#This Row],[Končna cena/enoto mere (EUR) z DDV]]*Sklop21[[#This Row],[Okvirna količina]]</f>
        <v>0</v>
      </c>
      <c r="U101" s="145" t="s">
        <v>113</v>
      </c>
    </row>
    <row r="102" spans="1:21" s="55" customFormat="1" ht="12">
      <c r="A102" s="154" t="s">
        <v>319</v>
      </c>
      <c r="B102" s="314" t="s">
        <v>552</v>
      </c>
      <c r="C102" s="165" t="s">
        <v>113</v>
      </c>
      <c r="D102" s="170" t="s">
        <v>0</v>
      </c>
      <c r="E102" s="171"/>
      <c r="F102" s="284">
        <v>33</v>
      </c>
      <c r="G102" s="321" t="s">
        <v>0</v>
      </c>
      <c r="H10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102" s="284" t="str">
        <f>IF(Sklop21[[#This Row],[ZAHTEVANA SHEMA KAKOVOSTI]]&lt;&gt;"",Sklop21[[#This Row],[Preračunana masa/volumen/kos na enoto kg]],"")</f>
        <v/>
      </c>
      <c r="J102" s="285"/>
      <c r="K102" s="145" t="s">
        <v>113</v>
      </c>
      <c r="L102" s="145" t="s">
        <v>113</v>
      </c>
      <c r="M102" s="145" t="s">
        <v>113</v>
      </c>
      <c r="N102" s="173"/>
      <c r="O102" s="145" t="s">
        <v>113</v>
      </c>
      <c r="P102" s="287"/>
      <c r="Q102" s="288">
        <f>+Sklop21[[#This Row],[cena/enota brez DDV v EUR]]*Sklop21[[#This Row],[Stopnja DDV (%)]]</f>
        <v>0</v>
      </c>
      <c r="R102" s="288">
        <f>+Sklop21[[#This Row],[cena/enota brez DDV v EUR]]+Sklop21[[#This Row],[Davek (EUR)]]</f>
        <v>0</v>
      </c>
      <c r="S102" s="288">
        <f>+Sklop21[[#This Row],[cena/enota brez DDV v EUR]]*Sklop21[[#This Row],[Okvirna količina]]</f>
        <v>0</v>
      </c>
      <c r="T102" s="289">
        <f>+Sklop21[[#This Row],[Končna cena/enoto mere (EUR) z DDV]]*Sklop21[[#This Row],[Okvirna količina]]</f>
        <v>0</v>
      </c>
      <c r="U102" s="145" t="s">
        <v>113</v>
      </c>
    </row>
    <row r="103" spans="1:21" s="55" customFormat="1" ht="12">
      <c r="A103" s="154" t="s">
        <v>320</v>
      </c>
      <c r="B103" s="314" t="s">
        <v>553</v>
      </c>
      <c r="C103" s="165" t="s">
        <v>113</v>
      </c>
      <c r="D103" s="170" t="s">
        <v>0</v>
      </c>
      <c r="E103" s="171"/>
      <c r="F103" s="284">
        <v>33</v>
      </c>
      <c r="G103" s="321" t="s">
        <v>0</v>
      </c>
      <c r="H10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103" s="284" t="str">
        <f>IF(Sklop21[[#This Row],[ZAHTEVANA SHEMA KAKOVOSTI]]&lt;&gt;"",Sklop21[[#This Row],[Preračunana masa/volumen/kos na enoto kg]],"")</f>
        <v/>
      </c>
      <c r="J103" s="285"/>
      <c r="K103" s="145" t="s">
        <v>113</v>
      </c>
      <c r="L103" s="145" t="s">
        <v>113</v>
      </c>
      <c r="M103" s="145" t="s">
        <v>113</v>
      </c>
      <c r="N103" s="173"/>
      <c r="O103" s="145" t="s">
        <v>113</v>
      </c>
      <c r="P103" s="287"/>
      <c r="Q103" s="288">
        <f>+Sklop21[[#This Row],[cena/enota brez DDV v EUR]]*Sklop21[[#This Row],[Stopnja DDV (%)]]</f>
        <v>0</v>
      </c>
      <c r="R103" s="288">
        <f>+Sklop21[[#This Row],[cena/enota brez DDV v EUR]]+Sklop21[[#This Row],[Davek (EUR)]]</f>
        <v>0</v>
      </c>
      <c r="S103" s="288">
        <f>+Sklop21[[#This Row],[cena/enota brez DDV v EUR]]*Sklop21[[#This Row],[Okvirna količina]]</f>
        <v>0</v>
      </c>
      <c r="T103" s="289">
        <f>+Sklop21[[#This Row],[Končna cena/enoto mere (EUR) z DDV]]*Sklop21[[#This Row],[Okvirna količina]]</f>
        <v>0</v>
      </c>
      <c r="U103" s="145" t="s">
        <v>113</v>
      </c>
    </row>
    <row r="104" spans="1:21" s="55" customFormat="1" ht="12">
      <c r="A104" s="154" t="s">
        <v>321</v>
      </c>
      <c r="B104" s="314" t="s">
        <v>554</v>
      </c>
      <c r="C104" s="165" t="s">
        <v>113</v>
      </c>
      <c r="D104" s="170" t="s">
        <v>0</v>
      </c>
      <c r="E104" s="171"/>
      <c r="F104" s="284">
        <v>187</v>
      </c>
      <c r="G104" s="321" t="s">
        <v>0</v>
      </c>
      <c r="H10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187</v>
      </c>
      <c r="I104" s="284" t="str">
        <f>IF(Sklop21[[#This Row],[ZAHTEVANA SHEMA KAKOVOSTI]]&lt;&gt;"",Sklop21[[#This Row],[Preračunana masa/volumen/kos na enoto kg]],"")</f>
        <v/>
      </c>
      <c r="J104" s="285"/>
      <c r="K104" s="145" t="s">
        <v>113</v>
      </c>
      <c r="L104" s="145" t="s">
        <v>113</v>
      </c>
      <c r="M104" s="145" t="s">
        <v>113</v>
      </c>
      <c r="N104" s="173"/>
      <c r="O104" s="145" t="s">
        <v>113</v>
      </c>
      <c r="P104" s="287"/>
      <c r="Q104" s="288">
        <f>+Sklop21[[#This Row],[cena/enota brez DDV v EUR]]*Sklop21[[#This Row],[Stopnja DDV (%)]]</f>
        <v>0</v>
      </c>
      <c r="R104" s="288">
        <f>+Sklop21[[#This Row],[cena/enota brez DDV v EUR]]+Sklop21[[#This Row],[Davek (EUR)]]</f>
        <v>0</v>
      </c>
      <c r="S104" s="288">
        <f>+Sklop21[[#This Row],[cena/enota brez DDV v EUR]]*Sklop21[[#This Row],[Okvirna količina]]</f>
        <v>0</v>
      </c>
      <c r="T104" s="289">
        <f>+Sklop21[[#This Row],[Končna cena/enoto mere (EUR) z DDV]]*Sklop21[[#This Row],[Okvirna količina]]</f>
        <v>0</v>
      </c>
      <c r="U104" s="145" t="s">
        <v>113</v>
      </c>
    </row>
    <row r="105" spans="1:21" s="55" customFormat="1" ht="12">
      <c r="A105" s="154" t="s">
        <v>322</v>
      </c>
      <c r="B105" s="314" t="s">
        <v>555</v>
      </c>
      <c r="C105" s="165" t="s">
        <v>113</v>
      </c>
      <c r="D105" s="170" t="s">
        <v>0</v>
      </c>
      <c r="E105" s="171"/>
      <c r="F105" s="284">
        <v>80</v>
      </c>
      <c r="G105" s="321" t="s">
        <v>0</v>
      </c>
      <c r="H10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05" s="284" t="str">
        <f>IF(Sklop21[[#This Row],[ZAHTEVANA SHEMA KAKOVOSTI]]&lt;&gt;"",Sklop21[[#This Row],[Preračunana masa/volumen/kos na enoto kg]],"")</f>
        <v/>
      </c>
      <c r="J105" s="285"/>
      <c r="K105" s="145" t="s">
        <v>113</v>
      </c>
      <c r="L105" s="145" t="s">
        <v>113</v>
      </c>
      <c r="M105" s="145" t="s">
        <v>113</v>
      </c>
      <c r="N105" s="173"/>
      <c r="O105" s="145" t="s">
        <v>113</v>
      </c>
      <c r="P105" s="287"/>
      <c r="Q105" s="288">
        <f>+Sklop21[[#This Row],[cena/enota brez DDV v EUR]]*Sklop21[[#This Row],[Stopnja DDV (%)]]</f>
        <v>0</v>
      </c>
      <c r="R105" s="288">
        <f>+Sklop21[[#This Row],[cena/enota brez DDV v EUR]]+Sklop21[[#This Row],[Davek (EUR)]]</f>
        <v>0</v>
      </c>
      <c r="S105" s="288">
        <f>+Sklop21[[#This Row],[cena/enota brez DDV v EUR]]*Sklop21[[#This Row],[Okvirna količina]]</f>
        <v>0</v>
      </c>
      <c r="T105" s="289">
        <f>+Sklop21[[#This Row],[Končna cena/enoto mere (EUR) z DDV]]*Sklop21[[#This Row],[Okvirna količina]]</f>
        <v>0</v>
      </c>
      <c r="U105" s="145" t="s">
        <v>113</v>
      </c>
    </row>
    <row r="106" spans="1:21" s="55" customFormat="1" ht="12">
      <c r="A106" s="154" t="s">
        <v>323</v>
      </c>
      <c r="B106" s="314" t="s">
        <v>556</v>
      </c>
      <c r="C106" s="165" t="s">
        <v>113</v>
      </c>
      <c r="D106" s="170" t="s">
        <v>0</v>
      </c>
      <c r="E106" s="171"/>
      <c r="F106" s="284">
        <v>77</v>
      </c>
      <c r="G106" s="321" t="s">
        <v>0</v>
      </c>
      <c r="H10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77</v>
      </c>
      <c r="I106" s="284" t="str">
        <f>IF(Sklop21[[#This Row],[ZAHTEVANA SHEMA KAKOVOSTI]]&lt;&gt;"",Sklop21[[#This Row],[Preračunana masa/volumen/kos na enoto kg]],"")</f>
        <v/>
      </c>
      <c r="J106" s="285"/>
      <c r="K106" s="145" t="s">
        <v>113</v>
      </c>
      <c r="L106" s="145" t="s">
        <v>113</v>
      </c>
      <c r="M106" s="145" t="s">
        <v>113</v>
      </c>
      <c r="N106" s="173"/>
      <c r="O106" s="145" t="s">
        <v>113</v>
      </c>
      <c r="P106" s="287"/>
      <c r="Q106" s="288">
        <f>+Sklop21[[#This Row],[cena/enota brez DDV v EUR]]*Sklop21[[#This Row],[Stopnja DDV (%)]]</f>
        <v>0</v>
      </c>
      <c r="R106" s="288">
        <f>+Sklop21[[#This Row],[cena/enota brez DDV v EUR]]+Sklop21[[#This Row],[Davek (EUR)]]</f>
        <v>0</v>
      </c>
      <c r="S106" s="288">
        <f>+Sklop21[[#This Row],[cena/enota brez DDV v EUR]]*Sklop21[[#This Row],[Okvirna količina]]</f>
        <v>0</v>
      </c>
      <c r="T106" s="289">
        <f>+Sklop21[[#This Row],[Končna cena/enoto mere (EUR) z DDV]]*Sklop21[[#This Row],[Okvirna količina]]</f>
        <v>0</v>
      </c>
      <c r="U106" s="145" t="s">
        <v>113</v>
      </c>
    </row>
    <row r="107" spans="1:21" s="55" customFormat="1" ht="24">
      <c r="A107" s="154" t="s">
        <v>324</v>
      </c>
      <c r="B107" s="314" t="s">
        <v>913</v>
      </c>
      <c r="C107" s="165" t="s">
        <v>113</v>
      </c>
      <c r="D107" s="170" t="s">
        <v>0</v>
      </c>
      <c r="E107" s="171"/>
      <c r="F107" s="284">
        <v>139</v>
      </c>
      <c r="G107" s="321" t="s">
        <v>0</v>
      </c>
      <c r="H10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139</v>
      </c>
      <c r="I107" s="284" t="str">
        <f>IF(Sklop21[[#This Row],[ZAHTEVANA SHEMA KAKOVOSTI]]&lt;&gt;"",Sklop21[[#This Row],[Preračunana masa/volumen/kos na enoto kg]],"")</f>
        <v/>
      </c>
      <c r="J107" s="285"/>
      <c r="K107" s="145" t="s">
        <v>113</v>
      </c>
      <c r="L107" s="145" t="s">
        <v>113</v>
      </c>
      <c r="M107" s="145" t="s">
        <v>113</v>
      </c>
      <c r="N107" s="173"/>
      <c r="O107" s="145" t="s">
        <v>113</v>
      </c>
      <c r="P107" s="287"/>
      <c r="Q107" s="288">
        <f>+Sklop21[[#This Row],[cena/enota brez DDV v EUR]]*Sklop21[[#This Row],[Stopnja DDV (%)]]</f>
        <v>0</v>
      </c>
      <c r="R107" s="288">
        <f>+Sklop21[[#This Row],[cena/enota brez DDV v EUR]]+Sklop21[[#This Row],[Davek (EUR)]]</f>
        <v>0</v>
      </c>
      <c r="S107" s="288">
        <f>+Sklop21[[#This Row],[cena/enota brez DDV v EUR]]*Sklop21[[#This Row],[Okvirna količina]]</f>
        <v>0</v>
      </c>
      <c r="T107" s="289">
        <f>+Sklop21[[#This Row],[Končna cena/enoto mere (EUR) z DDV]]*Sklop21[[#This Row],[Okvirna količina]]</f>
        <v>0</v>
      </c>
      <c r="U107" s="145" t="s">
        <v>113</v>
      </c>
    </row>
    <row r="108" spans="1:21" s="55" customFormat="1" ht="12">
      <c r="A108" s="154" t="s">
        <v>325</v>
      </c>
      <c r="B108" s="314" t="s">
        <v>914</v>
      </c>
      <c r="C108" s="165" t="s">
        <v>113</v>
      </c>
      <c r="D108" s="170" t="s">
        <v>0</v>
      </c>
      <c r="E108" s="171"/>
      <c r="F108" s="284">
        <v>50</v>
      </c>
      <c r="G108" s="321" t="s">
        <v>0</v>
      </c>
      <c r="H10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08" s="284" t="str">
        <f>IF(Sklop21[[#This Row],[ZAHTEVANA SHEMA KAKOVOSTI]]&lt;&gt;"",Sklop21[[#This Row],[Preračunana masa/volumen/kos na enoto kg]],"")</f>
        <v/>
      </c>
      <c r="J108" s="285"/>
      <c r="K108" s="145" t="s">
        <v>113</v>
      </c>
      <c r="L108" s="145" t="s">
        <v>113</v>
      </c>
      <c r="M108" s="145" t="s">
        <v>113</v>
      </c>
      <c r="N108" s="173"/>
      <c r="O108" s="145" t="s">
        <v>113</v>
      </c>
      <c r="P108" s="287"/>
      <c r="Q108" s="288">
        <f>+Sklop21[[#This Row],[cena/enota brez DDV v EUR]]*Sklop21[[#This Row],[Stopnja DDV (%)]]</f>
        <v>0</v>
      </c>
      <c r="R108" s="288">
        <f>+Sklop21[[#This Row],[cena/enota brez DDV v EUR]]+Sklop21[[#This Row],[Davek (EUR)]]</f>
        <v>0</v>
      </c>
      <c r="S108" s="288">
        <f>+Sklop21[[#This Row],[cena/enota brez DDV v EUR]]*Sklop21[[#This Row],[Okvirna količina]]</f>
        <v>0</v>
      </c>
      <c r="T108" s="289">
        <f>+Sklop21[[#This Row],[Končna cena/enoto mere (EUR) z DDV]]*Sklop21[[#This Row],[Okvirna količina]]</f>
        <v>0</v>
      </c>
      <c r="U108" s="145" t="s">
        <v>113</v>
      </c>
    </row>
    <row r="109" spans="1:21" s="55" customFormat="1" ht="24">
      <c r="A109" s="154" t="s">
        <v>326</v>
      </c>
      <c r="B109" s="314" t="s">
        <v>557</v>
      </c>
      <c r="C109" s="165" t="s">
        <v>113</v>
      </c>
      <c r="D109" s="170" t="s">
        <v>0</v>
      </c>
      <c r="E109" s="171"/>
      <c r="F109" s="284">
        <v>14</v>
      </c>
      <c r="G109" s="321" t="s">
        <v>0</v>
      </c>
      <c r="H10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09" s="284" t="str">
        <f>IF(Sklop21[[#This Row],[ZAHTEVANA SHEMA KAKOVOSTI]]&lt;&gt;"",Sklop21[[#This Row],[Preračunana masa/volumen/kos na enoto kg]],"")</f>
        <v/>
      </c>
      <c r="J109" s="285"/>
      <c r="K109" s="145" t="s">
        <v>113</v>
      </c>
      <c r="L109" s="145" t="s">
        <v>113</v>
      </c>
      <c r="M109" s="145" t="s">
        <v>113</v>
      </c>
      <c r="N109" s="173"/>
      <c r="O109" s="145" t="s">
        <v>113</v>
      </c>
      <c r="P109" s="287"/>
      <c r="Q109" s="288">
        <f>+Sklop21[[#This Row],[cena/enota brez DDV v EUR]]*Sklop21[[#This Row],[Stopnja DDV (%)]]</f>
        <v>0</v>
      </c>
      <c r="R109" s="288">
        <f>+Sklop21[[#This Row],[cena/enota brez DDV v EUR]]+Sklop21[[#This Row],[Davek (EUR)]]</f>
        <v>0</v>
      </c>
      <c r="S109" s="288">
        <f>+Sklop21[[#This Row],[cena/enota brez DDV v EUR]]*Sklop21[[#This Row],[Okvirna količina]]</f>
        <v>0</v>
      </c>
      <c r="T109" s="289">
        <f>+Sklop21[[#This Row],[Končna cena/enoto mere (EUR) z DDV]]*Sklop21[[#This Row],[Okvirna količina]]</f>
        <v>0</v>
      </c>
      <c r="U109" s="145" t="s">
        <v>113</v>
      </c>
    </row>
    <row r="110" spans="1:21" s="55" customFormat="1" ht="12">
      <c r="A110" s="154" t="s">
        <v>327</v>
      </c>
      <c r="B110" s="314" t="s">
        <v>558</v>
      </c>
      <c r="C110" s="165" t="s">
        <v>113</v>
      </c>
      <c r="D110" s="170" t="s">
        <v>0</v>
      </c>
      <c r="E110" s="171"/>
      <c r="F110" s="284">
        <v>14</v>
      </c>
      <c r="G110" s="321" t="s">
        <v>0</v>
      </c>
      <c r="H110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I110" s="284" t="str">
        <f>IF(Sklop21[[#This Row],[ZAHTEVANA SHEMA KAKOVOSTI]]&lt;&gt;"",Sklop21[[#This Row],[Preračunana masa/volumen/kos na enoto kg]],"")</f>
        <v/>
      </c>
      <c r="J110" s="285"/>
      <c r="K110" s="145" t="s">
        <v>113</v>
      </c>
      <c r="L110" s="145" t="s">
        <v>113</v>
      </c>
      <c r="M110" s="145" t="s">
        <v>113</v>
      </c>
      <c r="N110" s="173"/>
      <c r="O110" s="145" t="s">
        <v>113</v>
      </c>
      <c r="P110" s="287"/>
      <c r="Q110" s="288">
        <f>+Sklop21[[#This Row],[cena/enota brez DDV v EUR]]*Sklop21[[#This Row],[Stopnja DDV (%)]]</f>
        <v>0</v>
      </c>
      <c r="R110" s="288">
        <f>+Sklop21[[#This Row],[cena/enota brez DDV v EUR]]+Sklop21[[#This Row],[Davek (EUR)]]</f>
        <v>0</v>
      </c>
      <c r="S110" s="288">
        <f>+Sklop21[[#This Row],[cena/enota brez DDV v EUR]]*Sklop21[[#This Row],[Okvirna količina]]</f>
        <v>0</v>
      </c>
      <c r="T110" s="289">
        <f>+Sklop21[[#This Row],[Končna cena/enoto mere (EUR) z DDV]]*Sklop21[[#This Row],[Okvirna količina]]</f>
        <v>0</v>
      </c>
      <c r="U110" s="145" t="s">
        <v>113</v>
      </c>
    </row>
    <row r="111" spans="1:21" s="55" customFormat="1" ht="12">
      <c r="A111" s="154" t="s">
        <v>328</v>
      </c>
      <c r="B111" s="314" t="s">
        <v>776</v>
      </c>
      <c r="C111" s="165" t="s">
        <v>113</v>
      </c>
      <c r="D111" s="170" t="s">
        <v>0</v>
      </c>
      <c r="E111" s="171"/>
      <c r="F111" s="284">
        <v>16</v>
      </c>
      <c r="G111" s="321" t="s">
        <v>0</v>
      </c>
      <c r="H111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111" s="284" t="str">
        <f>IF(Sklop21[[#This Row],[ZAHTEVANA SHEMA KAKOVOSTI]]&lt;&gt;"",Sklop21[[#This Row],[Preračunana masa/volumen/kos na enoto kg]],"")</f>
        <v/>
      </c>
      <c r="J111" s="285"/>
      <c r="K111" s="145" t="s">
        <v>113</v>
      </c>
      <c r="L111" s="145" t="s">
        <v>113</v>
      </c>
      <c r="M111" s="145" t="s">
        <v>113</v>
      </c>
      <c r="N111" s="173"/>
      <c r="O111" s="145" t="s">
        <v>113</v>
      </c>
      <c r="P111" s="287"/>
      <c r="Q111" s="288">
        <f>+Sklop21[[#This Row],[cena/enota brez DDV v EUR]]*Sklop21[[#This Row],[Stopnja DDV (%)]]</f>
        <v>0</v>
      </c>
      <c r="R111" s="288">
        <f>+Sklop21[[#This Row],[cena/enota brez DDV v EUR]]+Sklop21[[#This Row],[Davek (EUR)]]</f>
        <v>0</v>
      </c>
      <c r="S111" s="288">
        <f>+Sklop21[[#This Row],[cena/enota brez DDV v EUR]]*Sklop21[[#This Row],[Okvirna količina]]</f>
        <v>0</v>
      </c>
      <c r="T111" s="289">
        <f>+Sklop21[[#This Row],[Končna cena/enoto mere (EUR) z DDV]]*Sklop21[[#This Row],[Okvirna količina]]</f>
        <v>0</v>
      </c>
      <c r="U111" s="145" t="s">
        <v>113</v>
      </c>
    </row>
    <row r="112" spans="1:21" s="55" customFormat="1" ht="12">
      <c r="A112" s="154" t="s">
        <v>329</v>
      </c>
      <c r="B112" s="314" t="s">
        <v>559</v>
      </c>
      <c r="C112" s="165" t="s">
        <v>113</v>
      </c>
      <c r="D112" s="170" t="s">
        <v>0</v>
      </c>
      <c r="E112" s="171"/>
      <c r="F112" s="284">
        <v>6</v>
      </c>
      <c r="G112" s="321" t="s">
        <v>0</v>
      </c>
      <c r="H112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2" s="284" t="str">
        <f>IF(Sklop21[[#This Row],[ZAHTEVANA SHEMA KAKOVOSTI]]&lt;&gt;"",Sklop21[[#This Row],[Preračunana masa/volumen/kos na enoto kg]],"")</f>
        <v/>
      </c>
      <c r="J112" s="285"/>
      <c r="K112" s="145" t="s">
        <v>113</v>
      </c>
      <c r="L112" s="145" t="s">
        <v>113</v>
      </c>
      <c r="M112" s="145" t="s">
        <v>113</v>
      </c>
      <c r="N112" s="173"/>
      <c r="O112" s="145" t="s">
        <v>113</v>
      </c>
      <c r="P112" s="287"/>
      <c r="Q112" s="288">
        <f>+Sklop21[[#This Row],[cena/enota brez DDV v EUR]]*Sklop21[[#This Row],[Stopnja DDV (%)]]</f>
        <v>0</v>
      </c>
      <c r="R112" s="288">
        <f>+Sklop21[[#This Row],[cena/enota brez DDV v EUR]]+Sklop21[[#This Row],[Davek (EUR)]]</f>
        <v>0</v>
      </c>
      <c r="S112" s="288">
        <f>+Sklop21[[#This Row],[cena/enota brez DDV v EUR]]*Sklop21[[#This Row],[Okvirna količina]]</f>
        <v>0</v>
      </c>
      <c r="T112" s="289">
        <f>+Sklop21[[#This Row],[Končna cena/enoto mere (EUR) z DDV]]*Sklop21[[#This Row],[Okvirna količina]]</f>
        <v>0</v>
      </c>
      <c r="U112" s="145" t="s">
        <v>113</v>
      </c>
    </row>
    <row r="113" spans="1:22" s="55" customFormat="1" ht="12">
      <c r="A113" s="154" t="s">
        <v>330</v>
      </c>
      <c r="B113" s="314" t="s">
        <v>560</v>
      </c>
      <c r="C113" s="165" t="s">
        <v>113</v>
      </c>
      <c r="D113" s="170" t="s">
        <v>0</v>
      </c>
      <c r="E113" s="171"/>
      <c r="F113" s="284">
        <v>8</v>
      </c>
      <c r="G113" s="321" t="s">
        <v>0</v>
      </c>
      <c r="H113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13" s="284" t="str">
        <f>IF(Sklop21[[#This Row],[ZAHTEVANA SHEMA KAKOVOSTI]]&lt;&gt;"",Sklop21[[#This Row],[Preračunana masa/volumen/kos na enoto kg]],"")</f>
        <v/>
      </c>
      <c r="J113" s="285"/>
      <c r="K113" s="145" t="s">
        <v>113</v>
      </c>
      <c r="L113" s="145" t="s">
        <v>113</v>
      </c>
      <c r="M113" s="145" t="s">
        <v>113</v>
      </c>
      <c r="N113" s="173"/>
      <c r="O113" s="145" t="s">
        <v>113</v>
      </c>
      <c r="P113" s="287"/>
      <c r="Q113" s="288">
        <f>+Sklop21[[#This Row],[cena/enota brez DDV v EUR]]*Sklop21[[#This Row],[Stopnja DDV (%)]]</f>
        <v>0</v>
      </c>
      <c r="R113" s="288">
        <f>+Sklop21[[#This Row],[cena/enota brez DDV v EUR]]+Sklop21[[#This Row],[Davek (EUR)]]</f>
        <v>0</v>
      </c>
      <c r="S113" s="288">
        <f>+Sklop21[[#This Row],[cena/enota brez DDV v EUR]]*Sklop21[[#This Row],[Okvirna količina]]</f>
        <v>0</v>
      </c>
      <c r="T113" s="289">
        <f>+Sklop21[[#This Row],[Končna cena/enoto mere (EUR) z DDV]]*Sklop21[[#This Row],[Okvirna količina]]</f>
        <v>0</v>
      </c>
      <c r="U113" s="145" t="s">
        <v>113</v>
      </c>
    </row>
    <row r="114" spans="1:22" s="55" customFormat="1" ht="12">
      <c r="A114" s="154" t="s">
        <v>331</v>
      </c>
      <c r="B114" s="314" t="s">
        <v>561</v>
      </c>
      <c r="C114" s="165" t="s">
        <v>113</v>
      </c>
      <c r="D114" s="170" t="s">
        <v>0</v>
      </c>
      <c r="E114" s="171"/>
      <c r="F114" s="284">
        <v>157</v>
      </c>
      <c r="G114" s="321" t="s">
        <v>0</v>
      </c>
      <c r="H114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157</v>
      </c>
      <c r="I114" s="284" t="str">
        <f>IF(Sklop21[[#This Row],[ZAHTEVANA SHEMA KAKOVOSTI]]&lt;&gt;"",Sklop21[[#This Row],[Preračunana masa/volumen/kos na enoto kg]],"")</f>
        <v/>
      </c>
      <c r="J114" s="285"/>
      <c r="K114" s="145" t="s">
        <v>113</v>
      </c>
      <c r="L114" s="145" t="s">
        <v>113</v>
      </c>
      <c r="M114" s="145" t="s">
        <v>113</v>
      </c>
      <c r="N114" s="173"/>
      <c r="O114" s="145" t="s">
        <v>113</v>
      </c>
      <c r="P114" s="287"/>
      <c r="Q114" s="288">
        <f>+Sklop21[[#This Row],[cena/enota brez DDV v EUR]]*Sklop21[[#This Row],[Stopnja DDV (%)]]</f>
        <v>0</v>
      </c>
      <c r="R114" s="288">
        <f>+Sklop21[[#This Row],[cena/enota brez DDV v EUR]]+Sklop21[[#This Row],[Davek (EUR)]]</f>
        <v>0</v>
      </c>
      <c r="S114" s="288">
        <f>+Sklop21[[#This Row],[cena/enota brez DDV v EUR]]*Sklop21[[#This Row],[Okvirna količina]]</f>
        <v>0</v>
      </c>
      <c r="T114" s="289">
        <f>+Sklop21[[#This Row],[Končna cena/enoto mere (EUR) z DDV]]*Sklop21[[#This Row],[Okvirna količina]]</f>
        <v>0</v>
      </c>
      <c r="U114" s="145" t="s">
        <v>113</v>
      </c>
    </row>
    <row r="115" spans="1:22" s="55" customFormat="1" ht="12">
      <c r="A115" s="154" t="s">
        <v>332</v>
      </c>
      <c r="B115" s="314" t="s">
        <v>562</v>
      </c>
      <c r="C115" s="165" t="s">
        <v>113</v>
      </c>
      <c r="D115" s="170" t="s">
        <v>0</v>
      </c>
      <c r="E115" s="171"/>
      <c r="F115" s="284">
        <v>229</v>
      </c>
      <c r="G115" s="321" t="s">
        <v>0</v>
      </c>
      <c r="H115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229</v>
      </c>
      <c r="I115" s="284" t="str">
        <f>IF(Sklop21[[#This Row],[ZAHTEVANA SHEMA KAKOVOSTI]]&lt;&gt;"",Sklop21[[#This Row],[Preračunana masa/volumen/kos na enoto kg]],"")</f>
        <v/>
      </c>
      <c r="J115" s="285"/>
      <c r="K115" s="145" t="s">
        <v>113</v>
      </c>
      <c r="L115" s="145" t="s">
        <v>113</v>
      </c>
      <c r="M115" s="145" t="s">
        <v>113</v>
      </c>
      <c r="N115" s="173"/>
      <c r="O115" s="145" t="s">
        <v>113</v>
      </c>
      <c r="P115" s="287"/>
      <c r="Q115" s="288">
        <f>+Sklop21[[#This Row],[cena/enota brez DDV v EUR]]*Sklop21[[#This Row],[Stopnja DDV (%)]]</f>
        <v>0</v>
      </c>
      <c r="R115" s="288">
        <f>+Sklop21[[#This Row],[cena/enota brez DDV v EUR]]+Sklop21[[#This Row],[Davek (EUR)]]</f>
        <v>0</v>
      </c>
      <c r="S115" s="288">
        <f>+Sklop21[[#This Row],[cena/enota brez DDV v EUR]]*Sklop21[[#This Row],[Okvirna količina]]</f>
        <v>0</v>
      </c>
      <c r="T115" s="289">
        <f>+Sklop21[[#This Row],[Končna cena/enoto mere (EUR) z DDV]]*Sklop21[[#This Row],[Okvirna količina]]</f>
        <v>0</v>
      </c>
      <c r="U115" s="145" t="s">
        <v>113</v>
      </c>
    </row>
    <row r="116" spans="1:22" s="55" customFormat="1" ht="12">
      <c r="A116" s="154" t="s">
        <v>333</v>
      </c>
      <c r="B116" s="314" t="s">
        <v>778</v>
      </c>
      <c r="C116" s="165" t="s">
        <v>113</v>
      </c>
      <c r="D116" s="170" t="s">
        <v>0</v>
      </c>
      <c r="E116" s="171"/>
      <c r="F116" s="284">
        <v>406</v>
      </c>
      <c r="G116" s="321" t="s">
        <v>0</v>
      </c>
      <c r="H116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406</v>
      </c>
      <c r="I116" s="284" t="str">
        <f>IF(Sklop21[[#This Row],[ZAHTEVANA SHEMA KAKOVOSTI]]&lt;&gt;"",Sklop21[[#This Row],[Preračunana masa/volumen/kos na enoto kg]],"")</f>
        <v/>
      </c>
      <c r="J116" s="285"/>
      <c r="K116" s="145" t="s">
        <v>113</v>
      </c>
      <c r="L116" s="145" t="s">
        <v>113</v>
      </c>
      <c r="M116" s="145" t="s">
        <v>113</v>
      </c>
      <c r="N116" s="173"/>
      <c r="O116" s="145" t="s">
        <v>113</v>
      </c>
      <c r="P116" s="287"/>
      <c r="Q116" s="288">
        <f>+Sklop21[[#This Row],[cena/enota brez DDV v EUR]]*Sklop21[[#This Row],[Stopnja DDV (%)]]</f>
        <v>0</v>
      </c>
      <c r="R116" s="288">
        <f>+Sklop21[[#This Row],[cena/enota brez DDV v EUR]]+Sklop21[[#This Row],[Davek (EUR)]]</f>
        <v>0</v>
      </c>
      <c r="S116" s="288">
        <f>+Sklop21[[#This Row],[cena/enota brez DDV v EUR]]*Sklop21[[#This Row],[Okvirna količina]]</f>
        <v>0</v>
      </c>
      <c r="T116" s="289">
        <f>+Sklop21[[#This Row],[Končna cena/enoto mere (EUR) z DDV]]*Sklop21[[#This Row],[Okvirna količina]]</f>
        <v>0</v>
      </c>
      <c r="U116" s="145" t="s">
        <v>113</v>
      </c>
    </row>
    <row r="117" spans="1:22" s="55" customFormat="1" ht="12">
      <c r="A117" s="154" t="s">
        <v>334</v>
      </c>
      <c r="B117" s="314" t="s">
        <v>779</v>
      </c>
      <c r="C117" s="165" t="s">
        <v>113</v>
      </c>
      <c r="D117" s="170" t="s">
        <v>0</v>
      </c>
      <c r="E117" s="171"/>
      <c r="F117" s="284">
        <v>36</v>
      </c>
      <c r="G117" s="321" t="s">
        <v>0</v>
      </c>
      <c r="H117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</v>
      </c>
      <c r="I117" s="284" t="str">
        <f>IF(Sklop21[[#This Row],[ZAHTEVANA SHEMA KAKOVOSTI]]&lt;&gt;"",Sklop21[[#This Row],[Preračunana masa/volumen/kos na enoto kg]],"")</f>
        <v/>
      </c>
      <c r="J117" s="285"/>
      <c r="K117" s="145" t="s">
        <v>113</v>
      </c>
      <c r="L117" s="145" t="s">
        <v>113</v>
      </c>
      <c r="M117" s="145" t="s">
        <v>113</v>
      </c>
      <c r="N117" s="173"/>
      <c r="O117" s="145" t="s">
        <v>113</v>
      </c>
      <c r="P117" s="287"/>
      <c r="Q117" s="288">
        <f>+Sklop21[[#This Row],[cena/enota brez DDV v EUR]]*Sklop21[[#This Row],[Stopnja DDV (%)]]</f>
        <v>0</v>
      </c>
      <c r="R117" s="288">
        <f>+Sklop21[[#This Row],[cena/enota brez DDV v EUR]]+Sklop21[[#This Row],[Davek (EUR)]]</f>
        <v>0</v>
      </c>
      <c r="S117" s="288">
        <f>+Sklop21[[#This Row],[cena/enota brez DDV v EUR]]*Sklop21[[#This Row],[Okvirna količina]]</f>
        <v>0</v>
      </c>
      <c r="T117" s="289">
        <f>+Sklop21[[#This Row],[Končna cena/enoto mere (EUR) z DDV]]*Sklop21[[#This Row],[Okvirna količina]]</f>
        <v>0</v>
      </c>
      <c r="U117" s="145" t="s">
        <v>113</v>
      </c>
    </row>
    <row r="118" spans="1:22" s="55" customFormat="1" ht="12">
      <c r="A118" s="154" t="s">
        <v>335</v>
      </c>
      <c r="B118" s="314" t="s">
        <v>563</v>
      </c>
      <c r="C118" s="165" t="s">
        <v>113</v>
      </c>
      <c r="D118" s="170" t="s">
        <v>0</v>
      </c>
      <c r="E118" s="171"/>
      <c r="F118" s="284">
        <v>44</v>
      </c>
      <c r="G118" s="321" t="s">
        <v>0</v>
      </c>
      <c r="H118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44</v>
      </c>
      <c r="I118" s="284" t="str">
        <f>IF(Sklop21[[#This Row],[ZAHTEVANA SHEMA KAKOVOSTI]]&lt;&gt;"",Sklop21[[#This Row],[Preračunana masa/volumen/kos na enoto kg]],"")</f>
        <v/>
      </c>
      <c r="J118" s="285"/>
      <c r="K118" s="145" t="s">
        <v>113</v>
      </c>
      <c r="L118" s="145" t="s">
        <v>113</v>
      </c>
      <c r="M118" s="145" t="s">
        <v>113</v>
      </c>
      <c r="N118" s="173"/>
      <c r="O118" s="145" t="s">
        <v>113</v>
      </c>
      <c r="P118" s="287"/>
      <c r="Q118" s="288">
        <f>+Sklop21[[#This Row],[cena/enota brez DDV v EUR]]*Sklop21[[#This Row],[Stopnja DDV (%)]]</f>
        <v>0</v>
      </c>
      <c r="R118" s="288">
        <f>+Sklop21[[#This Row],[cena/enota brez DDV v EUR]]+Sklop21[[#This Row],[Davek (EUR)]]</f>
        <v>0</v>
      </c>
      <c r="S118" s="288">
        <f>+Sklop21[[#This Row],[cena/enota brez DDV v EUR]]*Sklop21[[#This Row],[Okvirna količina]]</f>
        <v>0</v>
      </c>
      <c r="T118" s="289">
        <f>+Sklop21[[#This Row],[Končna cena/enoto mere (EUR) z DDV]]*Sklop21[[#This Row],[Okvirna količina]]</f>
        <v>0</v>
      </c>
      <c r="U118" s="145" t="s">
        <v>113</v>
      </c>
    </row>
    <row r="119" spans="1:22" s="55" customFormat="1" ht="12">
      <c r="A119" s="154" t="s">
        <v>479</v>
      </c>
      <c r="B119" s="314" t="s">
        <v>564</v>
      </c>
      <c r="C119" s="165" t="s">
        <v>113</v>
      </c>
      <c r="D119" s="170" t="s">
        <v>0</v>
      </c>
      <c r="E119" s="171"/>
      <c r="F119" s="284">
        <v>20</v>
      </c>
      <c r="G119" s="321" t="s">
        <v>0</v>
      </c>
      <c r="H119" s="32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9" s="398" t="str">
        <f>IF(Sklop21[[#This Row],[ZAHTEVANA SHEMA KAKOVOSTI]]&lt;&gt;"",Sklop21[[#This Row],[Preračunana masa/volumen/kos na enoto kg]],"")</f>
        <v/>
      </c>
      <c r="J119" s="399"/>
      <c r="K119" s="145" t="s">
        <v>113</v>
      </c>
      <c r="L119" s="145" t="s">
        <v>113</v>
      </c>
      <c r="M119" s="145" t="s">
        <v>113</v>
      </c>
      <c r="N119" s="173"/>
      <c r="O119" s="145" t="s">
        <v>113</v>
      </c>
      <c r="P119" s="403"/>
      <c r="Q119" s="404">
        <f>+Sklop21[[#This Row],[cena/enota brez DDV v EUR]]*Sklop21[[#This Row],[Stopnja DDV (%)]]</f>
        <v>0</v>
      </c>
      <c r="R119" s="404">
        <f>+Sklop21[[#This Row],[cena/enota brez DDV v EUR]]+Sklop21[[#This Row],[Davek (EUR)]]</f>
        <v>0</v>
      </c>
      <c r="S119" s="404">
        <f>+Sklop21[[#This Row],[cena/enota brez DDV v EUR]]*Sklop21[[#This Row],[Okvirna količina]]</f>
        <v>0</v>
      </c>
      <c r="T119" s="405">
        <f>+Sklop21[[#This Row],[Končna cena/enoto mere (EUR) z DDV]]*Sklop21[[#This Row],[Okvirna količina]]</f>
        <v>0</v>
      </c>
      <c r="U119" s="145" t="s">
        <v>113</v>
      </c>
    </row>
    <row r="120" spans="1:22">
      <c r="A120" s="258" t="s">
        <v>134</v>
      </c>
      <c r="B120" s="259"/>
      <c r="C120" s="260"/>
      <c r="D120" s="260"/>
      <c r="E120" s="261"/>
      <c r="F120" s="262"/>
      <c r="G120" s="263"/>
      <c r="H120" s="264">
        <f>SUBTOTAL(109,Sklop21[Preračunana masa/volumen/kos na enoto kg])</f>
        <v>13141.125</v>
      </c>
      <c r="I120" s="264">
        <f>SUBTOTAL(109,Sklop21[Živila iz shem kakovosti (kg)])</f>
        <v>0</v>
      </c>
      <c r="J120" s="262"/>
      <c r="K120" s="265"/>
      <c r="L120" s="265"/>
      <c r="M120" s="266"/>
      <c r="N120" s="267"/>
      <c r="O120" s="267"/>
      <c r="P120" s="267"/>
      <c r="Q120" s="268"/>
      <c r="R120" s="262"/>
      <c r="S120" s="268">
        <f>SUBTOTAL(109,Sklop21[Vrednost za okvirno količino (EUR) brez DDV])</f>
        <v>0</v>
      </c>
      <c r="T120" s="268">
        <f>SUBTOTAL(109,Sklop21[Vrednost za okvirno količino (EUR) z DDV])</f>
        <v>0</v>
      </c>
      <c r="U120" s="269"/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2">
      <c r="A122" s="48" t="s">
        <v>130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132</v>
      </c>
      <c r="B123" s="16"/>
      <c r="C123" s="28"/>
      <c r="D123" s="28"/>
      <c r="E123" s="101"/>
    </row>
    <row r="124" spans="1:22">
      <c r="A124" s="96" t="s">
        <v>181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  <c r="V124" s="108"/>
    </row>
    <row r="125" spans="1:22" ht="12.75" customHeight="1">
      <c r="A125" s="675" t="s">
        <v>174</v>
      </c>
      <c r="B125" s="675"/>
      <c r="C125" s="675"/>
      <c r="D125" s="675"/>
      <c r="E125" s="675"/>
      <c r="F125" s="675"/>
      <c r="G125" s="675"/>
      <c r="H125" s="675"/>
      <c r="I125" s="675"/>
      <c r="J125" s="675"/>
      <c r="K125" s="675"/>
      <c r="L125" s="675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M125:P125 J1:P15 U1:U15 U120:U1048576 J120:P124 N16:N119 J16:J119 P16:P119" name="Obseg1"/>
    <protectedRange sqref="U16:U119 O16:O119 K16:M119" name="Obseg1_3_1"/>
    <protectedRange sqref="J125:L125" name="Obseg1_2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2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X58" sqref="X58"/>
    </sheetView>
  </sheetViews>
  <sheetFormatPr defaultColWidth="8.85546875" defaultRowHeight="12.75"/>
  <cols>
    <col min="1" max="1" width="3.5703125" style="11" customWidth="1"/>
    <col min="2" max="2" width="38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66" t="str">
        <f>+'prva stran'!B6</f>
        <v>VRTEC TRŽIČ</v>
      </c>
      <c r="D2" s="667"/>
      <c r="E2" s="667"/>
      <c r="F2" s="667"/>
      <c r="G2" s="667"/>
      <c r="H2" s="667"/>
      <c r="I2" s="667"/>
      <c r="J2" s="667"/>
    </row>
    <row r="3" spans="1:21" ht="15">
      <c r="B3" s="50" t="s">
        <v>83</v>
      </c>
      <c r="C3" s="668" t="str">
        <f>+'prva stran'!B7</f>
        <v>Cesta Ste Marie aux Mines 28, 4290 Tržič</v>
      </c>
      <c r="D3" s="669"/>
      <c r="E3" s="669"/>
      <c r="F3" s="669"/>
      <c r="G3" s="669"/>
      <c r="H3" s="669"/>
      <c r="I3" s="669"/>
      <c r="J3" s="66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70">
        <f>+'prva stran'!B10</f>
        <v>0</v>
      </c>
      <c r="D6" s="671"/>
      <c r="E6" s="671"/>
      <c r="F6" s="671"/>
      <c r="G6" s="671"/>
      <c r="H6" s="671"/>
      <c r="I6" s="671"/>
      <c r="J6" s="671"/>
    </row>
    <row r="7" spans="1:21" ht="17.25" customHeight="1">
      <c r="B7" s="51" t="s">
        <v>83</v>
      </c>
      <c r="C7" s="672">
        <f>+'prva stran'!B11</f>
        <v>0</v>
      </c>
      <c r="D7" s="673"/>
      <c r="E7" s="673"/>
      <c r="F7" s="673"/>
      <c r="G7" s="673"/>
      <c r="H7" s="673"/>
      <c r="I7" s="673"/>
      <c r="J7" s="673"/>
    </row>
    <row r="8" spans="1:21" ht="17.25" customHeight="1">
      <c r="B8" s="51" t="s">
        <v>84</v>
      </c>
      <c r="C8" s="672">
        <f>+'prva stran'!B12</f>
        <v>0</v>
      </c>
      <c r="D8" s="673"/>
      <c r="E8" s="673"/>
      <c r="F8" s="673"/>
      <c r="G8" s="673"/>
      <c r="H8" s="673"/>
      <c r="I8" s="673"/>
      <c r="J8" s="673"/>
    </row>
    <row r="9" spans="1:21" s="12" customFormat="1" ht="17.25" customHeight="1">
      <c r="A9" s="9"/>
      <c r="B9" s="52" t="s">
        <v>86</v>
      </c>
      <c r="C9" s="674">
        <f>+'prva stran'!B13</f>
        <v>0</v>
      </c>
      <c r="D9" s="673"/>
      <c r="E9" s="673"/>
      <c r="F9" s="673"/>
      <c r="G9" s="673"/>
      <c r="H9" s="673"/>
      <c r="I9" s="673"/>
      <c r="J9" s="6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/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65" t="str">
        <f>+'Ponudbeni pred_rekapitulacija'!B35</f>
        <v>BIO SADJE IN ZELENJAVA</v>
      </c>
      <c r="C13" s="665"/>
      <c r="D13" s="665"/>
      <c r="E13" s="665"/>
      <c r="F13" s="665"/>
      <c r="G13" s="665"/>
      <c r="H13" s="665"/>
      <c r="I13" s="665"/>
      <c r="J13" s="665"/>
      <c r="K13" s="665"/>
      <c r="U13" s="7"/>
    </row>
    <row r="14" spans="1:21" s="73" customFormat="1" ht="12" customHeight="1">
      <c r="A14" s="47">
        <v>1</v>
      </c>
      <c r="B14" s="47" t="s">
        <v>112</v>
      </c>
      <c r="C14" s="47" t="s">
        <v>108</v>
      </c>
      <c r="D14" s="47" t="s">
        <v>109</v>
      </c>
      <c r="E14" s="47" t="s">
        <v>168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163</v>
      </c>
      <c r="N14" s="71">
        <v>7</v>
      </c>
      <c r="O14" s="71" t="s">
        <v>164</v>
      </c>
      <c r="P14" s="71">
        <v>8</v>
      </c>
      <c r="Q14" s="72" t="s">
        <v>165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170</v>
      </c>
      <c r="C15" s="56" t="s">
        <v>160</v>
      </c>
      <c r="D15" s="56" t="s">
        <v>161</v>
      </c>
      <c r="E15" s="56" t="s">
        <v>169</v>
      </c>
      <c r="F15" s="56" t="s">
        <v>96</v>
      </c>
      <c r="G15" s="56" t="s">
        <v>97</v>
      </c>
      <c r="H15" s="57" t="s">
        <v>133</v>
      </c>
      <c r="I15" s="57" t="s">
        <v>156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116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4" t="s">
        <v>1</v>
      </c>
      <c r="B16" s="326" t="s">
        <v>903</v>
      </c>
      <c r="C16" s="190" t="s">
        <v>113</v>
      </c>
      <c r="D16" s="199" t="s">
        <v>0</v>
      </c>
      <c r="E16" s="240"/>
      <c r="F16" s="648">
        <v>300</v>
      </c>
      <c r="G16" s="252" t="s">
        <v>0</v>
      </c>
      <c r="H16" s="15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159" t="str">
        <f>IF(Sklop22[[#This Row],[ZAHTEVANA SHEMA KAKOVOSTI]]&lt;&gt;"",Sklop22[[#This Row],[Preračunana masa/volumen/kos na enoto kg]],"")</f>
        <v/>
      </c>
      <c r="J16" s="155"/>
      <c r="K16" s="146"/>
      <c r="L16" s="146"/>
      <c r="M16" s="146"/>
      <c r="N16" s="173"/>
      <c r="O16" s="146"/>
      <c r="P16" s="157"/>
      <c r="Q16" s="156">
        <f>+Sklop22[[#This Row],[cena/enota brez DDV v EUR]]*Sklop22[[#This Row],[Stopnja DDV (%)]]</f>
        <v>0</v>
      </c>
      <c r="R16" s="156">
        <f>+Sklop22[[#This Row],[cena/enota brez DDV v EUR]]+Sklop22[[#This Row],[Davek (EUR)]]</f>
        <v>0</v>
      </c>
      <c r="S16" s="156">
        <f>+Sklop22[[#This Row],[cena/enota brez DDV v EUR]]*Sklop22[[#This Row],[Okvirna količina]]</f>
        <v>0</v>
      </c>
      <c r="T16" s="162">
        <f>+Sklop22[[#This Row],[Končna cena/enoto mere (EUR) z DDV]]*Sklop22[[#This Row],[Okvirna količina]]</f>
        <v>0</v>
      </c>
      <c r="U16" s="145" t="s">
        <v>113</v>
      </c>
    </row>
    <row r="17" spans="1:21" s="55" customFormat="1" ht="12">
      <c r="A17" s="154" t="s">
        <v>3</v>
      </c>
      <c r="B17" s="647" t="s">
        <v>904</v>
      </c>
      <c r="C17" s="190" t="s">
        <v>113</v>
      </c>
      <c r="D17" s="199" t="s">
        <v>0</v>
      </c>
      <c r="E17" s="147"/>
      <c r="F17" s="284">
        <v>300</v>
      </c>
      <c r="G17" s="252" t="s">
        <v>0</v>
      </c>
      <c r="H17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7" s="284" t="str">
        <f>IF(Sklop22[[#This Row],[ZAHTEVANA SHEMA KAKOVOSTI]]&lt;&gt;"",Sklop22[[#This Row],[Preračunana masa/volumen/kos na enoto kg]],"")</f>
        <v/>
      </c>
      <c r="J17" s="285"/>
      <c r="K17" s="331"/>
      <c r="L17" s="331"/>
      <c r="M17" s="318"/>
      <c r="N17" s="286"/>
      <c r="O17" s="286"/>
      <c r="P17" s="287"/>
      <c r="Q17" s="288">
        <f>+Sklop22[[#This Row],[cena/enota brez DDV v EUR]]*Sklop22[[#This Row],[Stopnja DDV (%)]]</f>
        <v>0</v>
      </c>
      <c r="R17" s="288">
        <f>+Sklop22[[#This Row],[cena/enota brez DDV v EUR]]+Sklop22[[#This Row],[Davek (EUR)]]</f>
        <v>0</v>
      </c>
      <c r="S17" s="288">
        <f>+Sklop22[[#This Row],[cena/enota brez DDV v EUR]]*Sklop22[[#This Row],[Okvirna količina]]</f>
        <v>0</v>
      </c>
      <c r="T17" s="288">
        <f>+Sklop22[[#This Row],[Končna cena/enoto mere (EUR) z DDV]]*Sklop22[[#This Row],[Okvirna količina]]</f>
        <v>0</v>
      </c>
      <c r="U17" s="145" t="s">
        <v>113</v>
      </c>
    </row>
    <row r="18" spans="1:21" s="55" customFormat="1" ht="12">
      <c r="A18" s="154" t="s">
        <v>4</v>
      </c>
      <c r="B18" s="647" t="s">
        <v>905</v>
      </c>
      <c r="C18" s="190" t="s">
        <v>113</v>
      </c>
      <c r="D18" s="199" t="s">
        <v>0</v>
      </c>
      <c r="E18" s="147"/>
      <c r="F18" s="284">
        <v>400</v>
      </c>
      <c r="G18" s="252" t="s">
        <v>0</v>
      </c>
      <c r="H18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8" s="284" t="str">
        <f>IF(Sklop22[[#This Row],[ZAHTEVANA SHEMA KAKOVOSTI]]&lt;&gt;"",Sklop22[[#This Row],[Preračunana masa/volumen/kos na enoto kg]],"")</f>
        <v/>
      </c>
      <c r="J18" s="285"/>
      <c r="K18" s="331"/>
      <c r="L18" s="331"/>
      <c r="M18" s="318"/>
      <c r="N18" s="286"/>
      <c r="O18" s="286"/>
      <c r="P18" s="287"/>
      <c r="Q18" s="288">
        <f>+Sklop22[[#This Row],[cena/enota brez DDV v EUR]]*Sklop22[[#This Row],[Stopnja DDV (%)]]</f>
        <v>0</v>
      </c>
      <c r="R18" s="288">
        <f>+Sklop22[[#This Row],[cena/enota brez DDV v EUR]]+Sklop22[[#This Row],[Davek (EUR)]]</f>
        <v>0</v>
      </c>
      <c r="S18" s="288">
        <f>+Sklop22[[#This Row],[cena/enota brez DDV v EUR]]*Sklop22[[#This Row],[Okvirna količina]]</f>
        <v>0</v>
      </c>
      <c r="T18" s="288">
        <f>+Sklop22[[#This Row],[Končna cena/enoto mere (EUR) z DDV]]*Sklop22[[#This Row],[Okvirna količina]]</f>
        <v>0</v>
      </c>
      <c r="U18" s="145" t="s">
        <v>113</v>
      </c>
    </row>
    <row r="19" spans="1:21" s="55" customFormat="1" ht="12">
      <c r="A19" s="154" t="s">
        <v>5</v>
      </c>
      <c r="B19" s="647" t="s">
        <v>906</v>
      </c>
      <c r="C19" s="190" t="s">
        <v>113</v>
      </c>
      <c r="D19" s="199" t="s">
        <v>0</v>
      </c>
      <c r="E19" s="147"/>
      <c r="F19" s="284">
        <v>130</v>
      </c>
      <c r="G19" s="252" t="s">
        <v>0</v>
      </c>
      <c r="H19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19" s="284" t="str">
        <f>IF(Sklop22[[#This Row],[ZAHTEVANA SHEMA KAKOVOSTI]]&lt;&gt;"",Sklop22[[#This Row],[Preračunana masa/volumen/kos na enoto kg]],"")</f>
        <v/>
      </c>
      <c r="J19" s="285"/>
      <c r="K19" s="331"/>
      <c r="L19" s="331"/>
      <c r="M19" s="318"/>
      <c r="N19" s="286"/>
      <c r="O19" s="286"/>
      <c r="P19" s="287"/>
      <c r="Q19" s="288">
        <f>+Sklop22[[#This Row],[cena/enota brez DDV v EUR]]*Sklop22[[#This Row],[Stopnja DDV (%)]]</f>
        <v>0</v>
      </c>
      <c r="R19" s="288">
        <f>+Sklop22[[#This Row],[cena/enota brez DDV v EUR]]+Sklop22[[#This Row],[Davek (EUR)]]</f>
        <v>0</v>
      </c>
      <c r="S19" s="288">
        <f>+Sklop22[[#This Row],[cena/enota brez DDV v EUR]]*Sklop22[[#This Row],[Okvirna količina]]</f>
        <v>0</v>
      </c>
      <c r="T19" s="288">
        <f>+Sklop22[[#This Row],[Končna cena/enoto mere (EUR) z DDV]]*Sklop22[[#This Row],[Okvirna količina]]</f>
        <v>0</v>
      </c>
      <c r="U19" s="145" t="s">
        <v>113</v>
      </c>
    </row>
    <row r="20" spans="1:21" s="55" customFormat="1" ht="12">
      <c r="A20" s="154" t="s">
        <v>6</v>
      </c>
      <c r="B20" s="647" t="s">
        <v>907</v>
      </c>
      <c r="C20" s="190" t="s">
        <v>113</v>
      </c>
      <c r="D20" s="199" t="s">
        <v>0</v>
      </c>
      <c r="E20" s="147"/>
      <c r="F20" s="284">
        <v>130</v>
      </c>
      <c r="G20" s="252" t="s">
        <v>0</v>
      </c>
      <c r="H20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</v>
      </c>
      <c r="I20" s="284" t="str">
        <f>IF(Sklop22[[#This Row],[ZAHTEVANA SHEMA KAKOVOSTI]]&lt;&gt;"",Sklop22[[#This Row],[Preračunana masa/volumen/kos na enoto kg]],"")</f>
        <v/>
      </c>
      <c r="J20" s="285"/>
      <c r="K20" s="331"/>
      <c r="L20" s="331"/>
      <c r="M20" s="318"/>
      <c r="N20" s="286"/>
      <c r="O20" s="286"/>
      <c r="P20" s="287"/>
      <c r="Q20" s="288">
        <f>+Sklop22[[#This Row],[cena/enota brez DDV v EUR]]*Sklop22[[#This Row],[Stopnja DDV (%)]]</f>
        <v>0</v>
      </c>
      <c r="R20" s="288">
        <f>+Sklop22[[#This Row],[cena/enota brez DDV v EUR]]+Sklop22[[#This Row],[Davek (EUR)]]</f>
        <v>0</v>
      </c>
      <c r="S20" s="288">
        <f>+Sklop22[[#This Row],[cena/enota brez DDV v EUR]]*Sklop22[[#This Row],[Okvirna količina]]</f>
        <v>0</v>
      </c>
      <c r="T20" s="288">
        <f>+Sklop22[[#This Row],[Končna cena/enoto mere (EUR) z DDV]]*Sklop22[[#This Row],[Okvirna količina]]</f>
        <v>0</v>
      </c>
      <c r="U20" s="145" t="s">
        <v>113</v>
      </c>
    </row>
    <row r="21" spans="1:21" s="55" customFormat="1" ht="12">
      <c r="A21" s="154" t="s">
        <v>7</v>
      </c>
      <c r="B21" s="647" t="s">
        <v>908</v>
      </c>
      <c r="C21" s="190" t="s">
        <v>113</v>
      </c>
      <c r="D21" s="199" t="s">
        <v>0</v>
      </c>
      <c r="E21" s="147"/>
      <c r="F21" s="284">
        <v>150</v>
      </c>
      <c r="G21" s="252" t="s">
        <v>0</v>
      </c>
      <c r="H21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1" s="284" t="str">
        <f>IF(Sklop22[[#This Row],[ZAHTEVANA SHEMA KAKOVOSTI]]&lt;&gt;"",Sklop22[[#This Row],[Preračunana masa/volumen/kos na enoto kg]],"")</f>
        <v/>
      </c>
      <c r="J21" s="285"/>
      <c r="K21" s="331"/>
      <c r="L21" s="331"/>
      <c r="M21" s="318"/>
      <c r="N21" s="286"/>
      <c r="O21" s="286"/>
      <c r="P21" s="287"/>
      <c r="Q21" s="288">
        <f>+Sklop22[[#This Row],[cena/enota brez DDV v EUR]]*Sklop22[[#This Row],[Stopnja DDV (%)]]</f>
        <v>0</v>
      </c>
      <c r="R21" s="288">
        <f>+Sklop22[[#This Row],[cena/enota brez DDV v EUR]]+Sklop22[[#This Row],[Davek (EUR)]]</f>
        <v>0</v>
      </c>
      <c r="S21" s="288">
        <f>+Sklop22[[#This Row],[cena/enota brez DDV v EUR]]*Sklop22[[#This Row],[Okvirna količina]]</f>
        <v>0</v>
      </c>
      <c r="T21" s="288">
        <f>+Sklop22[[#This Row],[Končna cena/enoto mere (EUR) z DDV]]*Sklop22[[#This Row],[Okvirna količina]]</f>
        <v>0</v>
      </c>
      <c r="U21" s="145" t="s">
        <v>113</v>
      </c>
    </row>
    <row r="22" spans="1:21" s="55" customFormat="1" ht="12">
      <c r="A22" s="154" t="s">
        <v>8</v>
      </c>
      <c r="B22" s="327" t="s">
        <v>909</v>
      </c>
      <c r="C22" s="190" t="s">
        <v>113</v>
      </c>
      <c r="D22" s="199" t="s">
        <v>0</v>
      </c>
      <c r="E22" s="240"/>
      <c r="F22" s="530">
        <v>150</v>
      </c>
      <c r="G22" s="252" t="s">
        <v>0</v>
      </c>
      <c r="H22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2" s="284" t="str">
        <f>IF(Sklop22[[#This Row],[ZAHTEVANA SHEMA KAKOVOSTI]]&lt;&gt;"",Sklop22[[#This Row],[Preračunana masa/volumen/kos na enoto kg]],"")</f>
        <v/>
      </c>
      <c r="J22" s="285"/>
      <c r="K22" s="146"/>
      <c r="L22" s="146"/>
      <c r="M22" s="146"/>
      <c r="N22" s="286"/>
      <c r="O22" s="146"/>
      <c r="P22" s="287"/>
      <c r="Q22" s="288">
        <f>+Sklop22[[#This Row],[cena/enota brez DDV v EUR]]*Sklop22[[#This Row],[Stopnja DDV (%)]]</f>
        <v>0</v>
      </c>
      <c r="R22" s="288">
        <f>+Sklop22[[#This Row],[cena/enota brez DDV v EUR]]+Sklop22[[#This Row],[Davek (EUR)]]</f>
        <v>0</v>
      </c>
      <c r="S22" s="288">
        <f>+Sklop22[[#This Row],[cena/enota brez DDV v EUR]]*Sklop22[[#This Row],[Okvirna količina]]</f>
        <v>0</v>
      </c>
      <c r="T22" s="289">
        <f>+Sklop22[[#This Row],[Končna cena/enoto mere (EUR) z DDV]]*Sklop22[[#This Row],[Okvirna količina]]</f>
        <v>0</v>
      </c>
      <c r="U22" s="145" t="s">
        <v>113</v>
      </c>
    </row>
    <row r="23" spans="1:21" s="55" customFormat="1" ht="12">
      <c r="A23" s="154" t="s">
        <v>9</v>
      </c>
      <c r="B23" s="320" t="s">
        <v>910</v>
      </c>
      <c r="C23" s="190" t="s">
        <v>113</v>
      </c>
      <c r="D23" s="199" t="s">
        <v>0</v>
      </c>
      <c r="E23" s="147"/>
      <c r="F23" s="284">
        <v>100</v>
      </c>
      <c r="G23" s="252" t="s">
        <v>0</v>
      </c>
      <c r="H23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3" s="284" t="str">
        <f>IF(Sklop22[[#This Row],[ZAHTEVANA SHEMA KAKOVOSTI]]&lt;&gt;"",Sklop22[[#This Row],[Preračunana masa/volumen/kos na enoto kg]],"")</f>
        <v/>
      </c>
      <c r="J23" s="285"/>
      <c r="K23" s="331"/>
      <c r="L23" s="331"/>
      <c r="M23" s="318"/>
      <c r="N23" s="286"/>
      <c r="O23" s="286"/>
      <c r="P23" s="287"/>
      <c r="Q23" s="288">
        <f>+Sklop22[[#This Row],[cena/enota brez DDV v EUR]]*Sklop22[[#This Row],[Stopnja DDV (%)]]</f>
        <v>0</v>
      </c>
      <c r="R23" s="288">
        <f>+Sklop22[[#This Row],[cena/enota brez DDV v EUR]]+Sklop22[[#This Row],[Davek (EUR)]]</f>
        <v>0</v>
      </c>
      <c r="S23" s="288">
        <f>+Sklop22[[#This Row],[cena/enota brez DDV v EUR]]*Sklop22[[#This Row],[Okvirna količina]]</f>
        <v>0</v>
      </c>
      <c r="T23" s="288">
        <f>+Sklop22[[#This Row],[Končna cena/enoto mere (EUR) z DDV]]*Sklop22[[#This Row],[Okvirna količina]]</f>
        <v>0</v>
      </c>
      <c r="U23" s="145" t="s">
        <v>113</v>
      </c>
    </row>
    <row r="24" spans="1:21" s="55" customFormat="1" ht="12">
      <c r="A24" s="154" t="s">
        <v>10</v>
      </c>
      <c r="B24" s="320" t="s">
        <v>911</v>
      </c>
      <c r="C24" s="190" t="s">
        <v>113</v>
      </c>
      <c r="D24" s="199" t="s">
        <v>0</v>
      </c>
      <c r="E24" s="147"/>
      <c r="F24" s="284">
        <v>300</v>
      </c>
      <c r="G24" s="252" t="s">
        <v>0</v>
      </c>
      <c r="H24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284" t="str">
        <f>IF(Sklop22[[#This Row],[ZAHTEVANA SHEMA KAKOVOSTI]]&lt;&gt;"",Sklop22[[#This Row],[Preračunana masa/volumen/kos na enoto kg]],"")</f>
        <v/>
      </c>
      <c r="J24" s="285"/>
      <c r="K24" s="331"/>
      <c r="L24" s="331"/>
      <c r="M24" s="318"/>
      <c r="N24" s="286"/>
      <c r="O24" s="286"/>
      <c r="P24" s="287"/>
      <c r="Q24" s="288">
        <f>+Sklop22[[#This Row],[cena/enota brez DDV v EUR]]*Sklop22[[#This Row],[Stopnja DDV (%)]]</f>
        <v>0</v>
      </c>
      <c r="R24" s="288">
        <f>+Sklop22[[#This Row],[cena/enota brez DDV v EUR]]+Sklop22[[#This Row],[Davek (EUR)]]</f>
        <v>0</v>
      </c>
      <c r="S24" s="288">
        <f>+Sklop22[[#This Row],[cena/enota brez DDV v EUR]]*Sklop22[[#This Row],[Okvirna količina]]</f>
        <v>0</v>
      </c>
      <c r="T24" s="288">
        <f>+Sklop22[[#This Row],[Končna cena/enoto mere (EUR) z DDV]]*Sklop22[[#This Row],[Okvirna količina]]</f>
        <v>0</v>
      </c>
      <c r="U24" s="145" t="s">
        <v>113</v>
      </c>
    </row>
    <row r="25" spans="1:21" s="55" customFormat="1" ht="12">
      <c r="A25" s="154" t="s">
        <v>11</v>
      </c>
      <c r="B25" s="320" t="s">
        <v>912</v>
      </c>
      <c r="C25" s="190" t="s">
        <v>113</v>
      </c>
      <c r="D25" s="199" t="s">
        <v>0</v>
      </c>
      <c r="E25" s="147"/>
      <c r="F25" s="284">
        <v>1300</v>
      </c>
      <c r="G25" s="252" t="s">
        <v>0</v>
      </c>
      <c r="H25" s="32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25" s="284" t="str">
        <f>IF(Sklop22[[#This Row],[ZAHTEVANA SHEMA KAKOVOSTI]]&lt;&gt;"",Sklop22[[#This Row],[Preračunana masa/volumen/kos na enoto kg]],"")</f>
        <v/>
      </c>
      <c r="J25" s="285"/>
      <c r="K25" s="331"/>
      <c r="L25" s="331"/>
      <c r="M25" s="318"/>
      <c r="N25" s="286"/>
      <c r="O25" s="286"/>
      <c r="P25" s="287"/>
      <c r="Q25" s="288">
        <f>+Sklop22[[#This Row],[cena/enota brez DDV v EUR]]*Sklop22[[#This Row],[Stopnja DDV (%)]]</f>
        <v>0</v>
      </c>
      <c r="R25" s="288">
        <f>+Sklop22[[#This Row],[cena/enota brez DDV v EUR]]+Sklop22[[#This Row],[Davek (EUR)]]</f>
        <v>0</v>
      </c>
      <c r="S25" s="288">
        <f>+Sklop22[[#This Row],[cena/enota brez DDV v EUR]]*Sklop22[[#This Row],[Okvirna količina]]</f>
        <v>0</v>
      </c>
      <c r="T25" s="288">
        <f>+Sklop22[[#This Row],[Končna cena/enoto mere (EUR) z DDV]]*Sklop22[[#This Row],[Okvirna količina]]</f>
        <v>0</v>
      </c>
      <c r="U25" s="442"/>
    </row>
    <row r="26" spans="1:21" ht="27" customHeight="1">
      <c r="A26" s="258" t="s">
        <v>134</v>
      </c>
      <c r="B26" s="259"/>
      <c r="C26" s="260"/>
      <c r="D26" s="260"/>
      <c r="E26" s="261"/>
      <c r="F26" s="262"/>
      <c r="G26" s="263"/>
      <c r="H26" s="264">
        <f>SUBTOTAL(109,Sklop22[Preračunana masa/volumen/kos na enoto kg])</f>
        <v>3260</v>
      </c>
      <c r="I26" s="264">
        <f>SUBTOTAL(109,Sklop22[Živila iz shem kakovosti (kg)])</f>
        <v>0</v>
      </c>
      <c r="J26" s="262"/>
      <c r="K26" s="265"/>
      <c r="L26" s="265"/>
      <c r="M26" s="266"/>
      <c r="N26" s="267"/>
      <c r="O26" s="267"/>
      <c r="P26" s="267"/>
      <c r="Q26" s="268"/>
      <c r="R26" s="262"/>
      <c r="S26" s="268">
        <f>SUBTOTAL(109,Sklop22[Vrednost za okvirno količino (EUR) brez DDV])</f>
        <v>0</v>
      </c>
      <c r="T26" s="268">
        <f>SUBTOTAL(109,Sklop22[Vrednost za okvirno količino (EUR) z DDV])</f>
        <v>0</v>
      </c>
      <c r="U26" s="26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130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132</v>
      </c>
      <c r="B29" s="16"/>
      <c r="C29" s="28"/>
      <c r="D29" s="28"/>
      <c r="E29" s="101"/>
    </row>
    <row r="30" spans="1:21">
      <c r="A30" s="96" t="s">
        <v>181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675" t="s">
        <v>189</v>
      </c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J1:P15 U26:U30 U1:U15 N16:N25 P16:P25 U32:U1048576 J16:J25 J26:P30" name="Obseg1"/>
    <protectedRange sqref="O16:O25 K16:M25 U16:U25" name="Obseg1_3_1"/>
    <protectedRange sqref="M31:P31 U31" name="Obseg1_2"/>
    <protectedRange sqref="J31:L31" name="Obseg1_2_1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in mesni izdelki</vt:lpstr>
      <vt:lpstr>2_Bio meso</vt:lpstr>
      <vt:lpstr>3_Perutnina</vt:lpstr>
      <vt:lpstr>4_Ribe</vt:lpstr>
      <vt:lpstr>5_Mleko in mlečni izdelki</vt:lpstr>
      <vt:lpstr>6_Bio mleko</vt:lpstr>
      <vt:lpstr>7_Sladoled</vt:lpstr>
      <vt:lpstr>8_Kruh, pekovski izd.</vt:lpstr>
      <vt:lpstr>9_Mlevski izdelki</vt:lpstr>
      <vt:lpstr>10_Testenine</vt:lpstr>
      <vt:lpstr>11_Sveže testenine</vt:lpstr>
      <vt:lpstr>12_Konzervirani izdelki</vt:lpstr>
      <vt:lpstr>13_Zamrz.živila</vt:lpstr>
      <vt:lpstr>14_Zamrz.iz.iz testa</vt:lpstr>
      <vt:lpstr>15_Zamrz.palačinke</vt:lpstr>
      <vt:lpstr>16_Začimbe</vt:lpstr>
      <vt:lpstr>17_Ostala živila</vt:lpstr>
      <vt:lpstr>18_Bio kruh</vt:lpstr>
      <vt:lpstr>19_Dietni izd.iz testa</vt:lpstr>
      <vt:lpstr>20_Dietna živila</vt:lpstr>
      <vt:lpstr>21_Sveže sadje, zelenjava</vt:lpstr>
      <vt:lpstr>22_Bio sadje in zelenjava</vt:lpstr>
      <vt:lpstr>'1_Meso in mesni izdelki'!Področje_tiskanja</vt:lpstr>
      <vt:lpstr>'10_Testenine'!Področje_tiskanja</vt:lpstr>
      <vt:lpstr>'11_Sveže testenine'!Področje_tiskanja</vt:lpstr>
      <vt:lpstr>'12_Konzervirani izdelki'!Področje_tiskanja</vt:lpstr>
      <vt:lpstr>'13_Zamrz.živila'!Področje_tiskanja</vt:lpstr>
      <vt:lpstr>'14_Zamrz.iz.iz testa'!Področje_tiskanja</vt:lpstr>
      <vt:lpstr>'15_Zamrz.palačinke'!Področje_tiskanja</vt:lpstr>
      <vt:lpstr>'16_Začimbe'!Področje_tiskanja</vt:lpstr>
      <vt:lpstr>'17_Ostala živila'!Področje_tiskanja</vt:lpstr>
      <vt:lpstr>'18_Bio kruh'!Področje_tiskanja</vt:lpstr>
      <vt:lpstr>'19_Dietni izd.iz testa'!Področje_tiskanja</vt:lpstr>
      <vt:lpstr>'2_Bio meso'!Področje_tiskanja</vt:lpstr>
      <vt:lpstr>'20_Dietna živila'!Področje_tiskanja</vt:lpstr>
      <vt:lpstr>'21_Sveže sadje, zelenjava'!Področje_tiskanja</vt:lpstr>
      <vt:lpstr>'22_Bio sadje in zelenjava'!Področje_tiskanja</vt:lpstr>
      <vt:lpstr>'3_Perutnina'!Področje_tiskanja</vt:lpstr>
      <vt:lpstr>'4_Ribe'!Področje_tiskanja</vt:lpstr>
      <vt:lpstr>'5_Mleko in mlečni izdelki'!Področje_tiskanja</vt:lpstr>
      <vt:lpstr>'6_Bio mleko'!Področje_tiskanja</vt:lpstr>
      <vt:lpstr>'7_Sladoled'!Področje_tiskanja</vt:lpstr>
      <vt:lpstr>'8_Kruh, pekovski izd.'!Področje_tiskanja</vt:lpstr>
      <vt:lpstr>'9_Mlevski izdelki'!Področje_tiskanja</vt:lpstr>
      <vt:lpstr>'Navodila za izpolnjevanje'!Področje_tiskanja</vt:lpstr>
      <vt:lpstr>'Ponudbeni pred_rekapitulacija'!Področje_tiskanja</vt:lpstr>
      <vt:lpstr>'1_Meso in mesni izdelki'!Tiskanje_naslovov</vt:lpstr>
      <vt:lpstr>'10_Testenine'!Tiskanje_naslovov</vt:lpstr>
      <vt:lpstr>'11_Sveže testenine'!Tiskanje_naslovov</vt:lpstr>
      <vt:lpstr>'12_Konzervirani izdelki'!Tiskanje_naslovov</vt:lpstr>
      <vt:lpstr>'13_Zamrz.živila'!Tiskanje_naslovov</vt:lpstr>
      <vt:lpstr>'14_Zamrz.iz.iz testa'!Tiskanje_naslovov</vt:lpstr>
      <vt:lpstr>'15_Zamrz.palačinke'!Tiskanje_naslovov</vt:lpstr>
      <vt:lpstr>'16_Začimbe'!Tiskanje_naslovov</vt:lpstr>
      <vt:lpstr>'17_Ostala živila'!Tiskanje_naslovov</vt:lpstr>
      <vt:lpstr>'18_Bio kruh'!Tiskanje_naslovov</vt:lpstr>
      <vt:lpstr>'19_Dietni izd.iz testa'!Tiskanje_naslovov</vt:lpstr>
      <vt:lpstr>'2_Bio meso'!Tiskanje_naslovov</vt:lpstr>
      <vt:lpstr>'20_Dietna živila'!Tiskanje_naslovov</vt:lpstr>
      <vt:lpstr>'21_Sveže sadje, zelenjava'!Tiskanje_naslovov</vt:lpstr>
      <vt:lpstr>'22_Bio sadje in zelenjava'!Tiskanje_naslovov</vt:lpstr>
      <vt:lpstr>'3_Perutnina'!Tiskanje_naslovov</vt:lpstr>
      <vt:lpstr>'4_Ribe'!Tiskanje_naslovov</vt:lpstr>
      <vt:lpstr>'5_Mleko in mlečni izdelki'!Tiskanje_naslovov</vt:lpstr>
      <vt:lpstr>'6_Bio mleko'!Tiskanje_naslovov</vt:lpstr>
      <vt:lpstr>'7_Sladoled'!Tiskanje_naslovov</vt:lpstr>
      <vt:lpstr>'8_Kruh, pekovski izd.'!Tiskanje_naslovov</vt:lpstr>
      <vt:lpstr>'9_Mlevski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2023-11-02T14:59:34Z</dcterms:modified>
</cp:coreProperties>
</file>