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3\Marprom\JN_0067_2023_Nadomestni_deli_Pohorje\3_dokumentacija\RD_final\"/>
    </mc:Choice>
  </mc:AlternateContent>
  <xr:revisionPtr revIDLastSave="0" documentId="13_ncr:1_{A2055080-2E21-4A63-9A26-F8F4378ECB06}" xr6:coauthVersionLast="47" xr6:coauthVersionMax="47" xr10:uidLastSave="{00000000-0000-0000-0000-000000000000}"/>
  <bookViews>
    <workbookView xWindow="-120" yWindow="-120" windowWidth="29040" windowHeight="15720" tabRatio="809" xr2:uid="{00000000-000D-0000-FFFF-FFFF00000000}"/>
  </bookViews>
  <sheets>
    <sheet name="Sklop 1" sheetId="5" r:id="rId1"/>
    <sheet name="Sklop 2" sheetId="7" r:id="rId2"/>
    <sheet name="Sklop 3" sheetId="8" r:id="rId3"/>
    <sheet name="Sklop 4" sheetId="9" r:id="rId4"/>
    <sheet name="Sklop 5" sheetId="10" r:id="rId5"/>
    <sheet name="Sklop 6" sheetId="11" r:id="rId6"/>
    <sheet name="Sklop 7" sheetId="12" r:id="rId7"/>
    <sheet name="Sklop 8" sheetId="1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5" l="1"/>
  <c r="F7" i="5"/>
  <c r="F54" i="8" l="1"/>
  <c r="F14" i="13" l="1"/>
  <c r="F15" i="13"/>
  <c r="F16" i="13"/>
  <c r="F17" i="13"/>
  <c r="F18" i="13"/>
  <c r="F19" i="13"/>
  <c r="F20" i="13"/>
  <c r="F13" i="13"/>
  <c r="F11" i="13"/>
  <c r="F7" i="13"/>
  <c r="F8" i="13"/>
  <c r="F9" i="13"/>
  <c r="F10" i="13"/>
  <c r="F6" i="13"/>
  <c r="F7" i="12"/>
  <c r="F8" i="12"/>
  <c r="F9" i="12"/>
  <c r="F10" i="12"/>
  <c r="F11" i="12"/>
  <c r="F12" i="12"/>
  <c r="F13" i="12"/>
  <c r="F14" i="12"/>
  <c r="F15" i="12"/>
  <c r="F16" i="12"/>
  <c r="F17" i="12"/>
  <c r="F6" i="12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29" i="11"/>
  <c r="F27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6" i="11"/>
  <c r="F7" i="10"/>
  <c r="F8" i="10"/>
  <c r="F9" i="10"/>
  <c r="F10" i="10"/>
  <c r="F11" i="10"/>
  <c r="F12" i="10"/>
  <c r="F13" i="10"/>
  <c r="F14" i="10"/>
  <c r="F15" i="10"/>
  <c r="F16" i="10"/>
  <c r="F17" i="10"/>
  <c r="F6" i="10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6" i="9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5" i="8"/>
  <c r="F56" i="8"/>
  <c r="F57" i="8"/>
  <c r="F15" i="8"/>
  <c r="F13" i="8"/>
  <c r="F7" i="8"/>
  <c r="F8" i="8"/>
  <c r="F9" i="8"/>
  <c r="F10" i="8"/>
  <c r="F11" i="8"/>
  <c r="F12" i="8"/>
  <c r="F6" i="8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6" i="7"/>
  <c r="F8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6" i="5"/>
  <c r="F24" i="5" l="1"/>
  <c r="F58" i="11"/>
  <c r="F33" i="9"/>
  <c r="F21" i="13"/>
  <c r="F18" i="10"/>
  <c r="F22" i="7"/>
  <c r="F58" i="8"/>
  <c r="F18" i="12" l="1"/>
</calcChain>
</file>

<file path=xl/sharedStrings.xml><?xml version="1.0" encoding="utf-8"?>
<sst xmlns="http://schemas.openxmlformats.org/spreadsheetml/2006/main" count="619" uniqueCount="340">
  <si>
    <t>Količina</t>
  </si>
  <si>
    <t>SPOJKA FREZE (MOŠKA)</t>
  </si>
  <si>
    <t>SPOJKA FREZE (ŽENSKA)</t>
  </si>
  <si>
    <t>HITRA HIDRAVLIČNA SPOJKA</t>
  </si>
  <si>
    <t>R4893</t>
  </si>
  <si>
    <t>R4892</t>
  </si>
  <si>
    <t>KABEL ZA FREZO</t>
  </si>
  <si>
    <t>FINISHER ZAVESICE LEVE</t>
  </si>
  <si>
    <t>203021.02</t>
  </si>
  <si>
    <t>FINISHER ZAVESICE DESNE</t>
  </si>
  <si>
    <t>203021.01</t>
  </si>
  <si>
    <t>FINISHER ZAVESICE RAVNE</t>
  </si>
  <si>
    <t>202002.00</t>
  </si>
  <si>
    <t>ZGLOB FREZE</t>
  </si>
  <si>
    <t>VODILNA OS</t>
  </si>
  <si>
    <t>201916.00</t>
  </si>
  <si>
    <t>KRONSKA MATICA</t>
  </si>
  <si>
    <t>PRIROBNICA ZA VZMET</t>
  </si>
  <si>
    <t>202012-00</t>
  </si>
  <si>
    <t>SPREDNJE NAPENJALNO KOLO</t>
  </si>
  <si>
    <t>201914.00</t>
  </si>
  <si>
    <t>KOLO POLNO</t>
  </si>
  <si>
    <t>POGONSKI ZOBNIK ZA GOSENICO</t>
  </si>
  <si>
    <t>200001.00</t>
  </si>
  <si>
    <t>VOZNA HIDRAVLIČNA ČRPALKA</t>
  </si>
  <si>
    <t>ELASTIČNA SKLOPKA</t>
  </si>
  <si>
    <t>ELEKTROMAGNETNA SKLOPKA</t>
  </si>
  <si>
    <t>LEŽAJ OSI</t>
  </si>
  <si>
    <t>V8802</t>
  </si>
  <si>
    <t>VZMET SPIRALNA</t>
  </si>
  <si>
    <t>ČISTILEC JEKLENICE</t>
  </si>
  <si>
    <t>ČISTILEC JEKLENICE 2</t>
  </si>
  <si>
    <t>SPOJKA ZA JEKLENICO</t>
  </si>
  <si>
    <t>POKROV VITLE</t>
  </si>
  <si>
    <t>ZAPIRALO VRAT LEVO</t>
  </si>
  <si>
    <t>GUMI NOSILEC KABINE</t>
  </si>
  <si>
    <t>FILTER HIDRAVLIKE</t>
  </si>
  <si>
    <t>R1803</t>
  </si>
  <si>
    <t>HIDRAVLIČNI VENTIL</t>
  </si>
  <si>
    <t>R9853</t>
  </si>
  <si>
    <t>TESNILO VENTILA</t>
  </si>
  <si>
    <t>P5006</t>
  </si>
  <si>
    <t>OHIŠJE VENTILA</t>
  </si>
  <si>
    <t>G4159</t>
  </si>
  <si>
    <t>SOLENOID</t>
  </si>
  <si>
    <t>R1330</t>
  </si>
  <si>
    <t>ROKA BRISALCA</t>
  </si>
  <si>
    <t>U1820</t>
  </si>
  <si>
    <t>PRIKAZOVALNIK TEMPERATURE OLJA</t>
  </si>
  <si>
    <t>U5123</t>
  </si>
  <si>
    <t>PRIKAZOVALNIK TEMPERATURE</t>
  </si>
  <si>
    <t>U5117</t>
  </si>
  <si>
    <t>OKENCE ZA HLADILNO TEKOČINO</t>
  </si>
  <si>
    <t>U5135</t>
  </si>
  <si>
    <t>DIODNA PLOŠČA</t>
  </si>
  <si>
    <t>U6816</t>
  </si>
  <si>
    <t>PUMPICA ZA VOLAN</t>
  </si>
  <si>
    <t>P7266</t>
  </si>
  <si>
    <t>NOSILNI CILINDER VOLANA</t>
  </si>
  <si>
    <t>P7267</t>
  </si>
  <si>
    <t>CEV</t>
  </si>
  <si>
    <t>P9107</t>
  </si>
  <si>
    <t>STIKALO ZA FREZO HELLA</t>
  </si>
  <si>
    <t>U6396</t>
  </si>
  <si>
    <t>STIKALO ZA FREZO</t>
  </si>
  <si>
    <t>U6337</t>
  </si>
  <si>
    <t>KONČNO STIKALO ZA ČRPALKE</t>
  </si>
  <si>
    <t>N8501</t>
  </si>
  <si>
    <t>VIJAK PLUGA</t>
  </si>
  <si>
    <t>510575.00</t>
  </si>
  <si>
    <t>8.317.906.000.0</t>
  </si>
  <si>
    <t>NEPOVRATNI VENTIL</t>
  </si>
  <si>
    <t>8.048.175.250.0</t>
  </si>
  <si>
    <t>PESTO SPREDNJE</t>
  </si>
  <si>
    <t>8.241.999.992.0</t>
  </si>
  <si>
    <t>KOLO NAPENJALNO</t>
  </si>
  <si>
    <t>825.24.10.110.06.0</t>
  </si>
  <si>
    <t>TORZIJSKA VZMET NAPENJALNA LEVA</t>
  </si>
  <si>
    <t>825.24.00.113.06.0</t>
  </si>
  <si>
    <t>TORZIJSKA VZMET NAPENJALNA DESNA</t>
  </si>
  <si>
    <t>825.24.00.114.06.0</t>
  </si>
  <si>
    <t>TORZIJSKA VZMET LEVA</t>
  </si>
  <si>
    <t>8.241.999.958.0</t>
  </si>
  <si>
    <t>TORZIJSKA VZMET DESNA</t>
  </si>
  <si>
    <t>8.241.999.959.0</t>
  </si>
  <si>
    <t>POGONSKI ZOBNIK GOSENIC</t>
  </si>
  <si>
    <t>825.25.81.120.01.0</t>
  </si>
  <si>
    <t>LAMELE ZAVOR</t>
  </si>
  <si>
    <t>8.322.192.443.0</t>
  </si>
  <si>
    <t>O-RING ZAVOR</t>
  </si>
  <si>
    <t>8.322.192.447.0</t>
  </si>
  <si>
    <t>8.322.192.446.0</t>
  </si>
  <si>
    <t>ČRPALKA ZA ZAVORE</t>
  </si>
  <si>
    <t>8.048.336.620.0</t>
  </si>
  <si>
    <t>HIDRAVLJIČNA ČRPALKA ZAVOR</t>
  </si>
  <si>
    <t>8.048.442.000.0</t>
  </si>
  <si>
    <t>PLOVEC ZA HIDRAVLJIČNO OLJE</t>
  </si>
  <si>
    <t>8.749.080.000.0</t>
  </si>
  <si>
    <t>SERVO VENTILSKI BLOK</t>
  </si>
  <si>
    <t>8.749.152.000.0</t>
  </si>
  <si>
    <t>SEMERING HIDRAVLIČNEGA POGONA</t>
  </si>
  <si>
    <t>8.322.227.596.0</t>
  </si>
  <si>
    <t>SEMERING POGONA</t>
  </si>
  <si>
    <t>8.322.000.624.0</t>
  </si>
  <si>
    <t>VARNOSTNI OBROČEK</t>
  </si>
  <si>
    <t>8.322.192.442.0</t>
  </si>
  <si>
    <t>VARNMOSTNI VENTIL</t>
  </si>
  <si>
    <t>8.026.036.009.0</t>
  </si>
  <si>
    <t>PLOVEC ZA GORIVO</t>
  </si>
  <si>
    <t>825.36.00.190.06.5</t>
  </si>
  <si>
    <t>TIPALO TEMPERATURE OLJA</t>
  </si>
  <si>
    <t>TIPKALO NA ROČKI ZA PLUG</t>
  </si>
  <si>
    <t>7.311.190.000.0</t>
  </si>
  <si>
    <t>KOMBI KETTE EVEREST JEKLENE</t>
  </si>
  <si>
    <t>TRAK NOTRANJI</t>
  </si>
  <si>
    <t>TRAK ZUNANJI</t>
  </si>
  <si>
    <t>LETEV ZA GOSENICE</t>
  </si>
  <si>
    <t>LETEV ALU KOMBI</t>
  </si>
  <si>
    <t>LETEV ZA LETNO GOSENICO</t>
  </si>
  <si>
    <t>823.29.74.010.01.0</t>
  </si>
  <si>
    <t>JEKLENICA VITLE 1000M FI11MM</t>
  </si>
  <si>
    <t>S4013</t>
  </si>
  <si>
    <t>Mast NILS ATOMIC RH</t>
  </si>
  <si>
    <t>OLJE HYD-OEL-DOPP-SYNT 70+F (DOPPELMAYER)</t>
  </si>
  <si>
    <t>GU RING 401 382X70/R26</t>
  </si>
  <si>
    <t>10461438 </t>
  </si>
  <si>
    <t>GU RING 401 382X70/R21 MULDE</t>
  </si>
  <si>
    <t>GU RING C-C 257X69/R22 (10461495)</t>
  </si>
  <si>
    <t>SCHLEPPSEIL DM 6,0 (11141151)</t>
  </si>
  <si>
    <t>GU RING OE-C192X 44/R14 (10461455)</t>
  </si>
  <si>
    <t>SPIRALFEDER 50X0,8X14000 (10021076)</t>
  </si>
  <si>
    <t>GUMMIPUFFER D32/L125 EV644 (10019867)</t>
  </si>
  <si>
    <t>ZF D=0,65/DA=6,7/LO=51,0 Z (10017369)</t>
  </si>
  <si>
    <t>BLECH VORNE F.EZV IIMTN (10024738)</t>
  </si>
  <si>
    <t>FILTERELEMENT 0160 D 010 (10007264)</t>
  </si>
  <si>
    <t>BREMSBAND KOMPL.F.EZV (10024741)</t>
  </si>
  <si>
    <t>BRUCHSTAB DM 4,5 L=122 (11456353)</t>
  </si>
  <si>
    <t>UPPER YOKE /DOUBLE HOLE) (PF 2204932)</t>
  </si>
  <si>
    <t>RUBBER BUFFERS (PF 2205145)</t>
  </si>
  <si>
    <t>PAULSTRA SEALS 33X20X8 (PF 2204941)</t>
  </si>
  <si>
    <t>FORREAU PROTECTION POU SUSP. ALU (PF 2204232)</t>
  </si>
  <si>
    <t>LIMITER ROD 1M (PF 22000094)</t>
  </si>
  <si>
    <t>SHEAVE LINER 110X50</t>
  </si>
  <si>
    <t>GUMA D460 LP (51000625)</t>
  </si>
  <si>
    <t>Guma 550D LP (51000433)</t>
  </si>
  <si>
    <t>51000433 </t>
  </si>
  <si>
    <t>GUMA D420 (51000175)</t>
  </si>
  <si>
    <t>GUMA ZA SINHRONOZACIJO SAVA (15100077)</t>
  </si>
  <si>
    <t>SHEAVE LINER DEFL.ROLL 554/550 (15100074)</t>
  </si>
  <si>
    <t>SHEAVE LINER 550D 460/567D (15100145)</t>
  </si>
  <si>
    <t>ROLLER FOR GRIP (15100014)</t>
  </si>
  <si>
    <t>BRAKE LINING (15100232)</t>
  </si>
  <si>
    <t>CONVEYNING TOOTH (4413501)</t>
  </si>
  <si>
    <t>CONVEYNING TOOTH (4214477)</t>
  </si>
  <si>
    <t>SELF LOCKING NUT (20001544)</t>
  </si>
  <si>
    <t>PIN 24/3DX 91.5 20X1,5 (51100022)</t>
  </si>
  <si>
    <t>SPACE WASHER (15100242)</t>
  </si>
  <si>
    <t>CARTIGE MP-FILTER HP 065-1 (17846)</t>
  </si>
  <si>
    <t>FILTER ELEMENT HP065-2 (20100255)</t>
  </si>
  <si>
    <t>FILTER INSERT SOFIMA CH302 (1183870 / 18544))</t>
  </si>
  <si>
    <t>OIL FILTER SOFIMA SPM 302 CV 1 (201000902)</t>
  </si>
  <si>
    <t>SLIDING BEARING IGUS 44/48 D X 20 (20002819)</t>
  </si>
  <si>
    <t>GUIDE PIN 550 (51000432)</t>
  </si>
  <si>
    <t>FILTER ELEMENT HP065-3 (20101010)</t>
  </si>
  <si>
    <t>FILTER INSERT ARGO (44383)</t>
  </si>
  <si>
    <t>DIESEL FILTER IVECO C78 (81001470)</t>
  </si>
  <si>
    <t>PREFILTER IVECO (81001470)</t>
  </si>
  <si>
    <t>OIL FILTER IVECO C78 (81001470)</t>
  </si>
  <si>
    <t>PLANETARY GEAR EM1010 (20100080)</t>
  </si>
  <si>
    <t>V-BELT PULLEY 225/276D X 40 (15100126)</t>
  </si>
  <si>
    <t>GROUNDING STRAP 15x2/265 (20000759)</t>
  </si>
  <si>
    <t>BEARIN G GSM - 6065-60 60/65DX60 (20015583)</t>
  </si>
  <si>
    <t>SLIDING BEARING IGUS 25/28DX25 (20002816)</t>
  </si>
  <si>
    <t>SLIDING BEARING IGUS 30/34DX25 (20002818)</t>
  </si>
  <si>
    <t>SLIDING BEARING IGUS 50/55  (20002820)</t>
  </si>
  <si>
    <t>SLIDING BEAR 5X12.5 25/28DX25 (51104836)</t>
  </si>
  <si>
    <t>WIND DIRECTION SENSOR (20100345)</t>
  </si>
  <si>
    <t>WIND GENERAT. KRIWAN 13N219S30 (20100344)</t>
  </si>
  <si>
    <t>20100344 </t>
  </si>
  <si>
    <t>CARBON BRUSH DC-MOTOR (5501224)</t>
  </si>
  <si>
    <t>BRAKE PAD COMPLETE FERODO (51106261)</t>
  </si>
  <si>
    <t>51106261 </t>
  </si>
  <si>
    <t>SPRING GUIDE 25/45DX391 (51100041)</t>
  </si>
  <si>
    <t>51100041 </t>
  </si>
  <si>
    <t>BELT GATES 2-HC-4250-K ARAMID (20100978)</t>
  </si>
  <si>
    <t>20100978 </t>
  </si>
  <si>
    <t>SLIDING BEARING IGUS 24/27DX25 (20002815)</t>
  </si>
  <si>
    <t>20002815 </t>
  </si>
  <si>
    <t>REMOTE CONTROL OPERATOR MEFLEX (PS006891)</t>
  </si>
  <si>
    <t>PS006891 </t>
  </si>
  <si>
    <t>LINEAR UNIT 2.5 KN 100MM (20100069)</t>
  </si>
  <si>
    <t>20100069 </t>
  </si>
  <si>
    <t>COILED PIN 20001615</t>
  </si>
  <si>
    <t>15000219 </t>
  </si>
  <si>
    <t>BUSHING GONDOLA (15000219)</t>
  </si>
  <si>
    <t>SHEAVE 550/590 DXX140 (50000324)</t>
  </si>
  <si>
    <t>50000324 </t>
  </si>
  <si>
    <t>KARDAN EL. MOTOR</t>
  </si>
  <si>
    <t>FREK. PRET. IP21 18,5KW 400V/480V</t>
  </si>
  <si>
    <t>SE.ATV930D18N4</t>
  </si>
  <si>
    <t>FREKVENČNI PRETVORNIK 1,5KW 500V 3P EMC</t>
  </si>
  <si>
    <t>SE.ATV312HU15N4</t>
  </si>
  <si>
    <t>SIPLUS ET200S IM151 HF -25 ... +60 DEGREES C BASED ON 6ES7151-1BA02-0AB0</t>
  </si>
  <si>
    <t>SIE.6AG1151-1BA02-2AB0</t>
  </si>
  <si>
    <t>SIPLUS ET200S PM-E DC 24V WITH DIAGNOSTICS -40 ... +70 DEGREES C WITH CONFORMAL COATING BASED ON 6ES7138-4CA01-0AA0</t>
  </si>
  <si>
    <t>SIE.6AG1138-4CA01-2AA0</t>
  </si>
  <si>
    <t>SIPLUS ET200S EM 4DI HF -25...+70 DEGREES C BASED ON 6ES7131-4BD01-0AB0 5 PIECES PER PACKAGING UNIT</t>
  </si>
  <si>
    <t>SIE.6AG1131-4BD01-7AB0</t>
  </si>
  <si>
    <t>SIPLUS ET200S 2DO HF -25 ... +70 DEGREES C BASED ON 6ES7132-4BB31-0AB0 5 PIECES PER PACKAGING UNIT</t>
  </si>
  <si>
    <t>SIE.6AG1132-4BB31-7AB0</t>
  </si>
  <si>
    <t>SIPLUS ET200S EM 4DO STANDARD -25 ... +70 DEGREES C WITH CONFORMAL COATING BASED ON 6ES7132-4BD02-0AA0 . ELECTRONIC MODULE 24V/0.5A DC WIDTH: 15MM 5 PIECES PER PACKAGING UNIT</t>
  </si>
  <si>
    <t>SIE.6AG1132-4BD02-7AA0</t>
  </si>
  <si>
    <t>SIPLUS ET200S EM 2AI STANDARD U -25 ... +60 DEGREES C BASED ON 6ES7134-4FB01-0AB0</t>
  </si>
  <si>
    <t>SIE.6AG1134-4FB01-2AB0</t>
  </si>
  <si>
    <t>SIPLUS ET200S F-DI 24V PROFISAF -25 ... +60 DEGREES C WITH CONFORMAL COATING BASED ON 6ES7138-4FA05-0AB0 . ELECTRON. MODULE F. ET200S, 4/8 F-DI PROFISAFE, 24V DC, 30 MM WIDTH UP TO CATEGORY 4 (EN954-1)/ SIL3 (IEC61508)/PLE (ISO13849), ALSO USEABLE IN PROFINET- NETWORK WITH IM151-3 HF</t>
  </si>
  <si>
    <t>SIE.6AG1138-4FA05-2AB0</t>
  </si>
  <si>
    <t>SIMATIC DP, TERMINAL MODULE TM-E30C46-A1 FOR ET 200S FOR ELECTRONIC MODULES 30MM WIDE,SPRING-LOAD TERMINALS 4X6 TERMINAL CONNECTIONS WITH TERMINAL LEAD TO AUX1, AUX1 IN LINE,</t>
  </si>
  <si>
    <t>SIE.6ES7193-4CF50-0AA0</t>
  </si>
  <si>
    <t>SIMATIC DP, TERMINAL MODULE TM-P15C23-A0 FOR ET 200S FOR POWER MODULES 15MM WIDE,SPRING-LOAD TERMINALS (CAGE CLAMP), 2X3 TERMINAL CONNECTIONS WITH TERMINAL LEAD TO AUX1, AUX1 INTERRUPTED</t>
  </si>
  <si>
    <t>SIE.6ES7193-4CD30-0AA0</t>
  </si>
  <si>
    <t>SIMATIC DP, 5 UNIVERSAL TERMINAL MODULES TM-E15C26-A1 FOR ET 200S FOR ELECTRONIC MODULES 15MM WIDE, CAGE CLAMP TERMINALS 2X6 TERMINAL CONNECTIONS WITH TERMINAL LEAD TO AUX1, AUX1 IN LINE, 5 PIECES PER PACKAGING UNIT</t>
  </si>
  <si>
    <t>SIE.6ES7193-4CA50-0AA0</t>
  </si>
  <si>
    <t>SIE.6EP1332-2BA20</t>
  </si>
  <si>
    <t>SIE.6EP1333-2BA20</t>
  </si>
  <si>
    <t>SIE.6EP1334-2BA20</t>
  </si>
  <si>
    <t>FILTER ZA VODO</t>
  </si>
  <si>
    <t>016-F</t>
  </si>
  <si>
    <t>016-E</t>
  </si>
  <si>
    <t>FILT-00177</t>
  </si>
  <si>
    <t>ŠOBA ZA NUKLEATOR</t>
  </si>
  <si>
    <t>DUSE-00097</t>
  </si>
  <si>
    <t>FILTER ZA NUKLEATOR</t>
  </si>
  <si>
    <t>FILT-00217</t>
  </si>
  <si>
    <t>ŠOBA TITAN</t>
  </si>
  <si>
    <t>DUSE-00100</t>
  </si>
  <si>
    <t>MANOMETER</t>
  </si>
  <si>
    <t>MESS-00077</t>
  </si>
  <si>
    <t>ELEKTROMAGENTNI VENTIL TITAN</t>
  </si>
  <si>
    <t>VENT-01180</t>
  </si>
  <si>
    <t>SENZOR TEMPERATURE ZRAKA</t>
  </si>
  <si>
    <t>MESS-00280</t>
  </si>
  <si>
    <t>VENTILATOR VREMENSKE POSTAJE</t>
  </si>
  <si>
    <t>ELEK-02252</t>
  </si>
  <si>
    <t>KRMILNI RAČUNALNIK</t>
  </si>
  <si>
    <t>ELEK-01769</t>
  </si>
  <si>
    <t>NAPAJALNIK 100W 24VDC 4,5A</t>
  </si>
  <si>
    <t>ELEK-01933</t>
  </si>
  <si>
    <t>22WF600107</t>
  </si>
  <si>
    <t>O-RING ZA FILTER 60,04X1,78 Shore70</t>
  </si>
  <si>
    <t>SKEG0022</t>
  </si>
  <si>
    <t>FILTER ZA NUKLEATOR 300qm</t>
  </si>
  <si>
    <t>SKEN1008</t>
  </si>
  <si>
    <t>ŠOBA NUKLEATOR</t>
  </si>
  <si>
    <t>SKEN1003</t>
  </si>
  <si>
    <t>POKROVČEK NUKLEATORJA</t>
  </si>
  <si>
    <t>SKAE081001</t>
  </si>
  <si>
    <t>ŠOBA FOURJET 5/50</t>
  </si>
  <si>
    <t>SKED008301</t>
  </si>
  <si>
    <t>ŠOBA FOURJET 10/50</t>
  </si>
  <si>
    <t>SKED008101</t>
  </si>
  <si>
    <t>VENTILATOR 24V</t>
  </si>
  <si>
    <t>SKAT017002</t>
  </si>
  <si>
    <t>HYDROMAT W3</t>
  </si>
  <si>
    <t>WHPN021002</t>
  </si>
  <si>
    <t>SITOP PSU100S 24 V/2.5 A STABILIZED POWER SUPPLY INPUT: 120/230 V AC OUTPUT: 24 V/2.5 A DC</t>
  </si>
  <si>
    <t>SITOP PSU100S 24 V/5 A STABILIZED POWER SUPPLY INPUT: 120/230 V AC OUTPUT: 24 V/5 A DC</t>
  </si>
  <si>
    <t>SITOP PSU100S 24 V/10 A STABILIZED POWER SUPPLY INPUT: 120/230 V AC OUTPUT: 24 V/10 A DC</t>
  </si>
  <si>
    <t>Krmilnik Simatic za črpališče (CPU, analogne in digitalne kartice, 7" display), vključno s programsko opremo za avtomatsko delovanje črpališča (regulacija po pretoku in tlaku)</t>
  </si>
  <si>
    <t>FILTER ZA VODO LENKO FA540</t>
  </si>
  <si>
    <t>ŠOBA ZA ATOMIZER LENKO FA540</t>
  </si>
  <si>
    <t>ŠOBA DOLGA LENKO FA540</t>
  </si>
  <si>
    <t>ŠOBA KRATKA LENKO FA540</t>
  </si>
  <si>
    <t>FILTER ZA VODO DEMAC TITAN</t>
  </si>
  <si>
    <t>Elektromotor 250kW AC</t>
  </si>
  <si>
    <t>Frekvenčni regulator 250kW</t>
  </si>
  <si>
    <t>SENZOR TEMPERATURE IN VLAGE</t>
  </si>
  <si>
    <t>METE10402</t>
  </si>
  <si>
    <t>Kataloška številka</t>
  </si>
  <si>
    <t>Cena/enoto
(v € brez DDV)</t>
  </si>
  <si>
    <t>Skupna vrednost
(v € brez DDV)</t>
  </si>
  <si>
    <t>Naziv ponudbene postavke</t>
  </si>
  <si>
    <t>Enota mere</t>
  </si>
  <si>
    <t>kos</t>
  </si>
  <si>
    <t>Skupna ponudbena vrednost za sklop št. 1 (v € brez DDV)</t>
  </si>
  <si>
    <t>Skupna ponudbena vrednost za sklop št. 2 (v € brez DDV)</t>
  </si>
  <si>
    <t>liter</t>
  </si>
  <si>
    <t>Skupna ponudbena vrednost za sklop št. 3 (v € brez DDV)</t>
  </si>
  <si>
    <t>Skupna ponudbena vrednost za sklop št. 5 (v € brez DDV)</t>
  </si>
  <si>
    <t>Skupna ponudbena vrednost za sklop št. 4 (v € brez DDV)</t>
  </si>
  <si>
    <t>komplet</t>
  </si>
  <si>
    <t>Skupna ponudbena vrednost za sklop št. 6 (v € brez DDV)</t>
  </si>
  <si>
    <t>Skupna ponudbena vrednost za sklop št. 7 (v € brez DDV)</t>
  </si>
  <si>
    <t>Skupna ponudbena vrednost za sklop št. 8 (v € brez DDV)</t>
  </si>
  <si>
    <t>meter</t>
  </si>
  <si>
    <t>Ponudniki naložijo Obrazec 2/1: predračun v informacijskem sistemu e-Jn v razdelek "Druge priloge".</t>
  </si>
  <si>
    <t xml:space="preserve">NAVODILO:  </t>
  </si>
  <si>
    <t>Ponudniki naložijo Obrazec 2/1: predračun v informacijskem sistemu e-JN v razdelek "Druge priloge".</t>
  </si>
  <si>
    <t>Naziv ponudnika:</t>
  </si>
  <si>
    <t>kos = 400 g</t>
  </si>
  <si>
    <t>Pakiranje: 18 kg – 50 kg</t>
  </si>
  <si>
    <t>Pakiranje: 20 litrov</t>
  </si>
  <si>
    <t>Pakiranje: 5 – 20 litrov</t>
  </si>
  <si>
    <t>Pakiranje: 50 litrov</t>
  </si>
  <si>
    <t>Pakiranje: 60 litrov</t>
  </si>
  <si>
    <t>V poljih, kjer je označba * lahko ponudniki ponudijo alternativen produkt, ki pa mora ustrezati tehničnim zahtevam iz predračuna.</t>
  </si>
  <si>
    <t>V kolikor iz opisa artikla izhaja točno določeno olje ali mazivo, morajo ponudniki ponuditi navedeni artikel - v kolikor je pri opisu artikla navedeno "ali enakovredno", lahko ponudniki ponudijo alternativen artikel, ki ustreza navedenim zahtevam.</t>
  </si>
  <si>
    <t>MAST MOBIL XHP 222</t>
  </si>
  <si>
    <t>OLJE NILS RIPRESS SYNT 150</t>
  </si>
  <si>
    <t>OLJE NILS RIPRESS EP 150</t>
  </si>
  <si>
    <t>OLJE NILS RIPRESS SYNT 220</t>
  </si>
  <si>
    <t>OLJE SHELL OMALA S4 GX220</t>
  </si>
  <si>
    <t>HIDRAVLIČNO OLJE FUCHS TITAN HYD HV 46</t>
  </si>
  <si>
    <t>OLJE NILS AGROMAC 10W40</t>
  </si>
  <si>
    <t>OLJE NILS TTO 971 PAO 15</t>
  </si>
  <si>
    <t>Pakiranje: 208 litrov</t>
  </si>
  <si>
    <t>Pakiranje: 10 – 55 litrov</t>
  </si>
  <si>
    <t>MOTORNO OLJE AVIA TURBOSYNTH LS PLUS 5W30</t>
  </si>
  <si>
    <t>Mast NILS ATOMIC RH - v sodu</t>
  </si>
  <si>
    <t>18kg</t>
  </si>
  <si>
    <t>Mast ATOMIC Nils Grasso lubrificante</t>
  </si>
  <si>
    <t>kos= 400g</t>
  </si>
  <si>
    <t>GOSENICE ZA STROJ EVEREST 9 VIN: EPP 40943 KOMPLET</t>
  </si>
  <si>
    <t>KOMPLET</t>
  </si>
  <si>
    <t>pakiranje</t>
  </si>
  <si>
    <t xml:space="preserve">Sklop št. 1: Olja in maziva za žičniške naprave in teptalne stroje </t>
  </si>
  <si>
    <t>Sklop št. 2: Elektromaterial za žičnice in zasneževalne sisteme (krmilniki, frekvenčniki, napajalniki, konektorji)</t>
  </si>
  <si>
    <t>Sklop št. 3: Specifični originalni nadomestni deli teptalnih strojev  Prinoth</t>
  </si>
  <si>
    <t>Sklop št. 4: Specifični originalni nadomestni deli teptalnih strojev  Kässbohrer</t>
  </si>
  <si>
    <t>Sklop št. 5: Originalni nadomestni deli žičniških naprav Doppelmayer</t>
  </si>
  <si>
    <t>Sklop št. 6: Originalni nadomestni deli žičniških naprav Leitner/Poma</t>
  </si>
  <si>
    <t>Sklop št. 7: Specifični originalni nadomestni deli za zasneževalni sistem Technoalpin</t>
  </si>
  <si>
    <t>Sklop št. 8: Specifični originalni (in neoriginalni) nadomestni deli za topove Lenko/Demaclenko</t>
  </si>
  <si>
    <t>OLJE ZA REDUKTOR API GL5 SAE80W-90 ali enakovredno*</t>
  </si>
  <si>
    <t>Motorno olje SAE 10W 40 (EURO 5)
Q8 F T 8500 10W-40 ali enakovredno*</t>
  </si>
  <si>
    <t>Olje za avtomatski menjalnik ATF
Ina ATF Super ali enakovredno*</t>
  </si>
  <si>
    <t>OLJE 75W-140 API GL-5, MIL-L-2105 (208L) ali enakovredno*</t>
  </si>
  <si>
    <t>OLJE 75W-90 API – GL4 (60L) ali enakovredno*</t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</si>
  <si>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>rumeno</t>
    </r>
    <r>
      <rPr>
        <sz val="11"/>
        <color rgb="FF000000"/>
        <rFont val="Calibri"/>
        <family val="2"/>
        <charset val="238"/>
        <scheme val="minor"/>
      </rPr>
      <t xml:space="preserve"> označene celice, ostalo se preračuna na podagi vnaprej nastavljenih formul.</t>
    </r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</si>
  <si>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>rumeno</t>
    </r>
    <r>
      <rPr>
        <sz val="11"/>
        <color rgb="FF000000"/>
        <rFont val="Calibri"/>
        <family val="2"/>
        <charset val="238"/>
        <scheme val="minor"/>
      </rPr>
      <t xml:space="preserve"> označene celice, ostalo se preračuna na podlagi vnaprej nastavljenih formul.</t>
    </r>
  </si>
  <si>
    <r>
      <t xml:space="preserve">Ponudniki izpolnjujejo </t>
    </r>
    <r>
      <rPr>
        <b/>
        <sz val="11"/>
        <color rgb="FF000000"/>
        <rFont val="Calibri"/>
        <family val="2"/>
        <charset val="238"/>
        <scheme val="minor"/>
      </rPr>
      <t xml:space="preserve">rumeno </t>
    </r>
    <r>
      <rPr>
        <sz val="11"/>
        <color rgb="FF000000"/>
        <rFont val="Calibri"/>
        <family val="2"/>
        <charset val="238"/>
        <scheme val="minor"/>
      </rPr>
      <t>označene celice, ostalo se preračuna na podlagi vnaprej nastavljenih formul.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</si>
</sst>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\ &quot;kos&quot;"/>
    <numFmt numFmtId="165" formatCode="0\ &quot;kos&quot;"/>
    <numFmt numFmtId="166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6" fontId="2" fillId="4" borderId="1" xfId="0" applyNumberFormat="1" applyFont="1" applyFill="1" applyBorder="1" applyAlignment="1" applyProtection="1">
      <alignment vertical="center" wrapText="1"/>
      <protection locked="0"/>
    </xf>
    <xf numFmtId="166" fontId="2" fillId="4" borderId="11" xfId="0" applyNumberFormat="1" applyFont="1" applyFill="1" applyBorder="1" applyAlignment="1" applyProtection="1">
      <alignment vertical="center" wrapText="1"/>
      <protection locked="0"/>
    </xf>
    <xf numFmtId="166" fontId="2" fillId="4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4" borderId="11" xfId="0" applyNumberFormat="1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left" vertical="center"/>
      <protection locked="0"/>
    </xf>
    <xf numFmtId="166" fontId="2" fillId="4" borderId="2" xfId="0" applyNumberFormat="1" applyFont="1" applyFill="1" applyBorder="1" applyAlignment="1" applyProtection="1">
      <alignment horizontal="right" vertical="center" wrapText="1"/>
      <protection locked="0"/>
    </xf>
    <xf numFmtId="166" fontId="2" fillId="4" borderId="3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Protection="1"/>
    <xf numFmtId="0" fontId="0" fillId="0" borderId="0" xfId="0" applyProtection="1"/>
    <xf numFmtId="0" fontId="6" fillId="0" borderId="21" xfId="0" applyFont="1" applyBorder="1" applyProtection="1"/>
    <xf numFmtId="0" fontId="4" fillId="0" borderId="5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3" fillId="3" borderId="8" xfId="0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4" fontId="3" fillId="3" borderId="4" xfId="0" applyNumberFormat="1" applyFont="1" applyFill="1" applyBorder="1" applyAlignment="1" applyProtection="1">
      <alignment horizontal="center" vertical="center" wrapText="1"/>
    </xf>
    <xf numFmtId="4" fontId="3" fillId="3" borderId="13" xfId="0" applyNumberFormat="1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6" fontId="1" fillId="0" borderId="9" xfId="0" applyNumberFormat="1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left"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vertical="center" wrapText="1"/>
    </xf>
    <xf numFmtId="0" fontId="8" fillId="0" borderId="11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166" fontId="1" fillId="0" borderId="12" xfId="0" applyNumberFormat="1" applyFont="1" applyBorder="1" applyAlignment="1" applyProtection="1">
      <alignment vertical="center" wrapText="1"/>
    </xf>
    <xf numFmtId="0" fontId="5" fillId="0" borderId="18" xfId="0" applyFont="1" applyBorder="1" applyAlignment="1" applyProtection="1">
      <alignment horizontal="right"/>
    </xf>
    <xf numFmtId="0" fontId="5" fillId="0" borderId="19" xfId="0" applyFont="1" applyBorder="1" applyAlignment="1" applyProtection="1">
      <alignment horizontal="right"/>
    </xf>
    <xf numFmtId="166" fontId="5" fillId="0" borderId="20" xfId="0" applyNumberFormat="1" applyFont="1" applyBorder="1" applyProtection="1"/>
    <xf numFmtId="0" fontId="7" fillId="0" borderId="0" xfId="0" applyFont="1" applyProtection="1"/>
    <xf numFmtId="0" fontId="7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44" fontId="1" fillId="0" borderId="9" xfId="0" applyNumberFormat="1" applyFont="1" applyBorder="1" applyAlignment="1" applyProtection="1">
      <alignment vertical="center" wrapText="1"/>
    </xf>
    <xf numFmtId="0" fontId="2" fillId="0" borderId="10" xfId="0" applyFont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left" vertical="center" wrapText="1"/>
    </xf>
    <xf numFmtId="44" fontId="1" fillId="0" borderId="12" xfId="0" applyNumberFormat="1" applyFont="1" applyBorder="1" applyAlignment="1" applyProtection="1">
      <alignment vertical="center" wrapText="1"/>
    </xf>
    <xf numFmtId="0" fontId="1" fillId="0" borderId="8" xfId="0" applyFont="1" applyBorder="1" applyAlignment="1" applyProtection="1">
      <alignment vertical="center" wrapText="1"/>
    </xf>
    <xf numFmtId="0" fontId="1" fillId="0" borderId="2" xfId="0" applyFont="1" applyBorder="1" applyAlignment="1" applyProtection="1">
      <alignment horizontal="center" vertical="center" wrapText="1"/>
    </xf>
    <xf numFmtId="166" fontId="1" fillId="0" borderId="9" xfId="0" applyNumberFormat="1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left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7" fillId="0" borderId="14" xfId="0" applyFont="1" applyBorder="1" applyAlignment="1" applyProtection="1">
      <alignment horizontal="right" vertical="center"/>
    </xf>
    <xf numFmtId="0" fontId="7" fillId="0" borderId="15" xfId="0" applyFont="1" applyBorder="1" applyAlignment="1" applyProtection="1">
      <alignment horizontal="right" vertical="center"/>
    </xf>
    <xf numFmtId="0" fontId="7" fillId="0" borderId="16" xfId="0" applyFont="1" applyBorder="1" applyAlignment="1" applyProtection="1">
      <alignment horizontal="right" vertical="center"/>
    </xf>
    <xf numFmtId="166" fontId="5" fillId="0" borderId="17" xfId="0" applyNumberFormat="1" applyFont="1" applyBorder="1" applyProtection="1"/>
    <xf numFmtId="0" fontId="7" fillId="0" borderId="18" xfId="0" applyFont="1" applyBorder="1" applyAlignment="1" applyProtection="1">
      <alignment horizontal="right" vertical="center"/>
    </xf>
    <xf numFmtId="0" fontId="7" fillId="0" borderId="19" xfId="0" applyFont="1" applyBorder="1" applyAlignment="1" applyProtection="1">
      <alignment horizontal="right" vertical="center"/>
    </xf>
    <xf numFmtId="164" fontId="2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 vertical="center" wrapText="1"/>
    </xf>
    <xf numFmtId="164" fontId="2" fillId="0" borderId="11" xfId="0" applyNumberFormat="1" applyFont="1" applyBorder="1" applyAlignment="1" applyProtection="1">
      <alignment horizontal="center" vertical="center" wrapText="1"/>
    </xf>
    <xf numFmtId="3" fontId="2" fillId="0" borderId="11" xfId="0" applyNumberFormat="1" applyFont="1" applyBorder="1" applyAlignment="1" applyProtection="1">
      <alignment horizontal="center" vertical="center" wrapText="1"/>
    </xf>
    <xf numFmtId="166" fontId="0" fillId="0" borderId="17" xfId="0" applyNumberFormat="1" applyBorder="1" applyProtection="1"/>
    <xf numFmtId="0" fontId="2" fillId="0" borderId="8" xfId="0" applyFont="1" applyBorder="1" applyAlignment="1" applyProtection="1">
      <alignment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3" fontId="2" fillId="0" borderId="2" xfId="0" applyNumberFormat="1" applyFont="1" applyBorder="1" applyAlignment="1" applyProtection="1">
      <alignment horizontal="center" vertical="center" wrapText="1"/>
    </xf>
    <xf numFmtId="166" fontId="2" fillId="0" borderId="9" xfId="0" applyNumberFormat="1" applyFont="1" applyBorder="1" applyAlignment="1" applyProtection="1">
      <alignment vertical="center" wrapText="1"/>
    </xf>
    <xf numFmtId="3" fontId="2" fillId="0" borderId="3" xfId="0" applyNumberFormat="1" applyFont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0" xfId="0" applyFont="1" applyFill="1" applyBorder="1" applyAlignment="1" applyProtection="1">
      <alignment vertical="center" wrapText="1"/>
    </xf>
    <xf numFmtId="0" fontId="2" fillId="2" borderId="11" xfId="0" applyFont="1" applyFill="1" applyBorder="1" applyAlignment="1" applyProtection="1">
      <alignment horizontal="left" vertical="center" wrapText="1"/>
    </xf>
    <xf numFmtId="166" fontId="1" fillId="0" borderId="20" xfId="0" applyNumberFormat="1" applyFont="1" applyBorder="1" applyAlignment="1" applyProtection="1">
      <alignment vertical="center" wrapText="1"/>
    </xf>
    <xf numFmtId="166" fontId="0" fillId="0" borderId="0" xfId="0" applyNumberFormat="1" applyProtection="1"/>
    <xf numFmtId="0" fontId="1" fillId="0" borderId="1" xfId="0" applyFont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0"/>
  <sheetViews>
    <sheetView tabSelected="1" workbookViewId="0">
      <selection activeCell="E6" sqref="E6:E23"/>
    </sheetView>
  </sheetViews>
  <sheetFormatPr defaultColWidth="8.85546875" defaultRowHeight="15" x14ac:dyDescent="0.25"/>
  <cols>
    <col min="1" max="1" width="45.140625" style="9" customWidth="1"/>
    <col min="2" max="2" width="18.7109375" style="9" customWidth="1"/>
    <col min="3" max="4" width="14.5703125" style="9" customWidth="1"/>
    <col min="5" max="6" width="14.7109375" style="9" customWidth="1"/>
    <col min="7" max="16384" width="8.85546875" style="9"/>
  </cols>
  <sheetData>
    <row r="1" spans="1:6" ht="14.45" x14ac:dyDescent="0.3">
      <c r="A1" s="8"/>
      <c r="B1" s="8"/>
      <c r="C1" s="8"/>
      <c r="D1" s="8"/>
      <c r="E1" s="8"/>
      <c r="F1" s="8"/>
    </row>
    <row r="2" spans="1:6" ht="14.45" x14ac:dyDescent="0.3">
      <c r="A2" s="10" t="s">
        <v>297</v>
      </c>
      <c r="B2" s="5"/>
      <c r="C2" s="5"/>
      <c r="D2" s="5"/>
      <c r="E2" s="5"/>
      <c r="F2" s="5"/>
    </row>
    <row r="3" spans="1:6" ht="15.75" thickBot="1" x14ac:dyDescent="0.3">
      <c r="A3" s="8"/>
      <c r="B3" s="8"/>
      <c r="C3" s="8"/>
      <c r="D3" s="8"/>
      <c r="E3" s="8"/>
      <c r="F3" s="8"/>
    </row>
    <row r="4" spans="1:6" ht="15" customHeight="1" x14ac:dyDescent="0.25">
      <c r="A4" s="11" t="s">
        <v>324</v>
      </c>
      <c r="B4" s="12"/>
      <c r="C4" s="12"/>
      <c r="D4" s="12"/>
      <c r="E4" s="12"/>
      <c r="F4" s="13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18" t="s">
        <v>122</v>
      </c>
      <c r="B6" s="19" t="s">
        <v>298</v>
      </c>
      <c r="C6" s="20" t="s">
        <v>282</v>
      </c>
      <c r="D6" s="20">
        <v>200</v>
      </c>
      <c r="E6" s="1"/>
      <c r="F6" s="21">
        <f>D6*E6</f>
        <v>0</v>
      </c>
    </row>
    <row r="7" spans="1:6" x14ac:dyDescent="0.25">
      <c r="A7" s="18" t="s">
        <v>317</v>
      </c>
      <c r="B7" s="19" t="s">
        <v>318</v>
      </c>
      <c r="C7" s="20" t="s">
        <v>323</v>
      </c>
      <c r="D7" s="20">
        <v>2</v>
      </c>
      <c r="E7" s="1"/>
      <c r="F7" s="21">
        <f>D7*E7</f>
        <v>0</v>
      </c>
    </row>
    <row r="8" spans="1:6" x14ac:dyDescent="0.25">
      <c r="A8" s="18" t="s">
        <v>306</v>
      </c>
      <c r="B8" s="19" t="s">
        <v>298</v>
      </c>
      <c r="C8" s="20" t="s">
        <v>282</v>
      </c>
      <c r="D8" s="20">
        <v>40</v>
      </c>
      <c r="E8" s="1"/>
      <c r="F8" s="21">
        <f t="shared" ref="F8:F23" si="0">D8*E8</f>
        <v>0</v>
      </c>
    </row>
    <row r="9" spans="1:6" x14ac:dyDescent="0.25">
      <c r="A9" s="18" t="s">
        <v>319</v>
      </c>
      <c r="B9" s="19" t="s">
        <v>320</v>
      </c>
      <c r="C9" s="20" t="s">
        <v>282</v>
      </c>
      <c r="D9" s="20">
        <v>30</v>
      </c>
      <c r="E9" s="1"/>
      <c r="F9" s="21">
        <f t="shared" si="0"/>
        <v>0</v>
      </c>
    </row>
    <row r="10" spans="1:6" ht="24" x14ac:dyDescent="0.25">
      <c r="A10" s="18" t="s">
        <v>307</v>
      </c>
      <c r="B10" s="22" t="s">
        <v>299</v>
      </c>
      <c r="C10" s="20" t="s">
        <v>285</v>
      </c>
      <c r="D10" s="20">
        <v>200</v>
      </c>
      <c r="E10" s="1"/>
      <c r="F10" s="21">
        <f t="shared" si="0"/>
        <v>0</v>
      </c>
    </row>
    <row r="11" spans="1:6" ht="24" x14ac:dyDescent="0.25">
      <c r="A11" s="18" t="s">
        <v>308</v>
      </c>
      <c r="B11" s="22" t="s">
        <v>299</v>
      </c>
      <c r="C11" s="20" t="s">
        <v>285</v>
      </c>
      <c r="D11" s="20">
        <v>200</v>
      </c>
      <c r="E11" s="1"/>
      <c r="F11" s="21">
        <f t="shared" si="0"/>
        <v>0</v>
      </c>
    </row>
    <row r="12" spans="1:6" ht="24" x14ac:dyDescent="0.25">
      <c r="A12" s="18" t="s">
        <v>309</v>
      </c>
      <c r="B12" s="22" t="s">
        <v>299</v>
      </c>
      <c r="C12" s="20" t="s">
        <v>285</v>
      </c>
      <c r="D12" s="20">
        <v>100</v>
      </c>
      <c r="E12" s="1"/>
      <c r="F12" s="21">
        <f t="shared" si="0"/>
        <v>0</v>
      </c>
    </row>
    <row r="13" spans="1:6" x14ac:dyDescent="0.25">
      <c r="A13" s="18" t="s">
        <v>310</v>
      </c>
      <c r="B13" s="22" t="s">
        <v>300</v>
      </c>
      <c r="C13" s="20" t="s">
        <v>285</v>
      </c>
      <c r="D13" s="20">
        <v>100</v>
      </c>
      <c r="E13" s="1"/>
      <c r="F13" s="21">
        <f t="shared" si="0"/>
        <v>0</v>
      </c>
    </row>
    <row r="14" spans="1:6" x14ac:dyDescent="0.25">
      <c r="A14" s="18" t="s">
        <v>311</v>
      </c>
      <c r="B14" s="22" t="s">
        <v>301</v>
      </c>
      <c r="C14" s="20" t="s">
        <v>285</v>
      </c>
      <c r="D14" s="20">
        <v>100</v>
      </c>
      <c r="E14" s="1"/>
      <c r="F14" s="21">
        <f t="shared" si="0"/>
        <v>0</v>
      </c>
    </row>
    <row r="15" spans="1:6" ht="24" x14ac:dyDescent="0.25">
      <c r="A15" s="18" t="s">
        <v>312</v>
      </c>
      <c r="B15" s="22" t="s">
        <v>299</v>
      </c>
      <c r="C15" s="20" t="s">
        <v>285</v>
      </c>
      <c r="D15" s="20">
        <v>100</v>
      </c>
      <c r="E15" s="1"/>
      <c r="F15" s="21">
        <f t="shared" si="0"/>
        <v>0</v>
      </c>
    </row>
    <row r="16" spans="1:6" x14ac:dyDescent="0.25">
      <c r="A16" s="18" t="s">
        <v>123</v>
      </c>
      <c r="B16" s="22" t="s">
        <v>302</v>
      </c>
      <c r="C16" s="20" t="s">
        <v>285</v>
      </c>
      <c r="D16" s="20">
        <v>200</v>
      </c>
      <c r="E16" s="1"/>
      <c r="F16" s="21">
        <f t="shared" si="0"/>
        <v>0</v>
      </c>
    </row>
    <row r="17" spans="1:6" x14ac:dyDescent="0.25">
      <c r="A17" s="18" t="s">
        <v>332</v>
      </c>
      <c r="B17" s="22" t="s">
        <v>302</v>
      </c>
      <c r="C17" s="20" t="s">
        <v>285</v>
      </c>
      <c r="D17" s="20">
        <v>200</v>
      </c>
      <c r="E17" s="1"/>
      <c r="F17" s="21">
        <f t="shared" si="0"/>
        <v>0</v>
      </c>
    </row>
    <row r="18" spans="1:6" ht="24" x14ac:dyDescent="0.25">
      <c r="A18" s="18" t="s">
        <v>313</v>
      </c>
      <c r="B18" s="22" t="s">
        <v>299</v>
      </c>
      <c r="C18" s="20" t="s">
        <v>285</v>
      </c>
      <c r="D18" s="20">
        <v>200</v>
      </c>
      <c r="E18" s="1"/>
      <c r="F18" s="21">
        <f t="shared" si="0"/>
        <v>0</v>
      </c>
    </row>
    <row r="19" spans="1:6" ht="24" x14ac:dyDescent="0.25">
      <c r="A19" s="23" t="s">
        <v>333</v>
      </c>
      <c r="B19" s="22" t="s">
        <v>314</v>
      </c>
      <c r="C19" s="20" t="s">
        <v>285</v>
      </c>
      <c r="D19" s="24">
        <v>200</v>
      </c>
      <c r="E19" s="1"/>
      <c r="F19" s="21">
        <f t="shared" si="0"/>
        <v>0</v>
      </c>
    </row>
    <row r="20" spans="1:6" ht="24" x14ac:dyDescent="0.25">
      <c r="A20" s="23" t="s">
        <v>334</v>
      </c>
      <c r="B20" s="22" t="s">
        <v>315</v>
      </c>
      <c r="C20" s="20" t="s">
        <v>285</v>
      </c>
      <c r="D20" s="24">
        <v>200</v>
      </c>
      <c r="E20" s="1"/>
      <c r="F20" s="21">
        <f t="shared" si="0"/>
        <v>0</v>
      </c>
    </row>
    <row r="21" spans="1:6" ht="24" x14ac:dyDescent="0.25">
      <c r="A21" s="23" t="s">
        <v>335</v>
      </c>
      <c r="B21" s="22" t="s">
        <v>314</v>
      </c>
      <c r="C21" s="20" t="s">
        <v>285</v>
      </c>
      <c r="D21" s="24">
        <v>200</v>
      </c>
      <c r="E21" s="1"/>
      <c r="F21" s="21">
        <f t="shared" si="0"/>
        <v>0</v>
      </c>
    </row>
    <row r="22" spans="1:6" x14ac:dyDescent="0.25">
      <c r="A22" s="23" t="s">
        <v>336</v>
      </c>
      <c r="B22" s="22" t="s">
        <v>303</v>
      </c>
      <c r="C22" s="20" t="s">
        <v>285</v>
      </c>
      <c r="D22" s="24">
        <v>100</v>
      </c>
      <c r="E22" s="1"/>
      <c r="F22" s="21">
        <f t="shared" si="0"/>
        <v>0</v>
      </c>
    </row>
    <row r="23" spans="1:6" ht="15.75" thickBot="1" x14ac:dyDescent="0.3">
      <c r="A23" s="25" t="s">
        <v>316</v>
      </c>
      <c r="B23" s="26" t="s">
        <v>300</v>
      </c>
      <c r="C23" s="27" t="s">
        <v>285</v>
      </c>
      <c r="D23" s="28">
        <v>100</v>
      </c>
      <c r="E23" s="2"/>
      <c r="F23" s="29">
        <f t="shared" si="0"/>
        <v>0</v>
      </c>
    </row>
    <row r="24" spans="1:6" ht="15.75" thickBot="1" x14ac:dyDescent="0.3">
      <c r="B24" s="30" t="s">
        <v>283</v>
      </c>
      <c r="C24" s="31"/>
      <c r="D24" s="31"/>
      <c r="E24" s="31"/>
      <c r="F24" s="32">
        <f>SUM(F6:F23)</f>
        <v>0</v>
      </c>
    </row>
    <row r="26" spans="1:6" ht="14.45" x14ac:dyDescent="0.3">
      <c r="A26" s="33" t="s">
        <v>295</v>
      </c>
    </row>
    <row r="27" spans="1:6" ht="30" customHeight="1" x14ac:dyDescent="0.25">
      <c r="A27" s="34" t="s">
        <v>305</v>
      </c>
      <c r="B27" s="34"/>
      <c r="C27" s="34"/>
      <c r="D27" s="34"/>
      <c r="E27" s="34"/>
      <c r="F27" s="34"/>
    </row>
    <row r="28" spans="1:6" x14ac:dyDescent="0.25">
      <c r="A28" s="8" t="s">
        <v>338</v>
      </c>
    </row>
    <row r="29" spans="1:6" x14ac:dyDescent="0.25">
      <c r="A29" s="8" t="s">
        <v>296</v>
      </c>
    </row>
    <row r="30" spans="1:6" x14ac:dyDescent="0.25">
      <c r="A30" s="9" t="s">
        <v>304</v>
      </c>
    </row>
  </sheetData>
  <sheetProtection algorithmName="SHA-512" hashValue="kostXq2YkcJUbS1UQa0VyDWcxmWsGzT0PiN3QKRmmPPZGU8A0Zvar8rj4wXUamXpQodAfQsp0nb7VdorK+6gvA==" saltValue="GAMu1x64utmWtK8rRcykSA==" spinCount="100000" sheet="1" objects="1" scenarios="1"/>
  <mergeCells count="4">
    <mergeCell ref="B24:E24"/>
    <mergeCell ref="A4:F4"/>
    <mergeCell ref="B2:F2"/>
    <mergeCell ref="A27:F27"/>
  </mergeCells>
  <dataValidations count="1">
    <dataValidation type="custom" allowBlank="1" showInputMessage="1" showErrorMessage="1" error="Vnos na dve decimalni mesti." prompt="Vnos na dve decimalni mesti." sqref="E6:E23" xr:uid="{9BC03A4F-C8AB-47E0-B7AE-A6924622C4C9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6"/>
  <sheetViews>
    <sheetView topLeftCell="A15" workbookViewId="0">
      <selection activeCell="C17" sqref="C17"/>
    </sheetView>
  </sheetViews>
  <sheetFormatPr defaultColWidth="8.85546875" defaultRowHeight="15" x14ac:dyDescent="0.25"/>
  <cols>
    <col min="1" max="1" width="45.140625" style="9" customWidth="1"/>
    <col min="2" max="2" width="18.7109375" style="9" customWidth="1"/>
    <col min="3" max="4" width="14.5703125" style="9" customWidth="1"/>
    <col min="5" max="6" width="14.7109375" style="9" customWidth="1"/>
    <col min="7" max="16384" width="8.85546875" style="9"/>
  </cols>
  <sheetData>
    <row r="1" spans="1:6" ht="14.45" x14ac:dyDescent="0.3">
      <c r="A1" s="8"/>
      <c r="B1" s="8"/>
      <c r="C1" s="8"/>
      <c r="D1" s="8"/>
      <c r="E1" s="8"/>
      <c r="F1" s="8"/>
    </row>
    <row r="2" spans="1:6" ht="14.45" x14ac:dyDescent="0.3">
      <c r="A2" s="10" t="s">
        <v>297</v>
      </c>
      <c r="B2" s="5"/>
      <c r="C2" s="5"/>
      <c r="D2" s="5"/>
      <c r="E2" s="5"/>
      <c r="F2" s="5"/>
    </row>
    <row r="3" spans="1:6" ht="15.75" thickBot="1" x14ac:dyDescent="0.3">
      <c r="A3" s="8"/>
      <c r="B3" s="8"/>
      <c r="C3" s="8"/>
      <c r="D3" s="8"/>
      <c r="E3" s="8"/>
      <c r="F3" s="8"/>
    </row>
    <row r="4" spans="1:6" ht="24" customHeight="1" x14ac:dyDescent="0.25">
      <c r="A4" s="35" t="s">
        <v>325</v>
      </c>
      <c r="B4" s="36"/>
      <c r="C4" s="36"/>
      <c r="D4" s="36"/>
      <c r="E4" s="36"/>
      <c r="F4" s="37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18" t="s">
        <v>198</v>
      </c>
      <c r="B6" s="19" t="s">
        <v>199</v>
      </c>
      <c r="C6" s="20" t="s">
        <v>282</v>
      </c>
      <c r="D6" s="20">
        <v>4</v>
      </c>
      <c r="E6" s="1"/>
      <c r="F6" s="38">
        <f>D6*E6</f>
        <v>0</v>
      </c>
    </row>
    <row r="7" spans="1:6" x14ac:dyDescent="0.25">
      <c r="A7" s="18" t="s">
        <v>200</v>
      </c>
      <c r="B7" s="19" t="s">
        <v>201</v>
      </c>
      <c r="C7" s="20" t="s">
        <v>282</v>
      </c>
      <c r="D7" s="20">
        <v>3</v>
      </c>
      <c r="E7" s="1"/>
      <c r="F7" s="38">
        <f t="shared" ref="F7:F21" si="0">D7*E7</f>
        <v>0</v>
      </c>
    </row>
    <row r="8" spans="1:6" ht="24" x14ac:dyDescent="0.25">
      <c r="A8" s="18" t="s">
        <v>202</v>
      </c>
      <c r="B8" s="19" t="s">
        <v>203</v>
      </c>
      <c r="C8" s="20" t="s">
        <v>282</v>
      </c>
      <c r="D8" s="20">
        <v>3</v>
      </c>
      <c r="E8" s="1"/>
      <c r="F8" s="38">
        <f t="shared" si="0"/>
        <v>0</v>
      </c>
    </row>
    <row r="9" spans="1:6" ht="36" x14ac:dyDescent="0.25">
      <c r="A9" s="18" t="s">
        <v>204</v>
      </c>
      <c r="B9" s="19" t="s">
        <v>205</v>
      </c>
      <c r="C9" s="20" t="s">
        <v>282</v>
      </c>
      <c r="D9" s="20">
        <v>20</v>
      </c>
      <c r="E9" s="1"/>
      <c r="F9" s="38">
        <f t="shared" si="0"/>
        <v>0</v>
      </c>
    </row>
    <row r="10" spans="1:6" ht="24" x14ac:dyDescent="0.25">
      <c r="A10" s="18" t="s">
        <v>206</v>
      </c>
      <c r="B10" s="19" t="s">
        <v>207</v>
      </c>
      <c r="C10" s="20" t="s">
        <v>282</v>
      </c>
      <c r="D10" s="20">
        <v>4</v>
      </c>
      <c r="E10" s="1"/>
      <c r="F10" s="38">
        <f t="shared" si="0"/>
        <v>0</v>
      </c>
    </row>
    <row r="11" spans="1:6" ht="24" x14ac:dyDescent="0.25">
      <c r="A11" s="18" t="s">
        <v>208</v>
      </c>
      <c r="B11" s="19" t="s">
        <v>209</v>
      </c>
      <c r="C11" s="20" t="s">
        <v>282</v>
      </c>
      <c r="D11" s="20">
        <v>4</v>
      </c>
      <c r="E11" s="1"/>
      <c r="F11" s="38">
        <f t="shared" si="0"/>
        <v>0</v>
      </c>
    </row>
    <row r="12" spans="1:6" ht="48" x14ac:dyDescent="0.25">
      <c r="A12" s="18" t="s">
        <v>210</v>
      </c>
      <c r="B12" s="19" t="s">
        <v>211</v>
      </c>
      <c r="C12" s="20" t="s">
        <v>282</v>
      </c>
      <c r="D12" s="20">
        <v>4</v>
      </c>
      <c r="E12" s="1"/>
      <c r="F12" s="38">
        <f t="shared" si="0"/>
        <v>0</v>
      </c>
    </row>
    <row r="13" spans="1:6" ht="24" x14ac:dyDescent="0.25">
      <c r="A13" s="18" t="s">
        <v>212</v>
      </c>
      <c r="B13" s="19" t="s">
        <v>213</v>
      </c>
      <c r="C13" s="20" t="s">
        <v>282</v>
      </c>
      <c r="D13" s="20">
        <v>4</v>
      </c>
      <c r="E13" s="1"/>
      <c r="F13" s="38">
        <f t="shared" si="0"/>
        <v>0</v>
      </c>
    </row>
    <row r="14" spans="1:6" ht="72" x14ac:dyDescent="0.25">
      <c r="A14" s="18" t="s">
        <v>214</v>
      </c>
      <c r="B14" s="19" t="s">
        <v>215</v>
      </c>
      <c r="C14" s="20" t="s">
        <v>282</v>
      </c>
      <c r="D14" s="20">
        <v>4</v>
      </c>
      <c r="E14" s="1"/>
      <c r="F14" s="38">
        <f t="shared" si="0"/>
        <v>0</v>
      </c>
    </row>
    <row r="15" spans="1:6" ht="48" x14ac:dyDescent="0.25">
      <c r="A15" s="18" t="s">
        <v>216</v>
      </c>
      <c r="B15" s="19" t="s">
        <v>217</v>
      </c>
      <c r="C15" s="20" t="s">
        <v>282</v>
      </c>
      <c r="D15" s="20">
        <v>20</v>
      </c>
      <c r="E15" s="1"/>
      <c r="F15" s="38">
        <f t="shared" si="0"/>
        <v>0</v>
      </c>
    </row>
    <row r="16" spans="1:6" ht="48" x14ac:dyDescent="0.25">
      <c r="A16" s="18" t="s">
        <v>218</v>
      </c>
      <c r="B16" s="19" t="s">
        <v>219</v>
      </c>
      <c r="C16" s="20" t="s">
        <v>282</v>
      </c>
      <c r="D16" s="20">
        <v>50</v>
      </c>
      <c r="E16" s="1"/>
      <c r="F16" s="38">
        <f t="shared" si="0"/>
        <v>0</v>
      </c>
    </row>
    <row r="17" spans="1:6" ht="60" x14ac:dyDescent="0.25">
      <c r="A17" s="18" t="s">
        <v>220</v>
      </c>
      <c r="B17" s="19" t="s">
        <v>221</v>
      </c>
      <c r="C17" s="20" t="s">
        <v>282</v>
      </c>
      <c r="D17" s="20">
        <v>20</v>
      </c>
      <c r="E17" s="1"/>
      <c r="F17" s="38">
        <f t="shared" si="0"/>
        <v>0</v>
      </c>
    </row>
    <row r="18" spans="1:6" ht="24" x14ac:dyDescent="0.25">
      <c r="A18" s="18" t="s">
        <v>264</v>
      </c>
      <c r="B18" s="19" t="s">
        <v>222</v>
      </c>
      <c r="C18" s="20" t="s">
        <v>282</v>
      </c>
      <c r="D18" s="20">
        <v>2</v>
      </c>
      <c r="E18" s="1"/>
      <c r="F18" s="38">
        <f t="shared" si="0"/>
        <v>0</v>
      </c>
    </row>
    <row r="19" spans="1:6" ht="24" x14ac:dyDescent="0.25">
      <c r="A19" s="18" t="s">
        <v>265</v>
      </c>
      <c r="B19" s="19" t="s">
        <v>223</v>
      </c>
      <c r="C19" s="20" t="s">
        <v>282</v>
      </c>
      <c r="D19" s="20">
        <v>2</v>
      </c>
      <c r="E19" s="1"/>
      <c r="F19" s="38">
        <f t="shared" si="0"/>
        <v>0</v>
      </c>
    </row>
    <row r="20" spans="1:6" ht="24" x14ac:dyDescent="0.25">
      <c r="A20" s="18" t="s">
        <v>266</v>
      </c>
      <c r="B20" s="19" t="s">
        <v>224</v>
      </c>
      <c r="C20" s="20" t="s">
        <v>282</v>
      </c>
      <c r="D20" s="20">
        <v>1</v>
      </c>
      <c r="E20" s="1"/>
      <c r="F20" s="38">
        <f t="shared" si="0"/>
        <v>0</v>
      </c>
    </row>
    <row r="21" spans="1:6" ht="51.6" customHeight="1" thickBot="1" x14ac:dyDescent="0.3">
      <c r="A21" s="39" t="s">
        <v>267</v>
      </c>
      <c r="B21" s="40"/>
      <c r="C21" s="27" t="s">
        <v>282</v>
      </c>
      <c r="D21" s="28">
        <v>4</v>
      </c>
      <c r="E21" s="2"/>
      <c r="F21" s="41">
        <f t="shared" si="0"/>
        <v>0</v>
      </c>
    </row>
    <row r="22" spans="1:6" ht="15.75" thickBot="1" x14ac:dyDescent="0.3">
      <c r="B22" s="30" t="s">
        <v>284</v>
      </c>
      <c r="C22" s="31"/>
      <c r="D22" s="31"/>
      <c r="E22" s="31"/>
      <c r="F22" s="32">
        <f>SUM(F6:F21)</f>
        <v>0</v>
      </c>
    </row>
    <row r="24" spans="1:6" x14ac:dyDescent="0.25">
      <c r="A24" s="33" t="s">
        <v>295</v>
      </c>
    </row>
    <row r="25" spans="1:6" x14ac:dyDescent="0.25">
      <c r="A25" s="8" t="s">
        <v>338</v>
      </c>
    </row>
    <row r="26" spans="1:6" x14ac:dyDescent="0.25">
      <c r="A26" s="8" t="s">
        <v>296</v>
      </c>
    </row>
  </sheetData>
  <sheetProtection algorithmName="SHA-512" hashValue="mDvyCGVvEKgNJCDbjc8ZBWO2QwvKk2uMgrJrITpzaiwW9GbxsFk8G1eT3RcApxx1HX1wDTjXzt6ybPUCL/0bIg==" saltValue="MhlDw032VVCEBWLz7o13Nw==" spinCount="100000" sheet="1" objects="1" scenarios="1"/>
  <mergeCells count="3">
    <mergeCell ref="A4:F4"/>
    <mergeCell ref="B22:E22"/>
    <mergeCell ref="B2:F2"/>
  </mergeCells>
  <dataValidations count="1">
    <dataValidation type="custom" allowBlank="1" showInputMessage="1" showErrorMessage="1" error="Vnos na dve decimalni mesti." prompt="Vnos na dve decimalni mesti." sqref="E6:E21" xr:uid="{BC92D3AE-3722-49F4-932A-3EFEE04F42CD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62"/>
  <sheetViews>
    <sheetView workbookViewId="0">
      <selection activeCell="J15" sqref="J15"/>
    </sheetView>
  </sheetViews>
  <sheetFormatPr defaultColWidth="8.85546875" defaultRowHeight="15" x14ac:dyDescent="0.25"/>
  <cols>
    <col min="1" max="1" width="45.140625" style="9" customWidth="1"/>
    <col min="2" max="2" width="18.7109375" style="9" customWidth="1"/>
    <col min="3" max="4" width="14.5703125" style="9" customWidth="1"/>
    <col min="5" max="6" width="14.7109375" style="9" customWidth="1"/>
    <col min="7" max="16384" width="8.85546875" style="9"/>
  </cols>
  <sheetData>
    <row r="1" spans="1:6" ht="14.45" x14ac:dyDescent="0.3">
      <c r="A1" s="8"/>
      <c r="B1" s="8"/>
      <c r="C1" s="8"/>
      <c r="D1" s="8"/>
      <c r="E1" s="8"/>
      <c r="F1" s="8"/>
    </row>
    <row r="2" spans="1:6" ht="14.45" x14ac:dyDescent="0.3">
      <c r="A2" s="10" t="s">
        <v>297</v>
      </c>
      <c r="B2" s="5"/>
      <c r="C2" s="5"/>
      <c r="D2" s="5"/>
      <c r="E2" s="5"/>
      <c r="F2" s="5"/>
    </row>
    <row r="3" spans="1:6" ht="15.75" thickBot="1" x14ac:dyDescent="0.3">
      <c r="A3" s="8"/>
      <c r="B3" s="8"/>
      <c r="C3" s="8"/>
      <c r="D3" s="8"/>
      <c r="E3" s="8"/>
      <c r="F3" s="8"/>
    </row>
    <row r="4" spans="1:6" ht="24" customHeight="1" x14ac:dyDescent="0.25">
      <c r="A4" s="35" t="s">
        <v>326</v>
      </c>
      <c r="B4" s="36"/>
      <c r="C4" s="36"/>
      <c r="D4" s="36"/>
      <c r="E4" s="36"/>
      <c r="F4" s="37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23" t="s">
        <v>1</v>
      </c>
      <c r="B6" s="19">
        <v>16769</v>
      </c>
      <c r="C6" s="24" t="s">
        <v>282</v>
      </c>
      <c r="D6" s="24">
        <v>2</v>
      </c>
      <c r="E6" s="1"/>
      <c r="F6" s="21">
        <f>D6*E6</f>
        <v>0</v>
      </c>
    </row>
    <row r="7" spans="1:6" x14ac:dyDescent="0.25">
      <c r="A7" s="23" t="s">
        <v>2</v>
      </c>
      <c r="B7" s="19">
        <v>16770</v>
      </c>
      <c r="C7" s="24" t="s">
        <v>282</v>
      </c>
      <c r="D7" s="24">
        <v>2</v>
      </c>
      <c r="E7" s="1"/>
      <c r="F7" s="21">
        <f t="shared" ref="F7:F12" si="0">D7*E7</f>
        <v>0</v>
      </c>
    </row>
    <row r="8" spans="1:6" x14ac:dyDescent="0.25">
      <c r="A8" s="23" t="s">
        <v>3</v>
      </c>
      <c r="B8" s="19" t="s">
        <v>4</v>
      </c>
      <c r="C8" s="24" t="s">
        <v>282</v>
      </c>
      <c r="D8" s="24">
        <v>2</v>
      </c>
      <c r="E8" s="1"/>
      <c r="F8" s="21">
        <f t="shared" si="0"/>
        <v>0</v>
      </c>
    </row>
    <row r="9" spans="1:6" x14ac:dyDescent="0.25">
      <c r="A9" s="23" t="s">
        <v>3</v>
      </c>
      <c r="B9" s="19" t="s">
        <v>5</v>
      </c>
      <c r="C9" s="24" t="s">
        <v>282</v>
      </c>
      <c r="D9" s="24">
        <v>2</v>
      </c>
      <c r="E9" s="1"/>
      <c r="F9" s="21">
        <f t="shared" si="0"/>
        <v>0</v>
      </c>
    </row>
    <row r="10" spans="1:6" x14ac:dyDescent="0.25">
      <c r="A10" s="23" t="s">
        <v>6</v>
      </c>
      <c r="B10" s="19">
        <v>1201886</v>
      </c>
      <c r="C10" s="24" t="s">
        <v>282</v>
      </c>
      <c r="D10" s="24">
        <v>2</v>
      </c>
      <c r="E10" s="1"/>
      <c r="F10" s="21">
        <f t="shared" si="0"/>
        <v>0</v>
      </c>
    </row>
    <row r="11" spans="1:6" x14ac:dyDescent="0.25">
      <c r="A11" s="23" t="s">
        <v>7</v>
      </c>
      <c r="B11" s="19" t="s">
        <v>8</v>
      </c>
      <c r="C11" s="24" t="s">
        <v>282</v>
      </c>
      <c r="D11" s="24">
        <v>2</v>
      </c>
      <c r="E11" s="1"/>
      <c r="F11" s="21">
        <f t="shared" si="0"/>
        <v>0</v>
      </c>
    </row>
    <row r="12" spans="1:6" x14ac:dyDescent="0.25">
      <c r="A12" s="23" t="s">
        <v>9</v>
      </c>
      <c r="B12" s="19" t="s">
        <v>10</v>
      </c>
      <c r="C12" s="24" t="s">
        <v>282</v>
      </c>
      <c r="D12" s="24">
        <v>2</v>
      </c>
      <c r="E12" s="1"/>
      <c r="F12" s="21">
        <f t="shared" si="0"/>
        <v>0</v>
      </c>
    </row>
    <row r="13" spans="1:6" x14ac:dyDescent="0.25">
      <c r="A13" s="42" t="s">
        <v>11</v>
      </c>
      <c r="B13" s="19" t="s">
        <v>12</v>
      </c>
      <c r="C13" s="43" t="s">
        <v>282</v>
      </c>
      <c r="D13" s="43">
        <v>2</v>
      </c>
      <c r="E13" s="1"/>
      <c r="F13" s="44">
        <f>D13*E13</f>
        <v>0</v>
      </c>
    </row>
    <row r="14" spans="1:6" x14ac:dyDescent="0.25">
      <c r="A14" s="42"/>
      <c r="B14" s="19">
        <v>-41090843</v>
      </c>
      <c r="C14" s="45"/>
      <c r="D14" s="45"/>
      <c r="E14" s="1"/>
      <c r="F14" s="44"/>
    </row>
    <row r="15" spans="1:6" x14ac:dyDescent="0.25">
      <c r="A15" s="23" t="s">
        <v>13</v>
      </c>
      <c r="B15" s="19">
        <v>43513</v>
      </c>
      <c r="C15" s="24" t="s">
        <v>282</v>
      </c>
      <c r="D15" s="24">
        <v>2</v>
      </c>
      <c r="E15" s="1"/>
      <c r="F15" s="21">
        <f>D15*E15</f>
        <v>0</v>
      </c>
    </row>
    <row r="16" spans="1:6" x14ac:dyDescent="0.25">
      <c r="A16" s="23" t="s">
        <v>14</v>
      </c>
      <c r="B16" s="19" t="s">
        <v>15</v>
      </c>
      <c r="C16" s="24" t="s">
        <v>282</v>
      </c>
      <c r="D16" s="24">
        <v>2</v>
      </c>
      <c r="E16" s="1"/>
      <c r="F16" s="21">
        <f t="shared" ref="F16:F57" si="1">D16*E16</f>
        <v>0</v>
      </c>
    </row>
    <row r="17" spans="1:6" x14ac:dyDescent="0.25">
      <c r="A17" s="23" t="s">
        <v>16</v>
      </c>
      <c r="B17" s="19">
        <v>3401091070</v>
      </c>
      <c r="C17" s="24" t="s">
        <v>282</v>
      </c>
      <c r="D17" s="24">
        <v>2</v>
      </c>
      <c r="E17" s="1"/>
      <c r="F17" s="21">
        <f t="shared" si="1"/>
        <v>0</v>
      </c>
    </row>
    <row r="18" spans="1:6" x14ac:dyDescent="0.25">
      <c r="A18" s="23" t="s">
        <v>17</v>
      </c>
      <c r="B18" s="19" t="s">
        <v>18</v>
      </c>
      <c r="C18" s="24" t="s">
        <v>282</v>
      </c>
      <c r="D18" s="24">
        <v>2</v>
      </c>
      <c r="E18" s="1"/>
      <c r="F18" s="21">
        <f t="shared" si="1"/>
        <v>0</v>
      </c>
    </row>
    <row r="19" spans="1:6" x14ac:dyDescent="0.25">
      <c r="A19" s="23" t="s">
        <v>19</v>
      </c>
      <c r="B19" s="19" t="s">
        <v>20</v>
      </c>
      <c r="C19" s="24" t="s">
        <v>282</v>
      </c>
      <c r="D19" s="24">
        <v>2</v>
      </c>
      <c r="E19" s="1"/>
      <c r="F19" s="21">
        <f t="shared" si="1"/>
        <v>0</v>
      </c>
    </row>
    <row r="20" spans="1:6" x14ac:dyDescent="0.25">
      <c r="A20" s="23" t="s">
        <v>21</v>
      </c>
      <c r="B20" s="19">
        <v>1201773</v>
      </c>
      <c r="C20" s="24" t="s">
        <v>282</v>
      </c>
      <c r="D20" s="24">
        <v>2</v>
      </c>
      <c r="E20" s="1"/>
      <c r="F20" s="21">
        <f t="shared" si="1"/>
        <v>0</v>
      </c>
    </row>
    <row r="21" spans="1:6" x14ac:dyDescent="0.25">
      <c r="A21" s="23" t="s">
        <v>22</v>
      </c>
      <c r="B21" s="19" t="s">
        <v>23</v>
      </c>
      <c r="C21" s="24" t="s">
        <v>282</v>
      </c>
      <c r="D21" s="24">
        <v>2</v>
      </c>
      <c r="E21" s="1"/>
      <c r="F21" s="21">
        <f t="shared" si="1"/>
        <v>0</v>
      </c>
    </row>
    <row r="22" spans="1:6" x14ac:dyDescent="0.25">
      <c r="A22" s="23" t="s">
        <v>24</v>
      </c>
      <c r="B22" s="19">
        <v>1500186</v>
      </c>
      <c r="C22" s="24" t="s">
        <v>282</v>
      </c>
      <c r="D22" s="24">
        <v>2</v>
      </c>
      <c r="E22" s="1"/>
      <c r="F22" s="21">
        <f t="shared" si="1"/>
        <v>0</v>
      </c>
    </row>
    <row r="23" spans="1:6" x14ac:dyDescent="0.25">
      <c r="A23" s="23" t="s">
        <v>25</v>
      </c>
      <c r="B23" s="19">
        <v>1500877</v>
      </c>
      <c r="C23" s="24" t="s">
        <v>282</v>
      </c>
      <c r="D23" s="24">
        <v>2</v>
      </c>
      <c r="E23" s="1"/>
      <c r="F23" s="21">
        <f t="shared" si="1"/>
        <v>0</v>
      </c>
    </row>
    <row r="24" spans="1:6" x14ac:dyDescent="0.25">
      <c r="A24" s="23" t="s">
        <v>26</v>
      </c>
      <c r="B24" s="19">
        <v>1500837</v>
      </c>
      <c r="C24" s="24" t="s">
        <v>282</v>
      </c>
      <c r="D24" s="24">
        <v>2</v>
      </c>
      <c r="E24" s="1"/>
      <c r="F24" s="21">
        <f t="shared" si="1"/>
        <v>0</v>
      </c>
    </row>
    <row r="25" spans="1:6" x14ac:dyDescent="0.25">
      <c r="A25" s="23" t="s">
        <v>27</v>
      </c>
      <c r="B25" s="19" t="s">
        <v>28</v>
      </c>
      <c r="C25" s="24" t="s">
        <v>282</v>
      </c>
      <c r="D25" s="24">
        <v>2</v>
      </c>
      <c r="E25" s="1"/>
      <c r="F25" s="21">
        <f t="shared" si="1"/>
        <v>0</v>
      </c>
    </row>
    <row r="26" spans="1:6" x14ac:dyDescent="0.25">
      <c r="A26" s="23" t="s">
        <v>29</v>
      </c>
      <c r="B26" s="19">
        <v>202705</v>
      </c>
      <c r="C26" s="24" t="s">
        <v>282</v>
      </c>
      <c r="D26" s="24">
        <v>2</v>
      </c>
      <c r="E26" s="1"/>
      <c r="F26" s="21">
        <f t="shared" si="1"/>
        <v>0</v>
      </c>
    </row>
    <row r="27" spans="1:6" x14ac:dyDescent="0.25">
      <c r="A27" s="23" t="s">
        <v>30</v>
      </c>
      <c r="B27" s="46">
        <v>12302208</v>
      </c>
      <c r="C27" s="24" t="s">
        <v>282</v>
      </c>
      <c r="D27" s="24">
        <v>2</v>
      </c>
      <c r="E27" s="1"/>
      <c r="F27" s="21">
        <f t="shared" si="1"/>
        <v>0</v>
      </c>
    </row>
    <row r="28" spans="1:6" x14ac:dyDescent="0.25">
      <c r="A28" s="23" t="s">
        <v>31</v>
      </c>
      <c r="B28" s="46">
        <v>1404669</v>
      </c>
      <c r="C28" s="24" t="s">
        <v>282</v>
      </c>
      <c r="D28" s="24">
        <v>2</v>
      </c>
      <c r="E28" s="1"/>
      <c r="F28" s="21">
        <f t="shared" si="1"/>
        <v>0</v>
      </c>
    </row>
    <row r="29" spans="1:6" x14ac:dyDescent="0.25">
      <c r="A29" s="23" t="s">
        <v>32</v>
      </c>
      <c r="B29" s="46">
        <v>1302507</v>
      </c>
      <c r="C29" s="24" t="s">
        <v>282</v>
      </c>
      <c r="D29" s="24">
        <v>2</v>
      </c>
      <c r="E29" s="1"/>
      <c r="F29" s="21">
        <f t="shared" si="1"/>
        <v>0</v>
      </c>
    </row>
    <row r="30" spans="1:6" x14ac:dyDescent="0.25">
      <c r="A30" s="23" t="s">
        <v>33</v>
      </c>
      <c r="B30" s="46">
        <v>1101165</v>
      </c>
      <c r="C30" s="24" t="s">
        <v>282</v>
      </c>
      <c r="D30" s="24">
        <v>2</v>
      </c>
      <c r="E30" s="1"/>
      <c r="F30" s="21">
        <f t="shared" si="1"/>
        <v>0</v>
      </c>
    </row>
    <row r="31" spans="1:6" x14ac:dyDescent="0.25">
      <c r="A31" s="18" t="s">
        <v>34</v>
      </c>
      <c r="B31" s="19">
        <v>1302218</v>
      </c>
      <c r="C31" s="24" t="s">
        <v>282</v>
      </c>
      <c r="D31" s="24">
        <v>2</v>
      </c>
      <c r="E31" s="1"/>
      <c r="F31" s="21">
        <f t="shared" si="1"/>
        <v>0</v>
      </c>
    </row>
    <row r="32" spans="1:6" x14ac:dyDescent="0.25">
      <c r="A32" s="18" t="s">
        <v>35</v>
      </c>
      <c r="B32" s="19">
        <v>48275</v>
      </c>
      <c r="C32" s="24" t="s">
        <v>282</v>
      </c>
      <c r="D32" s="24">
        <v>2</v>
      </c>
      <c r="E32" s="1"/>
      <c r="F32" s="21">
        <f t="shared" si="1"/>
        <v>0</v>
      </c>
    </row>
    <row r="33" spans="1:6" x14ac:dyDescent="0.25">
      <c r="A33" s="18" t="s">
        <v>36</v>
      </c>
      <c r="B33" s="19" t="s">
        <v>37</v>
      </c>
      <c r="C33" s="24" t="s">
        <v>282</v>
      </c>
      <c r="D33" s="24">
        <v>2</v>
      </c>
      <c r="E33" s="1"/>
      <c r="F33" s="21">
        <f t="shared" si="1"/>
        <v>0</v>
      </c>
    </row>
    <row r="34" spans="1:6" x14ac:dyDescent="0.25">
      <c r="A34" s="18" t="s">
        <v>36</v>
      </c>
      <c r="B34" s="19">
        <v>1500882</v>
      </c>
      <c r="C34" s="24" t="s">
        <v>282</v>
      </c>
      <c r="D34" s="24">
        <v>2</v>
      </c>
      <c r="E34" s="1"/>
      <c r="F34" s="21">
        <f t="shared" si="1"/>
        <v>0</v>
      </c>
    </row>
    <row r="35" spans="1:6" x14ac:dyDescent="0.25">
      <c r="A35" s="18" t="s">
        <v>36</v>
      </c>
      <c r="B35" s="19">
        <v>1500884</v>
      </c>
      <c r="C35" s="24" t="s">
        <v>282</v>
      </c>
      <c r="D35" s="24">
        <v>2</v>
      </c>
      <c r="E35" s="1"/>
      <c r="F35" s="21">
        <f t="shared" si="1"/>
        <v>0</v>
      </c>
    </row>
    <row r="36" spans="1:6" x14ac:dyDescent="0.25">
      <c r="A36" s="23" t="s">
        <v>38</v>
      </c>
      <c r="B36" s="46" t="s">
        <v>39</v>
      </c>
      <c r="C36" s="24" t="s">
        <v>282</v>
      </c>
      <c r="D36" s="24">
        <v>2</v>
      </c>
      <c r="E36" s="1"/>
      <c r="F36" s="21">
        <f t="shared" si="1"/>
        <v>0</v>
      </c>
    </row>
    <row r="37" spans="1:6" x14ac:dyDescent="0.25">
      <c r="A37" s="23" t="s">
        <v>40</v>
      </c>
      <c r="B37" s="46" t="s">
        <v>41</v>
      </c>
      <c r="C37" s="24" t="s">
        <v>282</v>
      </c>
      <c r="D37" s="24">
        <v>2</v>
      </c>
      <c r="E37" s="1"/>
      <c r="F37" s="21">
        <f t="shared" si="1"/>
        <v>0</v>
      </c>
    </row>
    <row r="38" spans="1:6" x14ac:dyDescent="0.25">
      <c r="A38" s="23" t="s">
        <v>42</v>
      </c>
      <c r="B38" s="46" t="s">
        <v>43</v>
      </c>
      <c r="C38" s="24" t="s">
        <v>282</v>
      </c>
      <c r="D38" s="24">
        <v>2</v>
      </c>
      <c r="E38" s="1"/>
      <c r="F38" s="21">
        <f t="shared" si="1"/>
        <v>0</v>
      </c>
    </row>
    <row r="39" spans="1:6" x14ac:dyDescent="0.25">
      <c r="A39" s="23" t="s">
        <v>44</v>
      </c>
      <c r="B39" s="46" t="s">
        <v>45</v>
      </c>
      <c r="C39" s="24" t="s">
        <v>282</v>
      </c>
      <c r="D39" s="24">
        <v>2</v>
      </c>
      <c r="E39" s="1"/>
      <c r="F39" s="21">
        <f t="shared" si="1"/>
        <v>0</v>
      </c>
    </row>
    <row r="40" spans="1:6" x14ac:dyDescent="0.25">
      <c r="A40" s="23" t="s">
        <v>46</v>
      </c>
      <c r="B40" s="46" t="s">
        <v>47</v>
      </c>
      <c r="C40" s="24" t="s">
        <v>282</v>
      </c>
      <c r="D40" s="24">
        <v>2</v>
      </c>
      <c r="E40" s="1"/>
      <c r="F40" s="21">
        <f t="shared" si="1"/>
        <v>0</v>
      </c>
    </row>
    <row r="41" spans="1:6" x14ac:dyDescent="0.25">
      <c r="A41" s="23" t="s">
        <v>48</v>
      </c>
      <c r="B41" s="46" t="s">
        <v>49</v>
      </c>
      <c r="C41" s="24" t="s">
        <v>282</v>
      </c>
      <c r="D41" s="24">
        <v>2</v>
      </c>
      <c r="E41" s="1"/>
      <c r="F41" s="21">
        <f t="shared" si="1"/>
        <v>0</v>
      </c>
    </row>
    <row r="42" spans="1:6" x14ac:dyDescent="0.25">
      <c r="A42" s="23" t="s">
        <v>50</v>
      </c>
      <c r="B42" s="46" t="s">
        <v>51</v>
      </c>
      <c r="C42" s="24" t="s">
        <v>282</v>
      </c>
      <c r="D42" s="24">
        <v>2</v>
      </c>
      <c r="E42" s="1"/>
      <c r="F42" s="21">
        <f t="shared" si="1"/>
        <v>0</v>
      </c>
    </row>
    <row r="43" spans="1:6" x14ac:dyDescent="0.25">
      <c r="A43" s="23" t="s">
        <v>52</v>
      </c>
      <c r="B43" s="46" t="s">
        <v>53</v>
      </c>
      <c r="C43" s="24" t="s">
        <v>282</v>
      </c>
      <c r="D43" s="24">
        <v>2</v>
      </c>
      <c r="E43" s="1"/>
      <c r="F43" s="21">
        <f t="shared" si="1"/>
        <v>0</v>
      </c>
    </row>
    <row r="44" spans="1:6" x14ac:dyDescent="0.25">
      <c r="A44" s="23" t="s">
        <v>52</v>
      </c>
      <c r="B44" s="46">
        <v>28029024</v>
      </c>
      <c r="C44" s="24" t="s">
        <v>282</v>
      </c>
      <c r="D44" s="24">
        <v>2</v>
      </c>
      <c r="E44" s="1"/>
      <c r="F44" s="21">
        <f t="shared" si="1"/>
        <v>0</v>
      </c>
    </row>
    <row r="45" spans="1:6" x14ac:dyDescent="0.25">
      <c r="A45" s="23" t="s">
        <v>54</v>
      </c>
      <c r="B45" s="46" t="s">
        <v>55</v>
      </c>
      <c r="C45" s="24" t="s">
        <v>282</v>
      </c>
      <c r="D45" s="24">
        <v>2</v>
      </c>
      <c r="E45" s="1"/>
      <c r="F45" s="21">
        <f t="shared" si="1"/>
        <v>0</v>
      </c>
    </row>
    <row r="46" spans="1:6" x14ac:dyDescent="0.25">
      <c r="A46" s="23" t="s">
        <v>56</v>
      </c>
      <c r="B46" s="46" t="s">
        <v>57</v>
      </c>
      <c r="C46" s="24" t="s">
        <v>282</v>
      </c>
      <c r="D46" s="24">
        <v>2</v>
      </c>
      <c r="E46" s="1"/>
      <c r="F46" s="21">
        <f t="shared" si="1"/>
        <v>0</v>
      </c>
    </row>
    <row r="47" spans="1:6" x14ac:dyDescent="0.25">
      <c r="A47" s="23" t="s">
        <v>58</v>
      </c>
      <c r="B47" s="46" t="s">
        <v>59</v>
      </c>
      <c r="C47" s="24" t="s">
        <v>282</v>
      </c>
      <c r="D47" s="24">
        <v>2</v>
      </c>
      <c r="E47" s="1"/>
      <c r="F47" s="21">
        <f t="shared" si="1"/>
        <v>0</v>
      </c>
    </row>
    <row r="48" spans="1:6" x14ac:dyDescent="0.25">
      <c r="A48" s="23" t="s">
        <v>60</v>
      </c>
      <c r="B48" s="46" t="s">
        <v>61</v>
      </c>
      <c r="C48" s="24" t="s">
        <v>282</v>
      </c>
      <c r="D48" s="24">
        <v>2</v>
      </c>
      <c r="E48" s="1"/>
      <c r="F48" s="21">
        <f t="shared" si="1"/>
        <v>0</v>
      </c>
    </row>
    <row r="49" spans="1:6" x14ac:dyDescent="0.25">
      <c r="A49" s="23" t="s">
        <v>62</v>
      </c>
      <c r="B49" s="46" t="s">
        <v>63</v>
      </c>
      <c r="C49" s="24" t="s">
        <v>282</v>
      </c>
      <c r="D49" s="24">
        <v>2</v>
      </c>
      <c r="E49" s="1"/>
      <c r="F49" s="21">
        <f t="shared" si="1"/>
        <v>0</v>
      </c>
    </row>
    <row r="50" spans="1:6" x14ac:dyDescent="0.25">
      <c r="A50" s="23" t="s">
        <v>64</v>
      </c>
      <c r="B50" s="46" t="s">
        <v>65</v>
      </c>
      <c r="C50" s="24" t="s">
        <v>282</v>
      </c>
      <c r="D50" s="24">
        <v>2</v>
      </c>
      <c r="E50" s="1"/>
      <c r="F50" s="21">
        <f t="shared" si="1"/>
        <v>0</v>
      </c>
    </row>
    <row r="51" spans="1:6" x14ac:dyDescent="0.25">
      <c r="A51" s="23" t="s">
        <v>66</v>
      </c>
      <c r="B51" s="46" t="s">
        <v>67</v>
      </c>
      <c r="C51" s="24" t="s">
        <v>282</v>
      </c>
      <c r="D51" s="24">
        <v>2</v>
      </c>
      <c r="E51" s="1"/>
      <c r="F51" s="21">
        <f t="shared" si="1"/>
        <v>0</v>
      </c>
    </row>
    <row r="52" spans="1:6" x14ac:dyDescent="0.25">
      <c r="A52" s="23" t="s">
        <v>68</v>
      </c>
      <c r="B52" s="46" t="s">
        <v>69</v>
      </c>
      <c r="C52" s="24" t="s">
        <v>282</v>
      </c>
      <c r="D52" s="24">
        <v>2</v>
      </c>
      <c r="E52" s="1"/>
      <c r="F52" s="21">
        <f t="shared" si="1"/>
        <v>0</v>
      </c>
    </row>
    <row r="53" spans="1:6" x14ac:dyDescent="0.25">
      <c r="A53" s="23" t="s">
        <v>113</v>
      </c>
      <c r="B53" s="19"/>
      <c r="C53" s="24" t="s">
        <v>289</v>
      </c>
      <c r="D53" s="24">
        <v>2</v>
      </c>
      <c r="E53" s="1"/>
      <c r="F53" s="21">
        <f t="shared" si="1"/>
        <v>0</v>
      </c>
    </row>
    <row r="54" spans="1:6" x14ac:dyDescent="0.25">
      <c r="A54" s="23" t="s">
        <v>321</v>
      </c>
      <c r="B54" s="19"/>
      <c r="C54" s="24" t="s">
        <v>322</v>
      </c>
      <c r="D54" s="24">
        <v>1</v>
      </c>
      <c r="E54" s="1"/>
      <c r="F54" s="21">
        <f t="shared" si="1"/>
        <v>0</v>
      </c>
    </row>
    <row r="55" spans="1:6" x14ac:dyDescent="0.25">
      <c r="A55" s="23" t="s">
        <v>116</v>
      </c>
      <c r="B55" s="19">
        <v>1302442</v>
      </c>
      <c r="C55" s="24" t="s">
        <v>282</v>
      </c>
      <c r="D55" s="24">
        <v>2</v>
      </c>
      <c r="E55" s="1"/>
      <c r="F55" s="21">
        <f t="shared" si="1"/>
        <v>0</v>
      </c>
    </row>
    <row r="56" spans="1:6" x14ac:dyDescent="0.25">
      <c r="A56" s="23" t="s">
        <v>116</v>
      </c>
      <c r="B56" s="19">
        <v>1302445</v>
      </c>
      <c r="C56" s="24" t="s">
        <v>282</v>
      </c>
      <c r="D56" s="24">
        <v>2</v>
      </c>
      <c r="E56" s="1"/>
      <c r="F56" s="21">
        <f t="shared" si="1"/>
        <v>0</v>
      </c>
    </row>
    <row r="57" spans="1:6" ht="15.75" thickBot="1" x14ac:dyDescent="0.3">
      <c r="A57" s="25" t="s">
        <v>120</v>
      </c>
      <c r="B57" s="47" t="s">
        <v>121</v>
      </c>
      <c r="C57" s="28" t="s">
        <v>282</v>
      </c>
      <c r="D57" s="28">
        <v>2</v>
      </c>
      <c r="E57" s="2"/>
      <c r="F57" s="29">
        <f t="shared" si="1"/>
        <v>0</v>
      </c>
    </row>
    <row r="58" spans="1:6" ht="15.75" thickBot="1" x14ac:dyDescent="0.3">
      <c r="B58" s="48" t="s">
        <v>286</v>
      </c>
      <c r="C58" s="49"/>
      <c r="D58" s="49"/>
      <c r="E58" s="50"/>
      <c r="F58" s="51">
        <f>SUM(F6:F57)</f>
        <v>0</v>
      </c>
    </row>
    <row r="60" spans="1:6" x14ac:dyDescent="0.25">
      <c r="A60" s="33" t="s">
        <v>295</v>
      </c>
    </row>
    <row r="61" spans="1:6" x14ac:dyDescent="0.25">
      <c r="A61" s="8" t="s">
        <v>337</v>
      </c>
    </row>
    <row r="62" spans="1:6" x14ac:dyDescent="0.25">
      <c r="A62" s="8" t="s">
        <v>294</v>
      </c>
    </row>
  </sheetData>
  <sheetProtection algorithmName="SHA-512" hashValue="5TaeZDwc1Nwn81VMxgkUMRGcllDmoohXPXQfNNoFhswU8+x4Mvz8/3lRJtf7KCxdGLszDHFsp7VVpdBdGIq1zw==" saltValue="/l7Q1MjMLjz65xYiR+/ieg==" spinCount="100000" sheet="1" objects="1" scenarios="1"/>
  <mergeCells count="7">
    <mergeCell ref="B58:E58"/>
    <mergeCell ref="D13:D14"/>
    <mergeCell ref="C13:C14"/>
    <mergeCell ref="B2:F2"/>
    <mergeCell ref="A13:A14"/>
    <mergeCell ref="F13:F14"/>
    <mergeCell ref="A4:F4"/>
  </mergeCells>
  <dataValidations count="1">
    <dataValidation type="custom" allowBlank="1" showInputMessage="1" showErrorMessage="1" error="Vnos na dve decimalni mesti." prompt="Vnos na dve decimalni mesti." sqref="E6:E57" xr:uid="{BB8A1AE6-99E0-4B1A-A08B-40C075D98F2A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F37"/>
  <sheetViews>
    <sheetView workbookViewId="0">
      <selection activeCell="E6" sqref="E6:E32"/>
    </sheetView>
  </sheetViews>
  <sheetFormatPr defaultColWidth="8.85546875" defaultRowHeight="15" x14ac:dyDescent="0.25"/>
  <cols>
    <col min="1" max="1" width="45.140625" style="9" customWidth="1"/>
    <col min="2" max="2" width="18.7109375" style="9" customWidth="1"/>
    <col min="3" max="4" width="14.5703125" style="9" customWidth="1"/>
    <col min="5" max="6" width="14.7109375" style="9" customWidth="1"/>
    <col min="7" max="16384" width="8.85546875" style="9"/>
  </cols>
  <sheetData>
    <row r="1" spans="1:6" ht="14.45" x14ac:dyDescent="0.3">
      <c r="A1" s="8"/>
      <c r="B1" s="8"/>
      <c r="C1" s="8"/>
      <c r="D1" s="8"/>
      <c r="E1" s="8"/>
      <c r="F1" s="8"/>
    </row>
    <row r="2" spans="1:6" ht="14.45" x14ac:dyDescent="0.3">
      <c r="A2" s="10" t="s">
        <v>297</v>
      </c>
      <c r="B2" s="5"/>
      <c r="C2" s="5"/>
      <c r="D2" s="5"/>
      <c r="E2" s="5"/>
      <c r="F2" s="5"/>
    </row>
    <row r="3" spans="1:6" ht="15.75" thickBot="1" x14ac:dyDescent="0.3">
      <c r="A3" s="8"/>
      <c r="B3" s="8"/>
      <c r="C3" s="8"/>
      <c r="D3" s="8"/>
      <c r="E3" s="8"/>
      <c r="F3" s="8"/>
    </row>
    <row r="4" spans="1:6" ht="24" customHeight="1" x14ac:dyDescent="0.25">
      <c r="A4" s="35" t="s">
        <v>327</v>
      </c>
      <c r="B4" s="36"/>
      <c r="C4" s="36"/>
      <c r="D4" s="36"/>
      <c r="E4" s="36"/>
      <c r="F4" s="37"/>
    </row>
    <row r="5" spans="1:6" ht="24" customHeight="1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23" t="s">
        <v>13</v>
      </c>
      <c r="B6" s="19" t="s">
        <v>70</v>
      </c>
      <c r="C6" s="24" t="s">
        <v>282</v>
      </c>
      <c r="D6" s="24">
        <v>2</v>
      </c>
      <c r="E6" s="1"/>
      <c r="F6" s="21">
        <f>D6*E6</f>
        <v>0</v>
      </c>
    </row>
    <row r="7" spans="1:6" x14ac:dyDescent="0.25">
      <c r="A7" s="23" t="s">
        <v>71</v>
      </c>
      <c r="B7" s="19" t="s">
        <v>72</v>
      </c>
      <c r="C7" s="24" t="s">
        <v>282</v>
      </c>
      <c r="D7" s="24">
        <v>2</v>
      </c>
      <c r="E7" s="1"/>
      <c r="F7" s="21">
        <f t="shared" ref="F7:F32" si="0">D7*E7</f>
        <v>0</v>
      </c>
    </row>
    <row r="8" spans="1:6" x14ac:dyDescent="0.25">
      <c r="A8" s="23" t="s">
        <v>73</v>
      </c>
      <c r="B8" s="19" t="s">
        <v>74</v>
      </c>
      <c r="C8" s="24" t="s">
        <v>282</v>
      </c>
      <c r="D8" s="24">
        <v>2</v>
      </c>
      <c r="E8" s="1"/>
      <c r="F8" s="21">
        <f t="shared" si="0"/>
        <v>0</v>
      </c>
    </row>
    <row r="9" spans="1:6" x14ac:dyDescent="0.25">
      <c r="A9" s="23" t="s">
        <v>75</v>
      </c>
      <c r="B9" s="19" t="s">
        <v>76</v>
      </c>
      <c r="C9" s="24" t="s">
        <v>282</v>
      </c>
      <c r="D9" s="24">
        <v>2</v>
      </c>
      <c r="E9" s="1"/>
      <c r="F9" s="21">
        <f t="shared" si="0"/>
        <v>0</v>
      </c>
    </row>
    <row r="10" spans="1:6" x14ac:dyDescent="0.25">
      <c r="A10" s="23" t="s">
        <v>77</v>
      </c>
      <c r="B10" s="19" t="s">
        <v>78</v>
      </c>
      <c r="C10" s="24" t="s">
        <v>282</v>
      </c>
      <c r="D10" s="24">
        <v>2</v>
      </c>
      <c r="E10" s="1"/>
      <c r="F10" s="21">
        <f t="shared" si="0"/>
        <v>0</v>
      </c>
    </row>
    <row r="11" spans="1:6" x14ac:dyDescent="0.25">
      <c r="A11" s="23" t="s">
        <v>79</v>
      </c>
      <c r="B11" s="19" t="s">
        <v>80</v>
      </c>
      <c r="C11" s="24" t="s">
        <v>282</v>
      </c>
      <c r="D11" s="24">
        <v>2</v>
      </c>
      <c r="E11" s="1"/>
      <c r="F11" s="21">
        <f t="shared" si="0"/>
        <v>0</v>
      </c>
    </row>
    <row r="12" spans="1:6" x14ac:dyDescent="0.25">
      <c r="A12" s="23" t="s">
        <v>81</v>
      </c>
      <c r="B12" s="46" t="s">
        <v>82</v>
      </c>
      <c r="C12" s="24" t="s">
        <v>282</v>
      </c>
      <c r="D12" s="24">
        <v>2</v>
      </c>
      <c r="E12" s="1"/>
      <c r="F12" s="21">
        <f t="shared" si="0"/>
        <v>0</v>
      </c>
    </row>
    <row r="13" spans="1:6" x14ac:dyDescent="0.25">
      <c r="A13" s="23" t="s">
        <v>83</v>
      </c>
      <c r="B13" s="46" t="s">
        <v>84</v>
      </c>
      <c r="C13" s="24" t="s">
        <v>282</v>
      </c>
      <c r="D13" s="24">
        <v>2</v>
      </c>
      <c r="E13" s="1"/>
      <c r="F13" s="21">
        <f t="shared" si="0"/>
        <v>0</v>
      </c>
    </row>
    <row r="14" spans="1:6" x14ac:dyDescent="0.25">
      <c r="A14" s="23" t="s">
        <v>85</v>
      </c>
      <c r="B14" s="19" t="s">
        <v>86</v>
      </c>
      <c r="C14" s="24" t="s">
        <v>282</v>
      </c>
      <c r="D14" s="24">
        <v>1</v>
      </c>
      <c r="E14" s="1"/>
      <c r="F14" s="21">
        <f t="shared" si="0"/>
        <v>0</v>
      </c>
    </row>
    <row r="15" spans="1:6" x14ac:dyDescent="0.25">
      <c r="A15" s="23" t="s">
        <v>87</v>
      </c>
      <c r="B15" s="19" t="s">
        <v>88</v>
      </c>
      <c r="C15" s="24" t="s">
        <v>282</v>
      </c>
      <c r="D15" s="24">
        <v>2</v>
      </c>
      <c r="E15" s="1"/>
      <c r="F15" s="21">
        <f t="shared" si="0"/>
        <v>0</v>
      </c>
    </row>
    <row r="16" spans="1:6" x14ac:dyDescent="0.25">
      <c r="A16" s="23" t="s">
        <v>89</v>
      </c>
      <c r="B16" s="19" t="s">
        <v>90</v>
      </c>
      <c r="C16" s="24" t="s">
        <v>282</v>
      </c>
      <c r="D16" s="24">
        <v>2</v>
      </c>
      <c r="E16" s="1"/>
      <c r="F16" s="21">
        <f t="shared" si="0"/>
        <v>0</v>
      </c>
    </row>
    <row r="17" spans="1:6" x14ac:dyDescent="0.25">
      <c r="A17" s="23" t="s">
        <v>89</v>
      </c>
      <c r="B17" s="19" t="s">
        <v>91</v>
      </c>
      <c r="C17" s="24" t="s">
        <v>282</v>
      </c>
      <c r="D17" s="24">
        <v>1</v>
      </c>
      <c r="E17" s="1"/>
      <c r="F17" s="21">
        <f t="shared" si="0"/>
        <v>0</v>
      </c>
    </row>
    <row r="18" spans="1:6" x14ac:dyDescent="0.25">
      <c r="A18" s="23" t="s">
        <v>92</v>
      </c>
      <c r="B18" s="19" t="s">
        <v>93</v>
      </c>
      <c r="C18" s="24" t="s">
        <v>282</v>
      </c>
      <c r="D18" s="24">
        <v>2</v>
      </c>
      <c r="E18" s="1"/>
      <c r="F18" s="21">
        <f t="shared" si="0"/>
        <v>0</v>
      </c>
    </row>
    <row r="19" spans="1:6" x14ac:dyDescent="0.25">
      <c r="A19" s="23" t="s">
        <v>94</v>
      </c>
      <c r="B19" s="46" t="s">
        <v>95</v>
      </c>
      <c r="C19" s="24" t="s">
        <v>282</v>
      </c>
      <c r="D19" s="24">
        <v>2</v>
      </c>
      <c r="E19" s="1"/>
      <c r="F19" s="21">
        <f t="shared" si="0"/>
        <v>0</v>
      </c>
    </row>
    <row r="20" spans="1:6" x14ac:dyDescent="0.25">
      <c r="A20" s="23" t="s">
        <v>96</v>
      </c>
      <c r="B20" s="46" t="s">
        <v>97</v>
      </c>
      <c r="C20" s="24" t="s">
        <v>282</v>
      </c>
      <c r="D20" s="24">
        <v>2</v>
      </c>
      <c r="E20" s="1"/>
      <c r="F20" s="21">
        <f t="shared" si="0"/>
        <v>0</v>
      </c>
    </row>
    <row r="21" spans="1:6" x14ac:dyDescent="0.25">
      <c r="A21" s="23" t="s">
        <v>98</v>
      </c>
      <c r="B21" s="46" t="s">
        <v>99</v>
      </c>
      <c r="C21" s="24" t="s">
        <v>282</v>
      </c>
      <c r="D21" s="24">
        <v>1</v>
      </c>
      <c r="E21" s="1"/>
      <c r="F21" s="21">
        <f t="shared" si="0"/>
        <v>0</v>
      </c>
    </row>
    <row r="22" spans="1:6" x14ac:dyDescent="0.25">
      <c r="A22" s="23" t="s">
        <v>100</v>
      </c>
      <c r="B22" s="46" t="s">
        <v>101</v>
      </c>
      <c r="C22" s="24" t="s">
        <v>282</v>
      </c>
      <c r="D22" s="24">
        <v>2</v>
      </c>
      <c r="E22" s="1"/>
      <c r="F22" s="21">
        <f t="shared" si="0"/>
        <v>0</v>
      </c>
    </row>
    <row r="23" spans="1:6" x14ac:dyDescent="0.25">
      <c r="A23" s="23" t="s">
        <v>102</v>
      </c>
      <c r="B23" s="46" t="s">
        <v>103</v>
      </c>
      <c r="C23" s="24" t="s">
        <v>282</v>
      </c>
      <c r="D23" s="24">
        <v>2</v>
      </c>
      <c r="E23" s="1"/>
      <c r="F23" s="21">
        <f t="shared" si="0"/>
        <v>0</v>
      </c>
    </row>
    <row r="24" spans="1:6" x14ac:dyDescent="0.25">
      <c r="A24" s="23" t="s">
        <v>104</v>
      </c>
      <c r="B24" s="46" t="s">
        <v>105</v>
      </c>
      <c r="C24" s="24" t="s">
        <v>282</v>
      </c>
      <c r="D24" s="24">
        <v>2</v>
      </c>
      <c r="E24" s="1"/>
      <c r="F24" s="21">
        <f t="shared" si="0"/>
        <v>0</v>
      </c>
    </row>
    <row r="25" spans="1:6" x14ac:dyDescent="0.25">
      <c r="A25" s="23" t="s">
        <v>106</v>
      </c>
      <c r="B25" s="46" t="s">
        <v>107</v>
      </c>
      <c r="C25" s="24" t="s">
        <v>282</v>
      </c>
      <c r="D25" s="24">
        <v>2</v>
      </c>
      <c r="E25" s="1"/>
      <c r="F25" s="21">
        <f t="shared" si="0"/>
        <v>0</v>
      </c>
    </row>
    <row r="26" spans="1:6" x14ac:dyDescent="0.25">
      <c r="A26" s="23" t="s">
        <v>108</v>
      </c>
      <c r="B26" s="46" t="s">
        <v>109</v>
      </c>
      <c r="C26" s="24" t="s">
        <v>282</v>
      </c>
      <c r="D26" s="24">
        <v>2</v>
      </c>
      <c r="E26" s="1"/>
      <c r="F26" s="21">
        <f t="shared" si="0"/>
        <v>0</v>
      </c>
    </row>
    <row r="27" spans="1:6" x14ac:dyDescent="0.25">
      <c r="A27" s="23" t="s">
        <v>110</v>
      </c>
      <c r="B27" s="46" t="s">
        <v>97</v>
      </c>
      <c r="C27" s="24" t="s">
        <v>282</v>
      </c>
      <c r="D27" s="24">
        <v>2</v>
      </c>
      <c r="E27" s="1"/>
      <c r="F27" s="21">
        <f t="shared" si="0"/>
        <v>0</v>
      </c>
    </row>
    <row r="28" spans="1:6" x14ac:dyDescent="0.25">
      <c r="A28" s="23" t="s">
        <v>111</v>
      </c>
      <c r="B28" s="46" t="s">
        <v>112</v>
      </c>
      <c r="C28" s="24" t="s">
        <v>282</v>
      </c>
      <c r="D28" s="24">
        <v>2</v>
      </c>
      <c r="E28" s="1"/>
      <c r="F28" s="21">
        <f t="shared" si="0"/>
        <v>0</v>
      </c>
    </row>
    <row r="29" spans="1:6" x14ac:dyDescent="0.25">
      <c r="A29" s="23" t="s">
        <v>114</v>
      </c>
      <c r="B29" s="19"/>
      <c r="C29" s="24" t="s">
        <v>282</v>
      </c>
      <c r="D29" s="24">
        <v>2</v>
      </c>
      <c r="E29" s="1"/>
      <c r="F29" s="21">
        <f t="shared" si="0"/>
        <v>0</v>
      </c>
    </row>
    <row r="30" spans="1:6" x14ac:dyDescent="0.25">
      <c r="A30" s="23" t="s">
        <v>115</v>
      </c>
      <c r="B30" s="19"/>
      <c r="C30" s="24" t="s">
        <v>282</v>
      </c>
      <c r="D30" s="24">
        <v>2</v>
      </c>
      <c r="E30" s="1"/>
      <c r="F30" s="21">
        <f t="shared" si="0"/>
        <v>0</v>
      </c>
    </row>
    <row r="31" spans="1:6" x14ac:dyDescent="0.25">
      <c r="A31" s="23" t="s">
        <v>117</v>
      </c>
      <c r="B31" s="19"/>
      <c r="C31" s="24" t="s">
        <v>282</v>
      </c>
      <c r="D31" s="24">
        <v>10</v>
      </c>
      <c r="E31" s="1"/>
      <c r="F31" s="21">
        <f t="shared" si="0"/>
        <v>0</v>
      </c>
    </row>
    <row r="32" spans="1:6" ht="15.75" thickBot="1" x14ac:dyDescent="0.3">
      <c r="A32" s="25" t="s">
        <v>118</v>
      </c>
      <c r="B32" s="47" t="s">
        <v>119</v>
      </c>
      <c r="C32" s="28" t="s">
        <v>282</v>
      </c>
      <c r="D32" s="28">
        <v>10</v>
      </c>
      <c r="E32" s="2"/>
      <c r="F32" s="29">
        <f t="shared" si="0"/>
        <v>0</v>
      </c>
    </row>
    <row r="33" spans="1:6" ht="15.75" thickBot="1" x14ac:dyDescent="0.3">
      <c r="B33" s="52" t="s">
        <v>288</v>
      </c>
      <c r="C33" s="53"/>
      <c r="D33" s="53"/>
      <c r="E33" s="53"/>
      <c r="F33" s="32">
        <f>SUM(F6:F32)</f>
        <v>0</v>
      </c>
    </row>
    <row r="35" spans="1:6" x14ac:dyDescent="0.25">
      <c r="A35" s="33" t="s">
        <v>295</v>
      </c>
    </row>
    <row r="36" spans="1:6" x14ac:dyDescent="0.25">
      <c r="A36" s="8" t="s">
        <v>338</v>
      </c>
    </row>
    <row r="37" spans="1:6" x14ac:dyDescent="0.25">
      <c r="A37" s="8" t="s">
        <v>296</v>
      </c>
    </row>
  </sheetData>
  <sheetProtection algorithmName="SHA-512" hashValue="x1V0Dberwa1LqLMGyw/jE9wRcBYYSi3lDwE2SQ9ZK1wqwlsAwD6cY2+KR4hGystuM4Nw8Y5Cb5HgEES97covXA==" saltValue="Jmm+/Q4fvyCf3h3szdn7jQ==" spinCount="100000" sheet="1" objects="1" scenarios="1"/>
  <mergeCells count="3">
    <mergeCell ref="A4:F4"/>
    <mergeCell ref="B33:E33"/>
    <mergeCell ref="B2:F2"/>
  </mergeCells>
  <dataValidations count="1">
    <dataValidation type="custom" allowBlank="1" showInputMessage="1" showErrorMessage="1" error="Vnos na dve decimalni mesti." prompt="Vnos na dve decimalni mesti." sqref="E6:E32" xr:uid="{1E52342C-EE9D-46F5-83B2-225C81E0A301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22"/>
  <sheetViews>
    <sheetView workbookViewId="0">
      <selection activeCell="C13" sqref="C13"/>
    </sheetView>
  </sheetViews>
  <sheetFormatPr defaultColWidth="8.85546875" defaultRowHeight="15" x14ac:dyDescent="0.25"/>
  <cols>
    <col min="1" max="1" width="45.140625" style="9" customWidth="1"/>
    <col min="2" max="2" width="18.7109375" style="9" customWidth="1"/>
    <col min="3" max="4" width="14.5703125" style="9" customWidth="1"/>
    <col min="5" max="6" width="14.7109375" style="9" customWidth="1"/>
    <col min="7" max="16384" width="8.85546875" style="9"/>
  </cols>
  <sheetData>
    <row r="1" spans="1:6" ht="14.45" x14ac:dyDescent="0.3">
      <c r="A1" s="8"/>
      <c r="B1" s="8"/>
      <c r="C1" s="8"/>
      <c r="D1" s="8"/>
      <c r="E1" s="8"/>
      <c r="F1" s="8"/>
    </row>
    <row r="2" spans="1:6" ht="14.45" x14ac:dyDescent="0.3">
      <c r="A2" s="10" t="s">
        <v>297</v>
      </c>
      <c r="B2" s="5"/>
      <c r="C2" s="5"/>
      <c r="D2" s="5"/>
      <c r="E2" s="5"/>
      <c r="F2" s="5"/>
    </row>
    <row r="3" spans="1:6" ht="15.75" thickBot="1" x14ac:dyDescent="0.3">
      <c r="A3" s="8"/>
      <c r="B3" s="8"/>
      <c r="C3" s="8"/>
      <c r="D3" s="8"/>
      <c r="E3" s="8"/>
      <c r="F3" s="8"/>
    </row>
    <row r="4" spans="1:6" ht="24" customHeight="1" x14ac:dyDescent="0.25">
      <c r="A4" s="35" t="s">
        <v>328</v>
      </c>
      <c r="B4" s="36"/>
      <c r="C4" s="36"/>
      <c r="D4" s="36"/>
      <c r="E4" s="36"/>
      <c r="F4" s="37"/>
    </row>
    <row r="5" spans="1:6" ht="24" customHeight="1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18" t="s">
        <v>124</v>
      </c>
      <c r="B6" s="19" t="s">
        <v>125</v>
      </c>
      <c r="C6" s="54" t="s">
        <v>282</v>
      </c>
      <c r="D6" s="55">
        <v>20</v>
      </c>
      <c r="E6" s="1"/>
      <c r="F6" s="21">
        <f>D6*E6</f>
        <v>0</v>
      </c>
    </row>
    <row r="7" spans="1:6" x14ac:dyDescent="0.25">
      <c r="A7" s="18" t="s">
        <v>126</v>
      </c>
      <c r="B7" s="19">
        <v>10514404</v>
      </c>
      <c r="C7" s="54" t="s">
        <v>282</v>
      </c>
      <c r="D7" s="55">
        <v>40</v>
      </c>
      <c r="E7" s="1"/>
      <c r="F7" s="21">
        <f t="shared" ref="F7:F17" si="0">D7*E7</f>
        <v>0</v>
      </c>
    </row>
    <row r="8" spans="1:6" x14ac:dyDescent="0.25">
      <c r="A8" s="18" t="s">
        <v>127</v>
      </c>
      <c r="B8" s="19">
        <v>10461495</v>
      </c>
      <c r="C8" s="54" t="s">
        <v>282</v>
      </c>
      <c r="D8" s="55">
        <v>50</v>
      </c>
      <c r="E8" s="1"/>
      <c r="F8" s="21">
        <f t="shared" si="0"/>
        <v>0</v>
      </c>
    </row>
    <row r="9" spans="1:6" x14ac:dyDescent="0.25">
      <c r="A9" s="18" t="s">
        <v>128</v>
      </c>
      <c r="B9" s="19">
        <v>11141151</v>
      </c>
      <c r="C9" s="54" t="s">
        <v>293</v>
      </c>
      <c r="D9" s="55">
        <v>3000</v>
      </c>
      <c r="E9" s="1"/>
      <c r="F9" s="21">
        <f t="shared" si="0"/>
        <v>0</v>
      </c>
    </row>
    <row r="10" spans="1:6" x14ac:dyDescent="0.25">
      <c r="A10" s="18" t="s">
        <v>129</v>
      </c>
      <c r="B10" s="19">
        <v>10461455</v>
      </c>
      <c r="C10" s="54" t="s">
        <v>282</v>
      </c>
      <c r="D10" s="55">
        <v>20</v>
      </c>
      <c r="E10" s="1"/>
      <c r="F10" s="21">
        <f t="shared" si="0"/>
        <v>0</v>
      </c>
    </row>
    <row r="11" spans="1:6" x14ac:dyDescent="0.25">
      <c r="A11" s="18" t="s">
        <v>130</v>
      </c>
      <c r="B11" s="19">
        <v>10021076</v>
      </c>
      <c r="C11" s="54" t="s">
        <v>282</v>
      </c>
      <c r="D11" s="55">
        <v>50</v>
      </c>
      <c r="E11" s="1"/>
      <c r="F11" s="21">
        <f t="shared" si="0"/>
        <v>0</v>
      </c>
    </row>
    <row r="12" spans="1:6" x14ac:dyDescent="0.25">
      <c r="A12" s="18" t="s">
        <v>131</v>
      </c>
      <c r="B12" s="19">
        <v>10019867</v>
      </c>
      <c r="C12" s="54" t="s">
        <v>282</v>
      </c>
      <c r="D12" s="55">
        <v>100</v>
      </c>
      <c r="E12" s="1"/>
      <c r="F12" s="21">
        <f t="shared" si="0"/>
        <v>0</v>
      </c>
    </row>
    <row r="13" spans="1:6" x14ac:dyDescent="0.25">
      <c r="A13" s="18" t="s">
        <v>132</v>
      </c>
      <c r="B13" s="19">
        <v>10017369</v>
      </c>
      <c r="C13" s="54" t="s">
        <v>282</v>
      </c>
      <c r="D13" s="55">
        <v>100</v>
      </c>
      <c r="E13" s="1"/>
      <c r="F13" s="21">
        <f t="shared" si="0"/>
        <v>0</v>
      </c>
    </row>
    <row r="14" spans="1:6" x14ac:dyDescent="0.25">
      <c r="A14" s="18" t="s">
        <v>133</v>
      </c>
      <c r="B14" s="19">
        <v>10024738</v>
      </c>
      <c r="C14" s="54" t="s">
        <v>282</v>
      </c>
      <c r="D14" s="55">
        <v>100</v>
      </c>
      <c r="E14" s="1"/>
      <c r="F14" s="21">
        <f t="shared" si="0"/>
        <v>0</v>
      </c>
    </row>
    <row r="15" spans="1:6" x14ac:dyDescent="0.25">
      <c r="A15" s="18" t="s">
        <v>134</v>
      </c>
      <c r="B15" s="19">
        <v>10007264</v>
      </c>
      <c r="C15" s="54" t="s">
        <v>282</v>
      </c>
      <c r="D15" s="55">
        <v>10</v>
      </c>
      <c r="E15" s="1"/>
      <c r="F15" s="21">
        <f t="shared" si="0"/>
        <v>0</v>
      </c>
    </row>
    <row r="16" spans="1:6" x14ac:dyDescent="0.25">
      <c r="A16" s="18" t="s">
        <v>135</v>
      </c>
      <c r="B16" s="19">
        <v>10024741</v>
      </c>
      <c r="C16" s="54" t="s">
        <v>282</v>
      </c>
      <c r="D16" s="55">
        <v>150</v>
      </c>
      <c r="E16" s="1"/>
      <c r="F16" s="21">
        <f t="shared" si="0"/>
        <v>0</v>
      </c>
    </row>
    <row r="17" spans="1:6" ht="15.75" thickBot="1" x14ac:dyDescent="0.3">
      <c r="A17" s="39" t="s">
        <v>136</v>
      </c>
      <c r="B17" s="47">
        <v>11456353</v>
      </c>
      <c r="C17" s="56" t="s">
        <v>282</v>
      </c>
      <c r="D17" s="57">
        <v>100</v>
      </c>
      <c r="E17" s="2"/>
      <c r="F17" s="29">
        <f t="shared" si="0"/>
        <v>0</v>
      </c>
    </row>
    <row r="18" spans="1:6" ht="15.75" thickBot="1" x14ac:dyDescent="0.3">
      <c r="B18" s="48" t="s">
        <v>287</v>
      </c>
      <c r="C18" s="49"/>
      <c r="D18" s="49"/>
      <c r="E18" s="50"/>
      <c r="F18" s="58">
        <f>SUM(F6:F17)</f>
        <v>0</v>
      </c>
    </row>
    <row r="20" spans="1:6" ht="14.45" x14ac:dyDescent="0.3">
      <c r="A20" s="33" t="s">
        <v>295</v>
      </c>
    </row>
    <row r="21" spans="1:6" x14ac:dyDescent="0.25">
      <c r="A21" s="8" t="s">
        <v>337</v>
      </c>
    </row>
    <row r="22" spans="1:6" x14ac:dyDescent="0.25">
      <c r="A22" s="8" t="s">
        <v>294</v>
      </c>
    </row>
  </sheetData>
  <sheetProtection algorithmName="SHA-512" hashValue="e1V/xOMYDyRjw+pomKfs3eOib7HntTKKFJDORtodivf3De2QuDIAlewRp4lveKgoLYkIDdQqjZMjtmP8G1EbDw==" saltValue="zrhI5dvt4HE4ak1Db/zMig==" spinCount="100000" sheet="1" objects="1" scenarios="1"/>
  <mergeCells count="3">
    <mergeCell ref="A4:F4"/>
    <mergeCell ref="B18:E18"/>
    <mergeCell ref="B2:F2"/>
  </mergeCells>
  <dataValidations count="1">
    <dataValidation type="custom" allowBlank="1" showInputMessage="1" showErrorMessage="1" error="Vnos na dve decimalni mesti." prompt="Vnos na dve decimalni mesti." sqref="E6:E17" xr:uid="{9B0BC5BB-135F-4737-9FB8-13AD3427EE1C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62"/>
  <sheetViews>
    <sheetView workbookViewId="0">
      <selection activeCell="J9" sqref="J9"/>
    </sheetView>
  </sheetViews>
  <sheetFormatPr defaultRowHeight="15" x14ac:dyDescent="0.25"/>
  <cols>
    <col min="1" max="1" width="45.140625" style="9" customWidth="1"/>
    <col min="2" max="2" width="18.7109375" style="9" customWidth="1"/>
    <col min="3" max="4" width="14.5703125" style="9" customWidth="1"/>
    <col min="5" max="6" width="14.7109375" style="9" customWidth="1"/>
    <col min="7" max="16384" width="9.140625" style="9"/>
  </cols>
  <sheetData>
    <row r="1" spans="1:6" ht="14.45" x14ac:dyDescent="0.3">
      <c r="A1" s="8"/>
      <c r="B1" s="8"/>
      <c r="C1" s="8"/>
      <c r="D1" s="8"/>
      <c r="E1" s="8"/>
      <c r="F1" s="8"/>
    </row>
    <row r="2" spans="1:6" ht="14.45" x14ac:dyDescent="0.3">
      <c r="A2" s="10" t="s">
        <v>297</v>
      </c>
      <c r="B2" s="5"/>
      <c r="C2" s="5"/>
      <c r="D2" s="5"/>
      <c r="E2" s="5"/>
      <c r="F2" s="5"/>
    </row>
    <row r="3" spans="1:6" ht="15.75" thickBot="1" x14ac:dyDescent="0.3">
      <c r="A3" s="8"/>
      <c r="B3" s="8"/>
      <c r="C3" s="8"/>
      <c r="D3" s="8"/>
      <c r="E3" s="8"/>
      <c r="F3" s="8"/>
    </row>
    <row r="4" spans="1:6" ht="24" customHeight="1" x14ac:dyDescent="0.25">
      <c r="A4" s="35" t="s">
        <v>329</v>
      </c>
      <c r="B4" s="36"/>
      <c r="C4" s="36"/>
      <c r="D4" s="36"/>
      <c r="E4" s="36"/>
      <c r="F4" s="37"/>
    </row>
    <row r="5" spans="1:6" ht="24" customHeight="1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18" t="s">
        <v>137</v>
      </c>
      <c r="B6" s="19">
        <v>2204932</v>
      </c>
      <c r="C6" s="54" t="s">
        <v>282</v>
      </c>
      <c r="D6" s="55">
        <v>100</v>
      </c>
      <c r="E6" s="1"/>
      <c r="F6" s="21">
        <f>D6*E6</f>
        <v>0</v>
      </c>
    </row>
    <row r="7" spans="1:6" x14ac:dyDescent="0.25">
      <c r="A7" s="18" t="s">
        <v>138</v>
      </c>
      <c r="B7" s="19">
        <v>2205145</v>
      </c>
      <c r="C7" s="54" t="s">
        <v>282</v>
      </c>
      <c r="D7" s="55">
        <v>80</v>
      </c>
      <c r="E7" s="1"/>
      <c r="F7" s="21">
        <f t="shared" ref="F7:F26" si="0">D7*E7</f>
        <v>0</v>
      </c>
    </row>
    <row r="8" spans="1:6" x14ac:dyDescent="0.25">
      <c r="A8" s="18" t="s">
        <v>139</v>
      </c>
      <c r="B8" s="19">
        <v>2204941</v>
      </c>
      <c r="C8" s="54" t="s">
        <v>282</v>
      </c>
      <c r="D8" s="55">
        <v>200</v>
      </c>
      <c r="E8" s="1"/>
      <c r="F8" s="21">
        <f t="shared" si="0"/>
        <v>0</v>
      </c>
    </row>
    <row r="9" spans="1:6" x14ac:dyDescent="0.25">
      <c r="A9" s="18" t="s">
        <v>140</v>
      </c>
      <c r="B9" s="19">
        <v>2204232</v>
      </c>
      <c r="C9" s="54" t="s">
        <v>282</v>
      </c>
      <c r="D9" s="55">
        <v>40</v>
      </c>
      <c r="E9" s="1"/>
      <c r="F9" s="21">
        <f t="shared" si="0"/>
        <v>0</v>
      </c>
    </row>
    <row r="10" spans="1:6" x14ac:dyDescent="0.25">
      <c r="A10" s="18" t="s">
        <v>141</v>
      </c>
      <c r="B10" s="19">
        <v>2200094</v>
      </c>
      <c r="C10" s="54" t="s">
        <v>282</v>
      </c>
      <c r="D10" s="55">
        <v>40</v>
      </c>
      <c r="E10" s="1"/>
      <c r="F10" s="21">
        <f t="shared" si="0"/>
        <v>0</v>
      </c>
    </row>
    <row r="11" spans="1:6" x14ac:dyDescent="0.25">
      <c r="A11" s="18" t="s">
        <v>142</v>
      </c>
      <c r="B11" s="19"/>
      <c r="C11" s="54" t="s">
        <v>282</v>
      </c>
      <c r="D11" s="55">
        <v>6</v>
      </c>
      <c r="E11" s="1"/>
      <c r="F11" s="21">
        <f t="shared" si="0"/>
        <v>0</v>
      </c>
    </row>
    <row r="12" spans="1:6" x14ac:dyDescent="0.25">
      <c r="A12" s="18" t="s">
        <v>143</v>
      </c>
      <c r="B12" s="19">
        <v>51000625</v>
      </c>
      <c r="C12" s="54" t="s">
        <v>282</v>
      </c>
      <c r="D12" s="55">
        <v>100</v>
      </c>
      <c r="E12" s="1"/>
      <c r="F12" s="21">
        <f t="shared" si="0"/>
        <v>0</v>
      </c>
    </row>
    <row r="13" spans="1:6" x14ac:dyDescent="0.25">
      <c r="A13" s="18" t="s">
        <v>144</v>
      </c>
      <c r="B13" s="19" t="s">
        <v>145</v>
      </c>
      <c r="C13" s="54" t="s">
        <v>282</v>
      </c>
      <c r="D13" s="55">
        <v>100</v>
      </c>
      <c r="E13" s="1"/>
      <c r="F13" s="21">
        <f t="shared" si="0"/>
        <v>0</v>
      </c>
    </row>
    <row r="14" spans="1:6" x14ac:dyDescent="0.25">
      <c r="A14" s="18" t="s">
        <v>146</v>
      </c>
      <c r="B14" s="19">
        <v>51000175</v>
      </c>
      <c r="C14" s="54" t="s">
        <v>282</v>
      </c>
      <c r="D14" s="55">
        <v>100</v>
      </c>
      <c r="E14" s="1"/>
      <c r="F14" s="21">
        <f t="shared" si="0"/>
        <v>0</v>
      </c>
    </row>
    <row r="15" spans="1:6" x14ac:dyDescent="0.25">
      <c r="A15" s="18" t="s">
        <v>147</v>
      </c>
      <c r="B15" s="19">
        <v>15100077</v>
      </c>
      <c r="C15" s="54" t="s">
        <v>282</v>
      </c>
      <c r="D15" s="55">
        <v>60</v>
      </c>
      <c r="E15" s="1"/>
      <c r="F15" s="21">
        <f t="shared" si="0"/>
        <v>0</v>
      </c>
    </row>
    <row r="16" spans="1:6" x14ac:dyDescent="0.25">
      <c r="A16" s="18" t="s">
        <v>148</v>
      </c>
      <c r="B16" s="19">
        <v>15100074</v>
      </c>
      <c r="C16" s="54" t="s">
        <v>282</v>
      </c>
      <c r="D16" s="55">
        <v>10</v>
      </c>
      <c r="E16" s="1"/>
      <c r="F16" s="21">
        <f t="shared" si="0"/>
        <v>0</v>
      </c>
    </row>
    <row r="17" spans="1:6" x14ac:dyDescent="0.25">
      <c r="A17" s="18" t="s">
        <v>149</v>
      </c>
      <c r="B17" s="19">
        <v>15100145</v>
      </c>
      <c r="C17" s="54" t="s">
        <v>282</v>
      </c>
      <c r="D17" s="55">
        <v>20</v>
      </c>
      <c r="E17" s="1"/>
      <c r="F17" s="21">
        <f t="shared" si="0"/>
        <v>0</v>
      </c>
    </row>
    <row r="18" spans="1:6" x14ac:dyDescent="0.25">
      <c r="A18" s="18" t="s">
        <v>150</v>
      </c>
      <c r="B18" s="19">
        <v>15100145</v>
      </c>
      <c r="C18" s="54" t="s">
        <v>282</v>
      </c>
      <c r="D18" s="55">
        <v>140</v>
      </c>
      <c r="E18" s="1"/>
      <c r="F18" s="21">
        <f t="shared" si="0"/>
        <v>0</v>
      </c>
    </row>
    <row r="19" spans="1:6" x14ac:dyDescent="0.25">
      <c r="A19" s="18" t="s">
        <v>151</v>
      </c>
      <c r="B19" s="19">
        <v>15100232</v>
      </c>
      <c r="C19" s="54" t="s">
        <v>282</v>
      </c>
      <c r="D19" s="55">
        <v>20</v>
      </c>
      <c r="E19" s="1"/>
      <c r="F19" s="21">
        <f t="shared" si="0"/>
        <v>0</v>
      </c>
    </row>
    <row r="20" spans="1:6" x14ac:dyDescent="0.25">
      <c r="A20" s="18" t="s">
        <v>152</v>
      </c>
      <c r="B20" s="19">
        <v>4413501</v>
      </c>
      <c r="C20" s="54" t="s">
        <v>282</v>
      </c>
      <c r="D20" s="55">
        <v>100</v>
      </c>
      <c r="E20" s="1"/>
      <c r="F20" s="21">
        <f t="shared" si="0"/>
        <v>0</v>
      </c>
    </row>
    <row r="21" spans="1:6" x14ac:dyDescent="0.25">
      <c r="A21" s="18" t="s">
        <v>153</v>
      </c>
      <c r="B21" s="19">
        <v>4214477</v>
      </c>
      <c r="C21" s="54" t="s">
        <v>282</v>
      </c>
      <c r="D21" s="55">
        <v>40</v>
      </c>
      <c r="E21" s="1"/>
      <c r="F21" s="21">
        <f t="shared" si="0"/>
        <v>0</v>
      </c>
    </row>
    <row r="22" spans="1:6" x14ac:dyDescent="0.25">
      <c r="A22" s="18" t="s">
        <v>154</v>
      </c>
      <c r="B22" s="19">
        <v>20001544</v>
      </c>
      <c r="C22" s="54" t="s">
        <v>282</v>
      </c>
      <c r="D22" s="55">
        <v>400</v>
      </c>
      <c r="E22" s="1"/>
      <c r="F22" s="21">
        <f t="shared" si="0"/>
        <v>0</v>
      </c>
    </row>
    <row r="23" spans="1:6" x14ac:dyDescent="0.25">
      <c r="A23" s="18" t="s">
        <v>155</v>
      </c>
      <c r="B23" s="19">
        <v>51100022</v>
      </c>
      <c r="C23" s="54" t="s">
        <v>282</v>
      </c>
      <c r="D23" s="55">
        <v>20</v>
      </c>
      <c r="E23" s="1"/>
      <c r="F23" s="21">
        <f t="shared" si="0"/>
        <v>0</v>
      </c>
    </row>
    <row r="24" spans="1:6" x14ac:dyDescent="0.25">
      <c r="A24" s="18" t="s">
        <v>156</v>
      </c>
      <c r="B24" s="19">
        <v>15100242</v>
      </c>
      <c r="C24" s="54" t="s">
        <v>282</v>
      </c>
      <c r="D24" s="55">
        <v>20</v>
      </c>
      <c r="E24" s="1"/>
      <c r="F24" s="21">
        <f t="shared" si="0"/>
        <v>0</v>
      </c>
    </row>
    <row r="25" spans="1:6" x14ac:dyDescent="0.25">
      <c r="A25" s="18" t="s">
        <v>157</v>
      </c>
      <c r="B25" s="19">
        <v>17846</v>
      </c>
      <c r="C25" s="54" t="s">
        <v>282</v>
      </c>
      <c r="D25" s="55">
        <v>10</v>
      </c>
      <c r="E25" s="1"/>
      <c r="F25" s="21">
        <f t="shared" si="0"/>
        <v>0</v>
      </c>
    </row>
    <row r="26" spans="1:6" x14ac:dyDescent="0.25">
      <c r="A26" s="18" t="s">
        <v>158</v>
      </c>
      <c r="B26" s="19">
        <v>20100255</v>
      </c>
      <c r="C26" s="54" t="s">
        <v>282</v>
      </c>
      <c r="D26" s="55">
        <v>10</v>
      </c>
      <c r="E26" s="1"/>
      <c r="F26" s="21">
        <f t="shared" si="0"/>
        <v>0</v>
      </c>
    </row>
    <row r="27" spans="1:6" x14ac:dyDescent="0.25">
      <c r="A27" s="59" t="s">
        <v>159</v>
      </c>
      <c r="B27" s="19">
        <v>1183870</v>
      </c>
      <c r="C27" s="60" t="s">
        <v>282</v>
      </c>
      <c r="D27" s="61">
        <v>10</v>
      </c>
      <c r="E27" s="1"/>
      <c r="F27" s="62">
        <f>D27*E27</f>
        <v>0</v>
      </c>
    </row>
    <row r="28" spans="1:6" x14ac:dyDescent="0.25">
      <c r="A28" s="59"/>
      <c r="B28" s="19">
        <v>18544</v>
      </c>
      <c r="C28" s="60"/>
      <c r="D28" s="63"/>
      <c r="E28" s="1"/>
      <c r="F28" s="62"/>
    </row>
    <row r="29" spans="1:6" x14ac:dyDescent="0.25">
      <c r="A29" s="18" t="s">
        <v>160</v>
      </c>
      <c r="B29" s="19">
        <v>201000902</v>
      </c>
      <c r="C29" s="54" t="s">
        <v>282</v>
      </c>
      <c r="D29" s="55">
        <v>6</v>
      </c>
      <c r="E29" s="1"/>
      <c r="F29" s="21">
        <f>D29*E29</f>
        <v>0</v>
      </c>
    </row>
    <row r="30" spans="1:6" x14ac:dyDescent="0.25">
      <c r="A30" s="18" t="s">
        <v>161</v>
      </c>
      <c r="B30" s="19">
        <v>20002819</v>
      </c>
      <c r="C30" s="54" t="s">
        <v>282</v>
      </c>
      <c r="D30" s="55">
        <v>400</v>
      </c>
      <c r="E30" s="1"/>
      <c r="F30" s="21">
        <f t="shared" ref="F30:F57" si="1">D30*E30</f>
        <v>0</v>
      </c>
    </row>
    <row r="31" spans="1:6" x14ac:dyDescent="0.25">
      <c r="A31" s="18" t="s">
        <v>162</v>
      </c>
      <c r="B31" s="19">
        <v>51000432</v>
      </c>
      <c r="C31" s="54" t="s">
        <v>282</v>
      </c>
      <c r="D31" s="55">
        <v>30</v>
      </c>
      <c r="E31" s="1"/>
      <c r="F31" s="21">
        <f t="shared" si="1"/>
        <v>0</v>
      </c>
    </row>
    <row r="32" spans="1:6" x14ac:dyDescent="0.25">
      <c r="A32" s="18" t="s">
        <v>163</v>
      </c>
      <c r="B32" s="19">
        <v>20101010</v>
      </c>
      <c r="C32" s="54" t="s">
        <v>282</v>
      </c>
      <c r="D32" s="55">
        <v>10</v>
      </c>
      <c r="E32" s="1"/>
      <c r="F32" s="21">
        <f t="shared" si="1"/>
        <v>0</v>
      </c>
    </row>
    <row r="33" spans="1:6" x14ac:dyDescent="0.25">
      <c r="A33" s="18" t="s">
        <v>164</v>
      </c>
      <c r="B33" s="19">
        <v>44383</v>
      </c>
      <c r="C33" s="54" t="s">
        <v>282</v>
      </c>
      <c r="D33" s="55">
        <v>6</v>
      </c>
      <c r="E33" s="1"/>
      <c r="F33" s="21">
        <f t="shared" si="1"/>
        <v>0</v>
      </c>
    </row>
    <row r="34" spans="1:6" x14ac:dyDescent="0.25">
      <c r="A34" s="18" t="s">
        <v>165</v>
      </c>
      <c r="B34" s="19">
        <v>81001470</v>
      </c>
      <c r="C34" s="54" t="s">
        <v>282</v>
      </c>
      <c r="D34" s="55">
        <v>6</v>
      </c>
      <c r="E34" s="1"/>
      <c r="F34" s="21">
        <f t="shared" si="1"/>
        <v>0</v>
      </c>
    </row>
    <row r="35" spans="1:6" x14ac:dyDescent="0.25">
      <c r="A35" s="18" t="s">
        <v>166</v>
      </c>
      <c r="B35" s="19">
        <v>81001470</v>
      </c>
      <c r="C35" s="54" t="s">
        <v>282</v>
      </c>
      <c r="D35" s="55">
        <v>6</v>
      </c>
      <c r="E35" s="1"/>
      <c r="F35" s="21">
        <f t="shared" si="1"/>
        <v>0</v>
      </c>
    </row>
    <row r="36" spans="1:6" x14ac:dyDescent="0.25">
      <c r="A36" s="18" t="s">
        <v>167</v>
      </c>
      <c r="B36" s="19">
        <v>81001470</v>
      </c>
      <c r="C36" s="54" t="s">
        <v>282</v>
      </c>
      <c r="D36" s="55">
        <v>6</v>
      </c>
      <c r="E36" s="1"/>
      <c r="F36" s="21">
        <f t="shared" si="1"/>
        <v>0</v>
      </c>
    </row>
    <row r="37" spans="1:6" x14ac:dyDescent="0.25">
      <c r="A37" s="18" t="s">
        <v>168</v>
      </c>
      <c r="B37" s="19">
        <v>20100080</v>
      </c>
      <c r="C37" s="54" t="s">
        <v>282</v>
      </c>
      <c r="D37" s="55">
        <v>2</v>
      </c>
      <c r="E37" s="1"/>
      <c r="F37" s="21">
        <f t="shared" si="1"/>
        <v>0</v>
      </c>
    </row>
    <row r="38" spans="1:6" x14ac:dyDescent="0.25">
      <c r="A38" s="18" t="s">
        <v>169</v>
      </c>
      <c r="B38" s="19">
        <v>15100126</v>
      </c>
      <c r="C38" s="54" t="s">
        <v>282</v>
      </c>
      <c r="D38" s="55">
        <v>2</v>
      </c>
      <c r="E38" s="1"/>
      <c r="F38" s="21">
        <f t="shared" si="1"/>
        <v>0</v>
      </c>
    </row>
    <row r="39" spans="1:6" x14ac:dyDescent="0.25">
      <c r="A39" s="18" t="s">
        <v>170</v>
      </c>
      <c r="B39" s="19">
        <v>20000759</v>
      </c>
      <c r="C39" s="54" t="s">
        <v>282</v>
      </c>
      <c r="D39" s="55">
        <v>60</v>
      </c>
      <c r="E39" s="1"/>
      <c r="F39" s="21">
        <f t="shared" si="1"/>
        <v>0</v>
      </c>
    </row>
    <row r="40" spans="1:6" x14ac:dyDescent="0.25">
      <c r="A40" s="18" t="s">
        <v>171</v>
      </c>
      <c r="B40" s="19">
        <v>20015583</v>
      </c>
      <c r="C40" s="54" t="s">
        <v>282</v>
      </c>
      <c r="D40" s="55">
        <v>400</v>
      </c>
      <c r="E40" s="1"/>
      <c r="F40" s="21">
        <f t="shared" si="1"/>
        <v>0</v>
      </c>
    </row>
    <row r="41" spans="1:6" x14ac:dyDescent="0.25">
      <c r="A41" s="18" t="s">
        <v>172</v>
      </c>
      <c r="B41" s="19">
        <v>20002816</v>
      </c>
      <c r="C41" s="54" t="s">
        <v>282</v>
      </c>
      <c r="D41" s="55">
        <v>400</v>
      </c>
      <c r="E41" s="1"/>
      <c r="F41" s="21">
        <f t="shared" si="1"/>
        <v>0</v>
      </c>
    </row>
    <row r="42" spans="1:6" x14ac:dyDescent="0.25">
      <c r="A42" s="18" t="s">
        <v>173</v>
      </c>
      <c r="B42" s="19">
        <v>20002818</v>
      </c>
      <c r="C42" s="54" t="s">
        <v>282</v>
      </c>
      <c r="D42" s="55">
        <v>400</v>
      </c>
      <c r="E42" s="1"/>
      <c r="F42" s="21">
        <f t="shared" si="1"/>
        <v>0</v>
      </c>
    </row>
    <row r="43" spans="1:6" x14ac:dyDescent="0.25">
      <c r="A43" s="18" t="s">
        <v>174</v>
      </c>
      <c r="B43" s="19">
        <v>20002820</v>
      </c>
      <c r="C43" s="54" t="s">
        <v>282</v>
      </c>
      <c r="D43" s="55">
        <v>400</v>
      </c>
      <c r="E43" s="1"/>
      <c r="F43" s="21">
        <f t="shared" si="1"/>
        <v>0</v>
      </c>
    </row>
    <row r="44" spans="1:6" x14ac:dyDescent="0.25">
      <c r="A44" s="18" t="s">
        <v>175</v>
      </c>
      <c r="B44" s="19">
        <v>51104836</v>
      </c>
      <c r="C44" s="54" t="s">
        <v>282</v>
      </c>
      <c r="D44" s="55">
        <v>400</v>
      </c>
      <c r="E44" s="1"/>
      <c r="F44" s="21">
        <f t="shared" si="1"/>
        <v>0</v>
      </c>
    </row>
    <row r="45" spans="1:6" x14ac:dyDescent="0.25">
      <c r="A45" s="18" t="s">
        <v>176</v>
      </c>
      <c r="B45" s="19">
        <v>20100345</v>
      </c>
      <c r="C45" s="54" t="s">
        <v>282</v>
      </c>
      <c r="D45" s="55">
        <v>4</v>
      </c>
      <c r="E45" s="1"/>
      <c r="F45" s="21">
        <f t="shared" si="1"/>
        <v>0</v>
      </c>
    </row>
    <row r="46" spans="1:6" x14ac:dyDescent="0.25">
      <c r="A46" s="18" t="s">
        <v>177</v>
      </c>
      <c r="B46" s="19" t="s">
        <v>178</v>
      </c>
      <c r="C46" s="54" t="s">
        <v>282</v>
      </c>
      <c r="D46" s="55">
        <v>4</v>
      </c>
      <c r="E46" s="1"/>
      <c r="F46" s="21">
        <f t="shared" si="1"/>
        <v>0</v>
      </c>
    </row>
    <row r="47" spans="1:6" x14ac:dyDescent="0.25">
      <c r="A47" s="18" t="s">
        <v>179</v>
      </c>
      <c r="B47" s="19">
        <v>5501224</v>
      </c>
      <c r="C47" s="54" t="s">
        <v>282</v>
      </c>
      <c r="D47" s="55">
        <v>100</v>
      </c>
      <c r="E47" s="1"/>
      <c r="F47" s="21">
        <f t="shared" si="1"/>
        <v>0</v>
      </c>
    </row>
    <row r="48" spans="1:6" x14ac:dyDescent="0.25">
      <c r="A48" s="18" t="s">
        <v>180</v>
      </c>
      <c r="B48" s="19" t="s">
        <v>181</v>
      </c>
      <c r="C48" s="54" t="s">
        <v>282</v>
      </c>
      <c r="D48" s="55">
        <v>12</v>
      </c>
      <c r="E48" s="1"/>
      <c r="F48" s="21">
        <f t="shared" si="1"/>
        <v>0</v>
      </c>
    </row>
    <row r="49" spans="1:6" x14ac:dyDescent="0.25">
      <c r="A49" s="18" t="s">
        <v>182</v>
      </c>
      <c r="B49" s="19" t="s">
        <v>183</v>
      </c>
      <c r="C49" s="54" t="s">
        <v>282</v>
      </c>
      <c r="D49" s="55">
        <v>16</v>
      </c>
      <c r="E49" s="1"/>
      <c r="F49" s="21">
        <f t="shared" si="1"/>
        <v>0</v>
      </c>
    </row>
    <row r="50" spans="1:6" x14ac:dyDescent="0.25">
      <c r="A50" s="18" t="s">
        <v>184</v>
      </c>
      <c r="B50" s="19" t="s">
        <v>185</v>
      </c>
      <c r="C50" s="54" t="s">
        <v>282</v>
      </c>
      <c r="D50" s="55">
        <v>12</v>
      </c>
      <c r="E50" s="1"/>
      <c r="F50" s="21">
        <f t="shared" si="1"/>
        <v>0</v>
      </c>
    </row>
    <row r="51" spans="1:6" x14ac:dyDescent="0.25">
      <c r="A51" s="18" t="s">
        <v>186</v>
      </c>
      <c r="B51" s="19" t="s">
        <v>187</v>
      </c>
      <c r="C51" s="54" t="s">
        <v>282</v>
      </c>
      <c r="D51" s="55">
        <v>400</v>
      </c>
      <c r="E51" s="1"/>
      <c r="F51" s="21">
        <f t="shared" si="1"/>
        <v>0</v>
      </c>
    </row>
    <row r="52" spans="1:6" x14ac:dyDescent="0.25">
      <c r="A52" s="18" t="s">
        <v>188</v>
      </c>
      <c r="B52" s="19" t="s">
        <v>189</v>
      </c>
      <c r="C52" s="54" t="s">
        <v>282</v>
      </c>
      <c r="D52" s="55">
        <v>6</v>
      </c>
      <c r="E52" s="1"/>
      <c r="F52" s="21">
        <f t="shared" si="1"/>
        <v>0</v>
      </c>
    </row>
    <row r="53" spans="1:6" x14ac:dyDescent="0.25">
      <c r="A53" s="18" t="s">
        <v>190</v>
      </c>
      <c r="B53" s="19" t="s">
        <v>191</v>
      </c>
      <c r="C53" s="54" t="s">
        <v>282</v>
      </c>
      <c r="D53" s="55">
        <v>4</v>
      </c>
      <c r="E53" s="1"/>
      <c r="F53" s="21">
        <f t="shared" si="1"/>
        <v>0</v>
      </c>
    </row>
    <row r="54" spans="1:6" x14ac:dyDescent="0.25">
      <c r="A54" s="64" t="s">
        <v>192</v>
      </c>
      <c r="B54" s="65" t="s">
        <v>193</v>
      </c>
      <c r="C54" s="54" t="s">
        <v>282</v>
      </c>
      <c r="D54" s="55">
        <v>400</v>
      </c>
      <c r="E54" s="1"/>
      <c r="F54" s="21">
        <f t="shared" si="1"/>
        <v>0</v>
      </c>
    </row>
    <row r="55" spans="1:6" x14ac:dyDescent="0.25">
      <c r="A55" s="64" t="s">
        <v>194</v>
      </c>
      <c r="B55" s="65" t="s">
        <v>193</v>
      </c>
      <c r="C55" s="54" t="s">
        <v>282</v>
      </c>
      <c r="D55" s="55">
        <v>160</v>
      </c>
      <c r="E55" s="1"/>
      <c r="F55" s="21">
        <f t="shared" si="1"/>
        <v>0</v>
      </c>
    </row>
    <row r="56" spans="1:6" x14ac:dyDescent="0.25">
      <c r="A56" s="64" t="s">
        <v>195</v>
      </c>
      <c r="B56" s="65" t="s">
        <v>196</v>
      </c>
      <c r="C56" s="54" t="s">
        <v>282</v>
      </c>
      <c r="D56" s="55">
        <v>4</v>
      </c>
      <c r="E56" s="1"/>
      <c r="F56" s="21">
        <f t="shared" si="1"/>
        <v>0</v>
      </c>
    </row>
    <row r="57" spans="1:6" ht="15.75" thickBot="1" x14ac:dyDescent="0.3">
      <c r="A57" s="66" t="s">
        <v>197</v>
      </c>
      <c r="B57" s="67"/>
      <c r="C57" s="56" t="s">
        <v>282</v>
      </c>
      <c r="D57" s="57">
        <v>2</v>
      </c>
      <c r="E57" s="2"/>
      <c r="F57" s="29">
        <f t="shared" si="1"/>
        <v>0</v>
      </c>
    </row>
    <row r="58" spans="1:6" ht="15.75" thickBot="1" x14ac:dyDescent="0.3">
      <c r="B58" s="48" t="s">
        <v>290</v>
      </c>
      <c r="C58" s="49"/>
      <c r="D58" s="49"/>
      <c r="E58" s="50"/>
      <c r="F58" s="68">
        <f>SUM(F6:F57)</f>
        <v>0</v>
      </c>
    </row>
    <row r="59" spans="1:6" x14ac:dyDescent="0.25">
      <c r="F59" s="69"/>
    </row>
    <row r="60" spans="1:6" x14ac:dyDescent="0.25">
      <c r="A60" s="33" t="s">
        <v>295</v>
      </c>
    </row>
    <row r="61" spans="1:6" x14ac:dyDescent="0.25">
      <c r="A61" s="8" t="s">
        <v>337</v>
      </c>
    </row>
    <row r="62" spans="1:6" x14ac:dyDescent="0.25">
      <c r="A62" s="8" t="s">
        <v>294</v>
      </c>
    </row>
  </sheetData>
  <sheetProtection algorithmName="SHA-512" hashValue="N5/l49FL+1D48T8rRDVNL338JhHwj0Olpa2H/sygaQtgAQlv6P23UzdYfoTf9d17W26nwq6aa9D9M10yGqkhsA==" saltValue="4rC35LfwFEXAD9cgcNhaqw==" spinCount="100000" sheet="1" objects="1" scenarios="1"/>
  <mergeCells count="7">
    <mergeCell ref="A4:F4"/>
    <mergeCell ref="B58:E58"/>
    <mergeCell ref="D27:D28"/>
    <mergeCell ref="B2:F2"/>
    <mergeCell ref="A27:A28"/>
    <mergeCell ref="C27:C28"/>
    <mergeCell ref="F27:F28"/>
  </mergeCells>
  <dataValidations count="1">
    <dataValidation type="custom" allowBlank="1" showInputMessage="1" showErrorMessage="1" error="Vnos na dve decimalni mesti." prompt="Vnos na dve decimalni mesti." sqref="E6:E57" xr:uid="{64E3C108-4D14-4090-8B24-23E8CC9E7745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1" fitToHeight="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22"/>
  <sheetViews>
    <sheetView workbookViewId="0">
      <selection activeCell="C15" sqref="C15"/>
    </sheetView>
  </sheetViews>
  <sheetFormatPr defaultColWidth="8.85546875" defaultRowHeight="15" x14ac:dyDescent="0.25"/>
  <cols>
    <col min="1" max="1" width="45.140625" style="9" customWidth="1"/>
    <col min="2" max="2" width="18.7109375" style="9" customWidth="1"/>
    <col min="3" max="4" width="14.5703125" style="9" customWidth="1"/>
    <col min="5" max="6" width="14.7109375" style="9" customWidth="1"/>
    <col min="7" max="16384" width="8.85546875" style="9"/>
  </cols>
  <sheetData>
    <row r="1" spans="1:6" ht="14.45" x14ac:dyDescent="0.3">
      <c r="A1" s="8"/>
      <c r="B1" s="8"/>
      <c r="C1" s="8"/>
      <c r="D1" s="8"/>
      <c r="E1" s="8"/>
      <c r="F1" s="8"/>
    </row>
    <row r="2" spans="1:6" ht="14.45" x14ac:dyDescent="0.3">
      <c r="A2" s="10" t="s">
        <v>297</v>
      </c>
      <c r="B2" s="5"/>
      <c r="C2" s="5"/>
      <c r="D2" s="5"/>
      <c r="E2" s="5"/>
      <c r="F2" s="5"/>
    </row>
    <row r="3" spans="1:6" ht="15.75" thickBot="1" x14ac:dyDescent="0.3">
      <c r="A3" s="8"/>
      <c r="B3" s="8"/>
      <c r="C3" s="8"/>
      <c r="D3" s="8"/>
      <c r="E3" s="8"/>
      <c r="F3" s="8"/>
    </row>
    <row r="4" spans="1:6" ht="24" customHeight="1" x14ac:dyDescent="0.25">
      <c r="A4" s="35" t="s">
        <v>330</v>
      </c>
      <c r="B4" s="36"/>
      <c r="C4" s="36"/>
      <c r="D4" s="36"/>
      <c r="E4" s="36"/>
      <c r="F4" s="37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18" t="s">
        <v>225</v>
      </c>
      <c r="B6" s="46" t="s">
        <v>247</v>
      </c>
      <c r="C6" s="24" t="s">
        <v>282</v>
      </c>
      <c r="D6" s="24">
        <v>10</v>
      </c>
      <c r="E6" s="1"/>
      <c r="F6" s="21">
        <f>D6*E6</f>
        <v>0</v>
      </c>
    </row>
    <row r="7" spans="1:6" x14ac:dyDescent="0.25">
      <c r="A7" s="18" t="s">
        <v>248</v>
      </c>
      <c r="B7" s="46" t="s">
        <v>249</v>
      </c>
      <c r="C7" s="24" t="s">
        <v>282</v>
      </c>
      <c r="D7" s="24">
        <v>10</v>
      </c>
      <c r="E7" s="1"/>
      <c r="F7" s="21">
        <f t="shared" ref="F7:F17" si="0">D7*E7</f>
        <v>0</v>
      </c>
    </row>
    <row r="8" spans="1:6" x14ac:dyDescent="0.25">
      <c r="A8" s="18" t="s">
        <v>250</v>
      </c>
      <c r="B8" s="46" t="s">
        <v>251</v>
      </c>
      <c r="C8" s="24" t="s">
        <v>282</v>
      </c>
      <c r="D8" s="24">
        <v>40</v>
      </c>
      <c r="E8" s="1"/>
      <c r="F8" s="21">
        <f t="shared" si="0"/>
        <v>0</v>
      </c>
    </row>
    <row r="9" spans="1:6" x14ac:dyDescent="0.25">
      <c r="A9" s="18" t="s">
        <v>252</v>
      </c>
      <c r="B9" s="46" t="s">
        <v>253</v>
      </c>
      <c r="C9" s="24" t="s">
        <v>282</v>
      </c>
      <c r="D9" s="24">
        <v>40</v>
      </c>
      <c r="E9" s="1"/>
      <c r="F9" s="21">
        <f t="shared" si="0"/>
        <v>0</v>
      </c>
    </row>
    <row r="10" spans="1:6" x14ac:dyDescent="0.25">
      <c r="A10" s="18" t="s">
        <v>254</v>
      </c>
      <c r="B10" s="46" t="s">
        <v>255</v>
      </c>
      <c r="C10" s="24" t="s">
        <v>282</v>
      </c>
      <c r="D10" s="24">
        <v>40</v>
      </c>
      <c r="E10" s="1"/>
      <c r="F10" s="21">
        <f t="shared" si="0"/>
        <v>0</v>
      </c>
    </row>
    <row r="11" spans="1:6" x14ac:dyDescent="0.25">
      <c r="A11" s="18" t="s">
        <v>256</v>
      </c>
      <c r="B11" s="46" t="s">
        <v>257</v>
      </c>
      <c r="C11" s="24" t="s">
        <v>282</v>
      </c>
      <c r="D11" s="24">
        <v>40</v>
      </c>
      <c r="E11" s="1"/>
      <c r="F11" s="21">
        <f t="shared" si="0"/>
        <v>0</v>
      </c>
    </row>
    <row r="12" spans="1:6" x14ac:dyDescent="0.25">
      <c r="A12" s="18" t="s">
        <v>258</v>
      </c>
      <c r="B12" s="46" t="s">
        <v>259</v>
      </c>
      <c r="C12" s="24" t="s">
        <v>282</v>
      </c>
      <c r="D12" s="24">
        <v>40</v>
      </c>
      <c r="E12" s="1"/>
      <c r="F12" s="21">
        <f t="shared" si="0"/>
        <v>0</v>
      </c>
    </row>
    <row r="13" spans="1:6" x14ac:dyDescent="0.25">
      <c r="A13" s="18" t="s">
        <v>260</v>
      </c>
      <c r="B13" s="46" t="s">
        <v>261</v>
      </c>
      <c r="C13" s="24" t="s">
        <v>282</v>
      </c>
      <c r="D13" s="24">
        <v>40</v>
      </c>
      <c r="E13" s="1"/>
      <c r="F13" s="21">
        <f t="shared" si="0"/>
        <v>0</v>
      </c>
    </row>
    <row r="14" spans="1:6" x14ac:dyDescent="0.25">
      <c r="A14" s="18" t="s">
        <v>275</v>
      </c>
      <c r="B14" s="46" t="s">
        <v>276</v>
      </c>
      <c r="C14" s="24" t="s">
        <v>282</v>
      </c>
      <c r="D14" s="24">
        <v>6</v>
      </c>
      <c r="E14" s="1"/>
      <c r="F14" s="21">
        <f t="shared" si="0"/>
        <v>0</v>
      </c>
    </row>
    <row r="15" spans="1:6" x14ac:dyDescent="0.25">
      <c r="A15" s="18" t="s">
        <v>262</v>
      </c>
      <c r="B15" s="46" t="s">
        <v>263</v>
      </c>
      <c r="C15" s="24" t="s">
        <v>282</v>
      </c>
      <c r="D15" s="24">
        <v>4</v>
      </c>
      <c r="E15" s="1"/>
      <c r="F15" s="21">
        <f t="shared" si="0"/>
        <v>0</v>
      </c>
    </row>
    <row r="16" spans="1:6" x14ac:dyDescent="0.25">
      <c r="A16" s="18" t="s">
        <v>273</v>
      </c>
      <c r="B16" s="46"/>
      <c r="C16" s="24" t="s">
        <v>282</v>
      </c>
      <c r="D16" s="24">
        <v>4</v>
      </c>
      <c r="E16" s="1"/>
      <c r="F16" s="21">
        <f t="shared" si="0"/>
        <v>0</v>
      </c>
    </row>
    <row r="17" spans="1:6" ht="15.75" thickBot="1" x14ac:dyDescent="0.3">
      <c r="A17" s="39" t="s">
        <v>274</v>
      </c>
      <c r="B17" s="40"/>
      <c r="C17" s="28" t="s">
        <v>282</v>
      </c>
      <c r="D17" s="28">
        <v>4</v>
      </c>
      <c r="E17" s="2"/>
      <c r="F17" s="29">
        <f t="shared" si="0"/>
        <v>0</v>
      </c>
    </row>
    <row r="18" spans="1:6" ht="15.75" thickBot="1" x14ac:dyDescent="0.3">
      <c r="B18" s="48" t="s">
        <v>291</v>
      </c>
      <c r="C18" s="49"/>
      <c r="D18" s="49"/>
      <c r="E18" s="50"/>
      <c r="F18" s="51">
        <f>SUM(F6:F17)</f>
        <v>0</v>
      </c>
    </row>
    <row r="20" spans="1:6" ht="14.45" x14ac:dyDescent="0.3">
      <c r="A20" s="33" t="s">
        <v>295</v>
      </c>
    </row>
    <row r="21" spans="1:6" x14ac:dyDescent="0.25">
      <c r="A21" s="8" t="s">
        <v>338</v>
      </c>
    </row>
    <row r="22" spans="1:6" x14ac:dyDescent="0.25">
      <c r="A22" s="8" t="s">
        <v>296</v>
      </c>
    </row>
  </sheetData>
  <sheetProtection algorithmName="SHA-512" hashValue="pOKtMC/MYEi1Schs8JWfxz37DhP0iADAic17JJTXzSDGJsmUFXMvQRjwZhnLJpss2FYJ774a18T1uZMjsI+Sug==" saltValue="6O24A/rOIdew5i1TeqX5+Q==" spinCount="100000" sheet="1" objects="1" scenarios="1"/>
  <mergeCells count="3">
    <mergeCell ref="A4:F4"/>
    <mergeCell ref="B18:E18"/>
    <mergeCell ref="B2:F2"/>
  </mergeCells>
  <dataValidations count="1">
    <dataValidation type="custom" allowBlank="1" showInputMessage="1" showErrorMessage="1" error="Vnos na dve decimalni mesti." prompt="Vnos na dve decimalni mesti." sqref="E6:E17" xr:uid="{3AC977E1-A517-4A15-961E-AD5802CE8ECF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8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F25"/>
  <sheetViews>
    <sheetView workbookViewId="0">
      <selection activeCell="E6" sqref="E6:E20"/>
    </sheetView>
  </sheetViews>
  <sheetFormatPr defaultColWidth="8.85546875" defaultRowHeight="15" x14ac:dyDescent="0.25"/>
  <cols>
    <col min="1" max="1" width="45.140625" style="9" customWidth="1"/>
    <col min="2" max="2" width="18.7109375" style="9" customWidth="1"/>
    <col min="3" max="4" width="14.5703125" style="9" customWidth="1"/>
    <col min="5" max="6" width="14.7109375" style="9" customWidth="1"/>
    <col min="7" max="16384" width="8.85546875" style="9"/>
  </cols>
  <sheetData>
    <row r="1" spans="1:6" ht="14.45" x14ac:dyDescent="0.3">
      <c r="A1" s="8"/>
      <c r="B1" s="8"/>
      <c r="C1" s="8"/>
      <c r="D1" s="8"/>
      <c r="E1" s="8"/>
      <c r="F1" s="8"/>
    </row>
    <row r="2" spans="1:6" ht="14.45" x14ac:dyDescent="0.3">
      <c r="A2" s="10" t="s">
        <v>297</v>
      </c>
      <c r="B2" s="5"/>
      <c r="C2" s="5"/>
      <c r="D2" s="5"/>
      <c r="E2" s="5"/>
      <c r="F2" s="5"/>
    </row>
    <row r="3" spans="1:6" ht="15.75" thickBot="1" x14ac:dyDescent="0.3">
      <c r="A3" s="8"/>
      <c r="B3" s="8"/>
      <c r="C3" s="8"/>
      <c r="D3" s="8"/>
      <c r="E3" s="8"/>
      <c r="F3" s="8"/>
    </row>
    <row r="4" spans="1:6" ht="24" customHeight="1" x14ac:dyDescent="0.25">
      <c r="A4" s="11" t="s">
        <v>331</v>
      </c>
      <c r="B4" s="12"/>
      <c r="C4" s="12"/>
      <c r="D4" s="12"/>
      <c r="E4" s="12"/>
      <c r="F4" s="13"/>
    </row>
    <row r="5" spans="1:6" ht="24" x14ac:dyDescent="0.25">
      <c r="A5" s="14" t="s">
        <v>280</v>
      </c>
      <c r="B5" s="15" t="s">
        <v>277</v>
      </c>
      <c r="C5" s="15" t="s">
        <v>281</v>
      </c>
      <c r="D5" s="15" t="s">
        <v>0</v>
      </c>
      <c r="E5" s="16" t="s">
        <v>278</v>
      </c>
      <c r="F5" s="17" t="s">
        <v>279</v>
      </c>
    </row>
    <row r="6" spans="1:6" x14ac:dyDescent="0.25">
      <c r="A6" s="18" t="s">
        <v>268</v>
      </c>
      <c r="B6" s="46">
        <v>89</v>
      </c>
      <c r="C6" s="24" t="s">
        <v>282</v>
      </c>
      <c r="D6" s="24">
        <v>10</v>
      </c>
      <c r="E6" s="3"/>
      <c r="F6" s="21">
        <f>D6*E6</f>
        <v>0</v>
      </c>
    </row>
    <row r="7" spans="1:6" x14ac:dyDescent="0.25">
      <c r="A7" s="18" t="s">
        <v>269</v>
      </c>
      <c r="B7" s="46">
        <v>808</v>
      </c>
      <c r="C7" s="24" t="s">
        <v>282</v>
      </c>
      <c r="D7" s="24">
        <v>100</v>
      </c>
      <c r="E7" s="3"/>
      <c r="F7" s="21">
        <f t="shared" ref="F7:F10" si="0">D7*E7</f>
        <v>0</v>
      </c>
    </row>
    <row r="8" spans="1:6" x14ac:dyDescent="0.25">
      <c r="A8" s="18" t="s">
        <v>270</v>
      </c>
      <c r="B8" s="46" t="s">
        <v>226</v>
      </c>
      <c r="C8" s="24" t="s">
        <v>282</v>
      </c>
      <c r="D8" s="24">
        <v>100</v>
      </c>
      <c r="E8" s="3"/>
      <c r="F8" s="21">
        <f t="shared" si="0"/>
        <v>0</v>
      </c>
    </row>
    <row r="9" spans="1:6" x14ac:dyDescent="0.25">
      <c r="A9" s="18" t="s">
        <v>271</v>
      </c>
      <c r="B9" s="46" t="s">
        <v>227</v>
      </c>
      <c r="C9" s="24" t="s">
        <v>282</v>
      </c>
      <c r="D9" s="24">
        <v>100</v>
      </c>
      <c r="E9" s="3"/>
      <c r="F9" s="21">
        <f t="shared" si="0"/>
        <v>0</v>
      </c>
    </row>
    <row r="10" spans="1:6" x14ac:dyDescent="0.25">
      <c r="A10" s="18" t="s">
        <v>272</v>
      </c>
      <c r="B10" s="46" t="s">
        <v>228</v>
      </c>
      <c r="C10" s="24" t="s">
        <v>282</v>
      </c>
      <c r="D10" s="24">
        <v>10</v>
      </c>
      <c r="E10" s="3"/>
      <c r="F10" s="21">
        <f t="shared" si="0"/>
        <v>0</v>
      </c>
    </row>
    <row r="11" spans="1:6" x14ac:dyDescent="0.25">
      <c r="A11" s="59" t="s">
        <v>229</v>
      </c>
      <c r="B11" s="46" t="s">
        <v>230</v>
      </c>
      <c r="C11" s="70" t="s">
        <v>282</v>
      </c>
      <c r="D11" s="43">
        <v>40</v>
      </c>
      <c r="E11" s="6"/>
      <c r="F11" s="62">
        <f>D11*E11</f>
        <v>0</v>
      </c>
    </row>
    <row r="12" spans="1:6" x14ac:dyDescent="0.25">
      <c r="A12" s="59"/>
      <c r="B12" s="46">
        <v>41165471</v>
      </c>
      <c r="C12" s="70"/>
      <c r="D12" s="45"/>
      <c r="E12" s="7"/>
      <c r="F12" s="62"/>
    </row>
    <row r="13" spans="1:6" x14ac:dyDescent="0.25">
      <c r="A13" s="18" t="s">
        <v>231</v>
      </c>
      <c r="B13" s="46" t="s">
        <v>232</v>
      </c>
      <c r="C13" s="24" t="s">
        <v>282</v>
      </c>
      <c r="D13" s="24">
        <v>40</v>
      </c>
      <c r="E13" s="3"/>
      <c r="F13" s="21">
        <f>D13*E13</f>
        <v>0</v>
      </c>
    </row>
    <row r="14" spans="1:6" x14ac:dyDescent="0.25">
      <c r="A14" s="18" t="s">
        <v>233</v>
      </c>
      <c r="B14" s="46" t="s">
        <v>234</v>
      </c>
      <c r="C14" s="24" t="s">
        <v>282</v>
      </c>
      <c r="D14" s="24">
        <v>40</v>
      </c>
      <c r="E14" s="3"/>
      <c r="F14" s="21">
        <f t="shared" ref="F14:F20" si="1">D14*E14</f>
        <v>0</v>
      </c>
    </row>
    <row r="15" spans="1:6" x14ac:dyDescent="0.25">
      <c r="A15" s="18" t="s">
        <v>235</v>
      </c>
      <c r="B15" s="46" t="s">
        <v>236</v>
      </c>
      <c r="C15" s="24" t="s">
        <v>282</v>
      </c>
      <c r="D15" s="24">
        <v>4</v>
      </c>
      <c r="E15" s="3"/>
      <c r="F15" s="21">
        <f t="shared" si="1"/>
        <v>0</v>
      </c>
    </row>
    <row r="16" spans="1:6" x14ac:dyDescent="0.25">
      <c r="A16" s="18" t="s">
        <v>237</v>
      </c>
      <c r="B16" s="46" t="s">
        <v>238</v>
      </c>
      <c r="C16" s="24" t="s">
        <v>282</v>
      </c>
      <c r="D16" s="24">
        <v>4</v>
      </c>
      <c r="E16" s="3"/>
      <c r="F16" s="21">
        <f t="shared" si="1"/>
        <v>0</v>
      </c>
    </row>
    <row r="17" spans="1:6" x14ac:dyDescent="0.25">
      <c r="A17" s="18" t="s">
        <v>239</v>
      </c>
      <c r="B17" s="46" t="s">
        <v>240</v>
      </c>
      <c r="C17" s="24" t="s">
        <v>282</v>
      </c>
      <c r="D17" s="24">
        <v>4</v>
      </c>
      <c r="E17" s="3"/>
      <c r="F17" s="21">
        <f t="shared" si="1"/>
        <v>0</v>
      </c>
    </row>
    <row r="18" spans="1:6" x14ac:dyDescent="0.25">
      <c r="A18" s="18" t="s">
        <v>241</v>
      </c>
      <c r="B18" s="46" t="s">
        <v>242</v>
      </c>
      <c r="C18" s="24" t="s">
        <v>282</v>
      </c>
      <c r="D18" s="24">
        <v>4</v>
      </c>
      <c r="E18" s="3"/>
      <c r="F18" s="21">
        <f t="shared" si="1"/>
        <v>0</v>
      </c>
    </row>
    <row r="19" spans="1:6" x14ac:dyDescent="0.25">
      <c r="A19" s="18" t="s">
        <v>243</v>
      </c>
      <c r="B19" s="46" t="s">
        <v>244</v>
      </c>
      <c r="C19" s="24" t="s">
        <v>282</v>
      </c>
      <c r="D19" s="24">
        <v>2</v>
      </c>
      <c r="E19" s="3"/>
      <c r="F19" s="21">
        <f t="shared" si="1"/>
        <v>0</v>
      </c>
    </row>
    <row r="20" spans="1:6" ht="15.75" thickBot="1" x14ac:dyDescent="0.3">
      <c r="A20" s="39" t="s">
        <v>245</v>
      </c>
      <c r="B20" s="40" t="s">
        <v>246</v>
      </c>
      <c r="C20" s="28" t="s">
        <v>282</v>
      </c>
      <c r="D20" s="28">
        <v>2</v>
      </c>
      <c r="E20" s="4"/>
      <c r="F20" s="29">
        <f t="shared" si="1"/>
        <v>0</v>
      </c>
    </row>
    <row r="21" spans="1:6" ht="15.75" thickBot="1" x14ac:dyDescent="0.3">
      <c r="B21" s="48" t="s">
        <v>292</v>
      </c>
      <c r="C21" s="49"/>
      <c r="D21" s="49"/>
      <c r="E21" s="50"/>
      <c r="F21" s="51">
        <f>SUM(F6:F20)</f>
        <v>0</v>
      </c>
    </row>
    <row r="23" spans="1:6" ht="14.45" x14ac:dyDescent="0.3">
      <c r="A23" s="33" t="s">
        <v>295</v>
      </c>
    </row>
    <row r="24" spans="1:6" x14ac:dyDescent="0.25">
      <c r="A24" s="8" t="s">
        <v>339</v>
      </c>
    </row>
    <row r="25" spans="1:6" x14ac:dyDescent="0.25">
      <c r="A25" s="8" t="s">
        <v>296</v>
      </c>
    </row>
  </sheetData>
  <sheetProtection algorithmName="SHA-512" hashValue="az9qna6LEyWyoVgGhCnzvWkwJ4wITywJehCim7Ba4ANBIvc/p101BpKbFWFw+GTwAiBrYwzP6rRZClsKUZ+s3g==" saltValue="AUWeBjWb5eSUjvGDFLIirA==" spinCount="100000" sheet="1" objects="1" scenarios="1"/>
  <mergeCells count="8">
    <mergeCell ref="B21:E21"/>
    <mergeCell ref="D11:D12"/>
    <mergeCell ref="B2:F2"/>
    <mergeCell ref="A11:A12"/>
    <mergeCell ref="C11:C12"/>
    <mergeCell ref="F11:F12"/>
    <mergeCell ref="A4:F4"/>
    <mergeCell ref="E11:E12"/>
  </mergeCells>
  <dataValidations count="1">
    <dataValidation type="custom" allowBlank="1" showInputMessage="1" showErrorMessage="1" error="Vnos na dve decimalni mesti." prompt="Vnos na dve decimalni mesti." sqref="E6:E11 E13:E20" xr:uid="{C36431F5-92B3-48A4-A670-66E08F9C2A48}">
      <formula1>INT(E6*100)=(E6*100)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Rataj</dc:creator>
  <cp:lastModifiedBy>Damjan Jošt | JHMB</cp:lastModifiedBy>
  <cp:lastPrinted>2023-11-06T08:40:42Z</cp:lastPrinted>
  <dcterms:created xsi:type="dcterms:W3CDTF">2019-07-10T11:06:16Z</dcterms:created>
  <dcterms:modified xsi:type="dcterms:W3CDTF">2023-11-08T08:42:29Z</dcterms:modified>
</cp:coreProperties>
</file>