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STRANJE\"/>
    </mc:Choice>
  </mc:AlternateContent>
  <xr:revisionPtr revIDLastSave="0" documentId="8_{6C6FA611-25EC-44A7-BB86-6B71BC3EFE4B}" xr6:coauthVersionLast="47" xr6:coauthVersionMax="47" xr10:uidLastSave="{00000000-0000-0000-0000-000000000000}"/>
  <bookViews>
    <workbookView xWindow="29820" yWindow="2445" windowWidth="27000" windowHeight="10875" xr2:uid="{B8387FAD-AF3D-4EE6-A0EE-BF069C417597}"/>
  </bookViews>
  <sheets>
    <sheet name="Meso in mesni izdelki" sheetId="1" r:id="rId1"/>
    <sheet name="Eko meso in izdelki" sheetId="2" r:id="rId2"/>
    <sheet name="Perutninsko meso in izdelki" sheetId="3" r:id="rId3"/>
    <sheet name="Eko piščančji izdelki" sheetId="4" r:id="rId4"/>
    <sheet name="Ribe" sheetId="5" r:id="rId5"/>
    <sheet name="Mleko in mlečni izdelki " sheetId="7" r:id="rId6"/>
    <sheet name="Bio mleko" sheetId="8" r:id="rId7"/>
    <sheet name="Kruh in pekovsko pecivo" sheetId="9" r:id="rId8"/>
    <sheet name="Bio kruh" sheetId="10" r:id="rId9"/>
    <sheet name="Slaščice in peciva" sheetId="11" r:id="rId10"/>
    <sheet name="Zamrznjeni izdelki iz testa" sheetId="12" r:id="rId11"/>
    <sheet name="Žita in mlevski izdelki" sheetId="13" r:id="rId12"/>
    <sheet name="Sadje, zelenjava " sheetId="14" r:id="rId13"/>
    <sheet name="Eko sadje in zelenjava" sheetId="15" r:id="rId14"/>
    <sheet name="Zamrznjeno sadje in zelenjava" sheetId="16" r:id="rId15"/>
    <sheet name="Sadni sokovi " sheetId="21" r:id="rId16"/>
    <sheet name="Splošno prehrambeno blago" sheetId="18" r:id="rId17"/>
    <sheet name="Predpripravljene jedi" sheetId="19" r:id="rId18"/>
    <sheet name="Žitno sadne rezine" sheetId="22" r:id="rId19"/>
  </sheets>
  <definedNames>
    <definedName name="_xlnm.Print_Titles" localSheetId="8">'Bio kruh'!$10:$10</definedName>
    <definedName name="_xlnm.Print_Titles" localSheetId="6">'Bio mleko'!$10:$10</definedName>
    <definedName name="_xlnm.Print_Titles" localSheetId="1">'Eko meso in izdelki'!$10:$10</definedName>
    <definedName name="_xlnm.Print_Titles" localSheetId="3">'Eko piščančji izdelki'!$10:$10</definedName>
    <definedName name="_xlnm.Print_Titles" localSheetId="13">'Eko sadje in zelenjava'!#REF!</definedName>
    <definedName name="_xlnm.Print_Titles" localSheetId="7">'Kruh in pekovsko pecivo'!$10:$10</definedName>
    <definedName name="_xlnm.Print_Titles" localSheetId="0">'Meso in mesni izdelki'!$10:$10</definedName>
    <definedName name="_xlnm.Print_Titles" localSheetId="5">'Mleko in mlečni izdelki '!$10:$10</definedName>
    <definedName name="_xlnm.Print_Titles" localSheetId="2">'Perutninsko meso in izdelki'!$10:$10</definedName>
    <definedName name="_xlnm.Print_Titles" localSheetId="17">'Predpripravljene jedi'!$10:$10</definedName>
    <definedName name="_xlnm.Print_Titles" localSheetId="4">Ribe!$10:$10</definedName>
    <definedName name="_xlnm.Print_Titles" localSheetId="12">'Sadje, zelenjava '!#REF!</definedName>
    <definedName name="_xlnm.Print_Titles" localSheetId="15">'Sadni sokovi '!$10:$10</definedName>
    <definedName name="_xlnm.Print_Titles" localSheetId="9">'Slaščice in peciva'!$10:$10</definedName>
    <definedName name="_xlnm.Print_Titles" localSheetId="16">'Splošno prehrambeno blago'!$10:$10</definedName>
    <definedName name="_xlnm.Print_Titles" localSheetId="10">'Zamrznjeni izdelki iz testa'!$10:$10</definedName>
    <definedName name="_xlnm.Print_Titles" localSheetId="14">'Zamrznjeno sadje in zelenjava'!$10:$10</definedName>
    <definedName name="_xlnm.Print_Titles" localSheetId="11">'Žita in mlevski izdelki'!$10:$10</definedName>
    <definedName name="_xlnm.Print_Titles" localSheetId="18">'Žitno sadne rezine'!$10:$10</definedName>
    <definedName name="Z_05B2066C_458C_4B30_A1F9_3375CFE90D77_.wvu.PrintTitles" localSheetId="1" hidden="1">'Eko meso in izdelki'!$10:$10</definedName>
    <definedName name="Z_05B2066C_458C_4B30_A1F9_3375CFE90D77_.wvu.PrintTitles" localSheetId="3" hidden="1">'Eko piščančji izdelki'!$10:$10</definedName>
    <definedName name="Z_05B2066C_458C_4B30_A1F9_3375CFE90D77_.wvu.PrintTitles" localSheetId="13" hidden="1">'Eko sadje in zelenjava'!#REF!</definedName>
    <definedName name="Z_05B2066C_458C_4B30_A1F9_3375CFE90D77_.wvu.PrintTitles" localSheetId="0" hidden="1">'Meso in mesni izdelki'!$10:$10</definedName>
    <definedName name="Z_05B2066C_458C_4B30_A1F9_3375CFE90D77_.wvu.PrintTitles" localSheetId="2" hidden="1">'Perutninsko meso in izdelki'!$10:$10</definedName>
    <definedName name="Z_05B2066C_458C_4B30_A1F9_3375CFE90D77_.wvu.PrintTitles" localSheetId="4" hidden="1">Ribe!$10:$10</definedName>
    <definedName name="Z_05B2066C_458C_4B30_A1F9_3375CFE90D77_.wvu.PrintTitles" localSheetId="12" hidden="1">'Sadje, zelenjava 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9" i="18" l="1"/>
  <c r="P169" i="18"/>
  <c r="N169" i="18"/>
  <c r="O169" i="18" s="1"/>
  <c r="B14" i="2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13" i="21"/>
  <c r="B12" i="21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P19" i="22"/>
  <c r="N19" i="22"/>
  <c r="O19" i="22" s="1"/>
  <c r="P18" i="22"/>
  <c r="N18" i="22"/>
  <c r="O18" i="22" s="1"/>
  <c r="P17" i="22"/>
  <c r="N17" i="22"/>
  <c r="O17" i="22" s="1"/>
  <c r="P16" i="22"/>
  <c r="N16" i="22"/>
  <c r="O16" i="22" s="1"/>
  <c r="P15" i="22"/>
  <c r="N15" i="22"/>
  <c r="O15" i="22" s="1"/>
  <c r="P14" i="22"/>
  <c r="O14" i="22"/>
  <c r="N14" i="22"/>
  <c r="P13" i="22"/>
  <c r="N13" i="22"/>
  <c r="O13" i="22" s="1"/>
  <c r="P12" i="22"/>
  <c r="N12" i="22"/>
  <c r="O12" i="22" s="1"/>
  <c r="B12" i="22"/>
  <c r="B13" i="22" s="1"/>
  <c r="B14" i="22" s="1"/>
  <c r="B15" i="22" s="1"/>
  <c r="B16" i="22" s="1"/>
  <c r="B17" i="22" s="1"/>
  <c r="B18" i="22" s="1"/>
  <c r="B19" i="22" s="1"/>
  <c r="P11" i="22"/>
  <c r="P20" i="22" s="1"/>
  <c r="N11" i="22"/>
  <c r="O11" i="22" s="1"/>
  <c r="P37" i="21"/>
  <c r="N37" i="21"/>
  <c r="O37" i="21" s="1"/>
  <c r="P36" i="21"/>
  <c r="N36" i="21"/>
  <c r="O36" i="21" s="1"/>
  <c r="P35" i="21"/>
  <c r="N35" i="21"/>
  <c r="O35" i="21" s="1"/>
  <c r="P34" i="21"/>
  <c r="O34" i="21"/>
  <c r="N34" i="21"/>
  <c r="P33" i="21"/>
  <c r="N33" i="21"/>
  <c r="O33" i="21" s="1"/>
  <c r="P32" i="21"/>
  <c r="N32" i="21"/>
  <c r="O32" i="21" s="1"/>
  <c r="P31" i="21"/>
  <c r="N31" i="21"/>
  <c r="O31" i="21" s="1"/>
  <c r="P30" i="21"/>
  <c r="N30" i="21"/>
  <c r="O30" i="21" s="1"/>
  <c r="P29" i="21"/>
  <c r="N29" i="21"/>
  <c r="O29" i="21" s="1"/>
  <c r="P28" i="21"/>
  <c r="N28" i="21"/>
  <c r="O28" i="21" s="1"/>
  <c r="P27" i="21"/>
  <c r="N27" i="21"/>
  <c r="O27" i="21" s="1"/>
  <c r="P26" i="21"/>
  <c r="N26" i="21"/>
  <c r="O26" i="21" s="1"/>
  <c r="P25" i="21"/>
  <c r="N25" i="21"/>
  <c r="O25" i="21" s="1"/>
  <c r="P24" i="21"/>
  <c r="N24" i="21"/>
  <c r="O24" i="21" s="1"/>
  <c r="P23" i="21"/>
  <c r="N23" i="21"/>
  <c r="O23" i="21" s="1"/>
  <c r="P22" i="21"/>
  <c r="N22" i="21"/>
  <c r="O22" i="21" s="1"/>
  <c r="P21" i="21"/>
  <c r="N21" i="21"/>
  <c r="O21" i="21" s="1"/>
  <c r="P20" i="21"/>
  <c r="N20" i="21"/>
  <c r="O20" i="21" s="1"/>
  <c r="P19" i="21"/>
  <c r="N19" i="21"/>
  <c r="O19" i="21" s="1"/>
  <c r="P18" i="21"/>
  <c r="N18" i="21"/>
  <c r="O18" i="21" s="1"/>
  <c r="P17" i="21"/>
  <c r="N17" i="21"/>
  <c r="O17" i="21" s="1"/>
  <c r="P16" i="21"/>
  <c r="N16" i="21"/>
  <c r="O16" i="21" s="1"/>
  <c r="P15" i="21"/>
  <c r="N15" i="21"/>
  <c r="O15" i="21" s="1"/>
  <c r="P14" i="21"/>
  <c r="N14" i="21"/>
  <c r="O14" i="21" s="1"/>
  <c r="P13" i="21"/>
  <c r="N13" i="21"/>
  <c r="O13" i="21" s="1"/>
  <c r="P12" i="21"/>
  <c r="N12" i="21"/>
  <c r="O12" i="21" s="1"/>
  <c r="P11" i="21"/>
  <c r="N11" i="21"/>
  <c r="O11" i="21" s="1"/>
  <c r="P38" i="21" l="1"/>
  <c r="O20" i="22"/>
  <c r="O38" i="21"/>
  <c r="B13" i="13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16" i="14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55" i="14" s="1"/>
  <c r="B56" i="14" s="1"/>
  <c r="B57" i="14" s="1"/>
  <c r="B58" i="14" s="1"/>
  <c r="B59" i="14" s="1"/>
  <c r="B60" i="14" s="1"/>
  <c r="B61" i="14" s="1"/>
  <c r="B62" i="14" s="1"/>
  <c r="B63" i="14" s="1"/>
  <c r="B64" i="14" s="1"/>
  <c r="B65" i="14" s="1"/>
  <c r="B66" i="14" s="1"/>
  <c r="B67" i="14" s="1"/>
  <c r="B68" i="14" s="1"/>
  <c r="B69" i="14" s="1"/>
  <c r="B70" i="14" s="1"/>
  <c r="B71" i="14" s="1"/>
  <c r="B72" i="14" s="1"/>
  <c r="B73" i="14" s="1"/>
  <c r="B74" i="14" s="1"/>
  <c r="B75" i="14" s="1"/>
  <c r="B76" i="14" s="1"/>
  <c r="B77" i="14" s="1"/>
  <c r="B78" i="14" s="1"/>
  <c r="B79" i="14" s="1"/>
  <c r="B80" i="14" s="1"/>
  <c r="B81" i="14" s="1"/>
  <c r="B82" i="14" s="1"/>
  <c r="B83" i="14" s="1"/>
  <c r="B84" i="14" s="1"/>
  <c r="B85" i="14" s="1"/>
  <c r="B86" i="14" s="1"/>
  <c r="B87" i="14" s="1"/>
  <c r="B88" i="14" s="1"/>
  <c r="B89" i="14" s="1"/>
  <c r="B90" i="14" s="1"/>
  <c r="B91" i="14" s="1"/>
  <c r="B92" i="14" s="1"/>
  <c r="B93" i="14" s="1"/>
  <c r="B94" i="14" s="1"/>
  <c r="B95" i="14" s="1"/>
  <c r="B96" i="14" s="1"/>
  <c r="B97" i="14" s="1"/>
  <c r="B98" i="14" s="1"/>
  <c r="B99" i="14" s="1"/>
  <c r="B100" i="14" s="1"/>
  <c r="B101" i="14" s="1"/>
  <c r="B102" i="14" s="1"/>
  <c r="B103" i="14" s="1"/>
  <c r="B104" i="14" s="1"/>
  <c r="B105" i="14" s="1"/>
  <c r="B106" i="14" s="1"/>
  <c r="B107" i="14" s="1"/>
  <c r="B108" i="14" s="1"/>
  <c r="B109" i="14" s="1"/>
  <c r="B110" i="14" s="1"/>
  <c r="B111" i="14" s="1"/>
  <c r="B112" i="14" s="1"/>
  <c r="B113" i="14" s="1"/>
  <c r="B114" i="14" s="1"/>
  <c r="B115" i="14" s="1"/>
  <c r="B116" i="14" s="1"/>
  <c r="B117" i="14" s="1"/>
  <c r="B118" i="14" s="1"/>
  <c r="B119" i="14" s="1"/>
  <c r="B120" i="14" s="1"/>
  <c r="B121" i="14" s="1"/>
  <c r="B122" i="14" s="1"/>
  <c r="B123" i="14" s="1"/>
  <c r="B124" i="14" s="1"/>
  <c r="B125" i="14" s="1"/>
  <c r="B126" i="14" s="1"/>
  <c r="B127" i="14" s="1"/>
  <c r="B128" i="14" s="1"/>
  <c r="B129" i="14" s="1"/>
  <c r="B130" i="14" s="1"/>
  <c r="B131" i="14" s="1"/>
  <c r="B132" i="14" s="1"/>
  <c r="B133" i="14" s="1"/>
  <c r="B134" i="14" s="1"/>
  <c r="B135" i="14" s="1"/>
  <c r="B136" i="14" s="1"/>
  <c r="B137" i="14" s="1"/>
  <c r="B14" i="14"/>
  <c r="O14" i="14"/>
  <c r="Q14" i="14" s="1"/>
  <c r="P14" i="14"/>
  <c r="S14" i="14" s="1"/>
  <c r="R14" i="14"/>
  <c r="T14" i="14"/>
  <c r="N34" i="9"/>
  <c r="O34" i="9" s="1"/>
  <c r="P34" i="9"/>
  <c r="P38" i="19" l="1"/>
  <c r="N38" i="19"/>
  <c r="O38" i="19" s="1"/>
  <c r="P37" i="19"/>
  <c r="N37" i="19"/>
  <c r="O37" i="19" s="1"/>
  <c r="P36" i="19"/>
  <c r="N36" i="19"/>
  <c r="O36" i="19" s="1"/>
  <c r="P35" i="19"/>
  <c r="N35" i="19"/>
  <c r="O35" i="19" s="1"/>
  <c r="P34" i="19"/>
  <c r="N34" i="19"/>
  <c r="O34" i="19" s="1"/>
  <c r="P33" i="19"/>
  <c r="N33" i="19"/>
  <c r="O33" i="19" s="1"/>
  <c r="P32" i="19"/>
  <c r="N32" i="19"/>
  <c r="O32" i="19" s="1"/>
  <c r="P31" i="19"/>
  <c r="N31" i="19"/>
  <c r="O31" i="19" s="1"/>
  <c r="P30" i="19"/>
  <c r="N30" i="19"/>
  <c r="O30" i="19" s="1"/>
  <c r="P29" i="19"/>
  <c r="N29" i="19"/>
  <c r="O29" i="19" s="1"/>
  <c r="P28" i="19"/>
  <c r="N28" i="19"/>
  <c r="O28" i="19" s="1"/>
  <c r="P27" i="19"/>
  <c r="N27" i="19"/>
  <c r="O27" i="19" s="1"/>
  <c r="P26" i="19"/>
  <c r="N26" i="19"/>
  <c r="O26" i="19" s="1"/>
  <c r="P25" i="19"/>
  <c r="O25" i="19"/>
  <c r="N25" i="19"/>
  <c r="P24" i="19"/>
  <c r="N24" i="19"/>
  <c r="O24" i="19" s="1"/>
  <c r="P23" i="19"/>
  <c r="N23" i="19"/>
  <c r="O23" i="19" s="1"/>
  <c r="P22" i="19"/>
  <c r="N22" i="19"/>
  <c r="O22" i="19" s="1"/>
  <c r="P21" i="19"/>
  <c r="N21" i="19"/>
  <c r="O21" i="19" s="1"/>
  <c r="P20" i="19"/>
  <c r="N20" i="19"/>
  <c r="O20" i="19" s="1"/>
  <c r="P19" i="19"/>
  <c r="N19" i="19"/>
  <c r="O19" i="19" s="1"/>
  <c r="P18" i="19"/>
  <c r="N18" i="19"/>
  <c r="O18" i="19" s="1"/>
  <c r="P17" i="19"/>
  <c r="O17" i="19"/>
  <c r="N17" i="19"/>
  <c r="P16" i="19"/>
  <c r="N16" i="19"/>
  <c r="O16" i="19" s="1"/>
  <c r="P15" i="19"/>
  <c r="N15" i="19"/>
  <c r="O15" i="19" s="1"/>
  <c r="P14" i="19"/>
  <c r="N14" i="19"/>
  <c r="O14" i="19" s="1"/>
  <c r="P13" i="19"/>
  <c r="N13" i="19"/>
  <c r="O13" i="19" s="1"/>
  <c r="P12" i="19"/>
  <c r="N12" i="19"/>
  <c r="O12" i="19" s="1"/>
  <c r="N22" i="18"/>
  <c r="O22" i="18" s="1"/>
  <c r="N21" i="18"/>
  <c r="O21" i="18" s="1"/>
  <c r="B12" i="19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P11" i="19"/>
  <c r="N11" i="19"/>
  <c r="O11" i="19" s="1"/>
  <c r="P168" i="18"/>
  <c r="N168" i="18"/>
  <c r="O168" i="18" s="1"/>
  <c r="P167" i="18"/>
  <c r="N167" i="18"/>
  <c r="O167" i="18" s="1"/>
  <c r="P166" i="18"/>
  <c r="N166" i="18"/>
  <c r="O166" i="18" s="1"/>
  <c r="P165" i="18"/>
  <c r="N165" i="18"/>
  <c r="O165" i="18" s="1"/>
  <c r="P164" i="18"/>
  <c r="N164" i="18"/>
  <c r="O164" i="18" s="1"/>
  <c r="P163" i="18"/>
  <c r="N163" i="18"/>
  <c r="O163" i="18" s="1"/>
  <c r="P162" i="18"/>
  <c r="N162" i="18"/>
  <c r="O162" i="18" s="1"/>
  <c r="P161" i="18"/>
  <c r="N161" i="18"/>
  <c r="O161" i="18" s="1"/>
  <c r="P160" i="18"/>
  <c r="N160" i="18"/>
  <c r="O160" i="18" s="1"/>
  <c r="P159" i="18"/>
  <c r="N159" i="18"/>
  <c r="O159" i="18" s="1"/>
  <c r="P158" i="18"/>
  <c r="N158" i="18"/>
  <c r="O158" i="18" s="1"/>
  <c r="P157" i="18"/>
  <c r="N157" i="18"/>
  <c r="O157" i="18" s="1"/>
  <c r="P156" i="18"/>
  <c r="N156" i="18"/>
  <c r="O156" i="18" s="1"/>
  <c r="P155" i="18"/>
  <c r="N155" i="18"/>
  <c r="O155" i="18" s="1"/>
  <c r="P154" i="18"/>
  <c r="N154" i="18"/>
  <c r="O154" i="18" s="1"/>
  <c r="P153" i="18"/>
  <c r="N153" i="18"/>
  <c r="O153" i="18" s="1"/>
  <c r="P152" i="18"/>
  <c r="N152" i="18"/>
  <c r="O152" i="18" s="1"/>
  <c r="P151" i="18"/>
  <c r="N151" i="18"/>
  <c r="O151" i="18" s="1"/>
  <c r="P150" i="18"/>
  <c r="N150" i="18"/>
  <c r="O150" i="18" s="1"/>
  <c r="P149" i="18"/>
  <c r="N149" i="18"/>
  <c r="O149" i="18" s="1"/>
  <c r="P148" i="18"/>
  <c r="N148" i="18"/>
  <c r="O148" i="18" s="1"/>
  <c r="P147" i="18"/>
  <c r="N147" i="18"/>
  <c r="O147" i="18" s="1"/>
  <c r="P146" i="18"/>
  <c r="N146" i="18"/>
  <c r="O146" i="18" s="1"/>
  <c r="P145" i="18"/>
  <c r="N145" i="18"/>
  <c r="O145" i="18" s="1"/>
  <c r="P144" i="18"/>
  <c r="N144" i="18"/>
  <c r="O144" i="18" s="1"/>
  <c r="P143" i="18"/>
  <c r="N143" i="18"/>
  <c r="O143" i="18" s="1"/>
  <c r="P142" i="18"/>
  <c r="N142" i="18"/>
  <c r="O142" i="18" s="1"/>
  <c r="P141" i="18"/>
  <c r="N141" i="18"/>
  <c r="O141" i="18" s="1"/>
  <c r="P140" i="18"/>
  <c r="N140" i="18"/>
  <c r="O140" i="18" s="1"/>
  <c r="P139" i="18"/>
  <c r="N139" i="18"/>
  <c r="O139" i="18" s="1"/>
  <c r="P138" i="18"/>
  <c r="N138" i="18"/>
  <c r="O138" i="18" s="1"/>
  <c r="P137" i="18"/>
  <c r="N137" i="18"/>
  <c r="O137" i="18" s="1"/>
  <c r="P136" i="18"/>
  <c r="N136" i="18"/>
  <c r="O136" i="18" s="1"/>
  <c r="P135" i="18"/>
  <c r="N135" i="18"/>
  <c r="O135" i="18" s="1"/>
  <c r="P134" i="18"/>
  <c r="N134" i="18"/>
  <c r="O134" i="18" s="1"/>
  <c r="P133" i="18"/>
  <c r="N133" i="18"/>
  <c r="O133" i="18" s="1"/>
  <c r="P132" i="18"/>
  <c r="N132" i="18"/>
  <c r="O132" i="18" s="1"/>
  <c r="P131" i="18"/>
  <c r="N131" i="18"/>
  <c r="O131" i="18" s="1"/>
  <c r="P130" i="18"/>
  <c r="N130" i="18"/>
  <c r="O130" i="18" s="1"/>
  <c r="P129" i="18"/>
  <c r="N129" i="18"/>
  <c r="O129" i="18" s="1"/>
  <c r="P128" i="18"/>
  <c r="N128" i="18"/>
  <c r="O128" i="18" s="1"/>
  <c r="P127" i="18"/>
  <c r="N127" i="18"/>
  <c r="O127" i="18" s="1"/>
  <c r="P126" i="18"/>
  <c r="N126" i="18"/>
  <c r="O126" i="18" s="1"/>
  <c r="P125" i="18"/>
  <c r="N125" i="18"/>
  <c r="O125" i="18" s="1"/>
  <c r="P124" i="18"/>
  <c r="N124" i="18"/>
  <c r="O124" i="18" s="1"/>
  <c r="P123" i="18"/>
  <c r="N123" i="18"/>
  <c r="O123" i="18" s="1"/>
  <c r="P122" i="18"/>
  <c r="N122" i="18"/>
  <c r="O122" i="18" s="1"/>
  <c r="P121" i="18"/>
  <c r="N121" i="18"/>
  <c r="O121" i="18" s="1"/>
  <c r="P120" i="18"/>
  <c r="N120" i="18"/>
  <c r="O120" i="18" s="1"/>
  <c r="P119" i="18"/>
  <c r="N119" i="18"/>
  <c r="O119" i="18" s="1"/>
  <c r="P118" i="18"/>
  <c r="N118" i="18"/>
  <c r="O118" i="18" s="1"/>
  <c r="P117" i="18"/>
  <c r="N117" i="18"/>
  <c r="O117" i="18" s="1"/>
  <c r="P116" i="18"/>
  <c r="N116" i="18"/>
  <c r="O116" i="18" s="1"/>
  <c r="P115" i="18"/>
  <c r="N115" i="18"/>
  <c r="O115" i="18" s="1"/>
  <c r="P114" i="18"/>
  <c r="N114" i="18"/>
  <c r="O114" i="18" s="1"/>
  <c r="P113" i="18"/>
  <c r="N113" i="18"/>
  <c r="O113" i="18" s="1"/>
  <c r="P112" i="18"/>
  <c r="N112" i="18"/>
  <c r="O112" i="18" s="1"/>
  <c r="P111" i="18"/>
  <c r="N111" i="18"/>
  <c r="O111" i="18" s="1"/>
  <c r="P110" i="18"/>
  <c r="N110" i="18"/>
  <c r="O110" i="18" s="1"/>
  <c r="P109" i="18"/>
  <c r="N109" i="18"/>
  <c r="O109" i="18" s="1"/>
  <c r="P108" i="18"/>
  <c r="N108" i="18"/>
  <c r="O108" i="18" s="1"/>
  <c r="P107" i="18"/>
  <c r="N107" i="18"/>
  <c r="O107" i="18" s="1"/>
  <c r="P106" i="18"/>
  <c r="N106" i="18"/>
  <c r="O106" i="18" s="1"/>
  <c r="P105" i="18"/>
  <c r="N105" i="18"/>
  <c r="O105" i="18" s="1"/>
  <c r="P104" i="18"/>
  <c r="N104" i="18"/>
  <c r="O104" i="18" s="1"/>
  <c r="P103" i="18"/>
  <c r="N103" i="18"/>
  <c r="O103" i="18" s="1"/>
  <c r="P102" i="18"/>
  <c r="N102" i="18"/>
  <c r="O102" i="18" s="1"/>
  <c r="P101" i="18"/>
  <c r="N101" i="18"/>
  <c r="O101" i="18" s="1"/>
  <c r="P100" i="18"/>
  <c r="N100" i="18"/>
  <c r="O100" i="18" s="1"/>
  <c r="P99" i="18"/>
  <c r="N99" i="18"/>
  <c r="O99" i="18" s="1"/>
  <c r="P98" i="18"/>
  <c r="N98" i="18"/>
  <c r="O98" i="18" s="1"/>
  <c r="P97" i="18"/>
  <c r="N97" i="18"/>
  <c r="O97" i="18" s="1"/>
  <c r="P96" i="18"/>
  <c r="N96" i="18"/>
  <c r="O96" i="18" s="1"/>
  <c r="P95" i="18"/>
  <c r="N95" i="18"/>
  <c r="O95" i="18" s="1"/>
  <c r="P94" i="18"/>
  <c r="N94" i="18"/>
  <c r="O94" i="18" s="1"/>
  <c r="P93" i="18"/>
  <c r="N93" i="18"/>
  <c r="O93" i="18" s="1"/>
  <c r="P92" i="18"/>
  <c r="N92" i="18"/>
  <c r="O92" i="18" s="1"/>
  <c r="P91" i="18"/>
  <c r="O91" i="18"/>
  <c r="N91" i="18"/>
  <c r="P90" i="18"/>
  <c r="N90" i="18"/>
  <c r="O90" i="18" s="1"/>
  <c r="P89" i="18"/>
  <c r="N89" i="18"/>
  <c r="O89" i="18" s="1"/>
  <c r="P88" i="18"/>
  <c r="N88" i="18"/>
  <c r="O88" i="18" s="1"/>
  <c r="P87" i="18"/>
  <c r="N87" i="18"/>
  <c r="O87" i="18" s="1"/>
  <c r="P86" i="18"/>
  <c r="N86" i="18"/>
  <c r="O86" i="18" s="1"/>
  <c r="P85" i="18"/>
  <c r="N85" i="18"/>
  <c r="O85" i="18" s="1"/>
  <c r="P84" i="18"/>
  <c r="N84" i="18"/>
  <c r="O84" i="18" s="1"/>
  <c r="P83" i="18"/>
  <c r="N83" i="18"/>
  <c r="O83" i="18" s="1"/>
  <c r="P82" i="18"/>
  <c r="N82" i="18"/>
  <c r="O82" i="18" s="1"/>
  <c r="P81" i="18"/>
  <c r="N81" i="18"/>
  <c r="O81" i="18" s="1"/>
  <c r="P80" i="18"/>
  <c r="N80" i="18"/>
  <c r="O80" i="18" s="1"/>
  <c r="P79" i="18"/>
  <c r="N79" i="18"/>
  <c r="O79" i="18" s="1"/>
  <c r="P78" i="18"/>
  <c r="N78" i="18"/>
  <c r="O78" i="18" s="1"/>
  <c r="P77" i="18"/>
  <c r="N77" i="18"/>
  <c r="O77" i="18" s="1"/>
  <c r="P76" i="18"/>
  <c r="N76" i="18"/>
  <c r="O76" i="18" s="1"/>
  <c r="P75" i="18"/>
  <c r="N75" i="18"/>
  <c r="O75" i="18" s="1"/>
  <c r="P74" i="18"/>
  <c r="N74" i="18"/>
  <c r="O74" i="18" s="1"/>
  <c r="P73" i="18"/>
  <c r="N73" i="18"/>
  <c r="O73" i="18" s="1"/>
  <c r="P72" i="18"/>
  <c r="N72" i="18"/>
  <c r="O72" i="18" s="1"/>
  <c r="P71" i="18"/>
  <c r="N71" i="18"/>
  <c r="O71" i="18" s="1"/>
  <c r="P70" i="18"/>
  <c r="N70" i="18"/>
  <c r="O70" i="18" s="1"/>
  <c r="P69" i="18"/>
  <c r="N69" i="18"/>
  <c r="O69" i="18" s="1"/>
  <c r="P68" i="18"/>
  <c r="N68" i="18"/>
  <c r="O68" i="18" s="1"/>
  <c r="P67" i="18"/>
  <c r="N67" i="18"/>
  <c r="O67" i="18" s="1"/>
  <c r="P66" i="18"/>
  <c r="N66" i="18"/>
  <c r="O66" i="18" s="1"/>
  <c r="P65" i="18"/>
  <c r="N65" i="18"/>
  <c r="O65" i="18" s="1"/>
  <c r="P64" i="18"/>
  <c r="N64" i="18"/>
  <c r="O64" i="18" s="1"/>
  <c r="P63" i="18"/>
  <c r="N63" i="18"/>
  <c r="O63" i="18" s="1"/>
  <c r="P62" i="18"/>
  <c r="N62" i="18"/>
  <c r="O62" i="18" s="1"/>
  <c r="P61" i="18"/>
  <c r="N61" i="18"/>
  <c r="O61" i="18" s="1"/>
  <c r="P60" i="18"/>
  <c r="N60" i="18"/>
  <c r="O60" i="18" s="1"/>
  <c r="P59" i="18"/>
  <c r="N59" i="18"/>
  <c r="O59" i="18" s="1"/>
  <c r="P58" i="18"/>
  <c r="N58" i="18"/>
  <c r="O58" i="18" s="1"/>
  <c r="P57" i="18"/>
  <c r="N57" i="18"/>
  <c r="O57" i="18" s="1"/>
  <c r="P56" i="18"/>
  <c r="N56" i="18"/>
  <c r="O56" i="18" s="1"/>
  <c r="P55" i="18"/>
  <c r="N55" i="18"/>
  <c r="O55" i="18" s="1"/>
  <c r="P54" i="18"/>
  <c r="N54" i="18"/>
  <c r="O54" i="18" s="1"/>
  <c r="P53" i="18"/>
  <c r="N53" i="18"/>
  <c r="O53" i="18" s="1"/>
  <c r="P52" i="18"/>
  <c r="N52" i="18"/>
  <c r="O52" i="18" s="1"/>
  <c r="P51" i="18"/>
  <c r="N51" i="18"/>
  <c r="O51" i="18" s="1"/>
  <c r="P50" i="18"/>
  <c r="N50" i="18"/>
  <c r="O50" i="18" s="1"/>
  <c r="P49" i="18"/>
  <c r="N49" i="18"/>
  <c r="O49" i="18" s="1"/>
  <c r="P48" i="18"/>
  <c r="N48" i="18"/>
  <c r="O48" i="18" s="1"/>
  <c r="P47" i="18"/>
  <c r="N47" i="18"/>
  <c r="O47" i="18" s="1"/>
  <c r="P46" i="18"/>
  <c r="N46" i="18"/>
  <c r="O46" i="18" s="1"/>
  <c r="P45" i="18"/>
  <c r="N45" i="18"/>
  <c r="O45" i="18" s="1"/>
  <c r="P44" i="18"/>
  <c r="N44" i="18"/>
  <c r="O44" i="18" s="1"/>
  <c r="P43" i="18"/>
  <c r="N43" i="18"/>
  <c r="O43" i="18" s="1"/>
  <c r="P42" i="18"/>
  <c r="N42" i="18"/>
  <c r="O42" i="18" s="1"/>
  <c r="P41" i="18"/>
  <c r="N41" i="18"/>
  <c r="O41" i="18" s="1"/>
  <c r="P40" i="18"/>
  <c r="N40" i="18"/>
  <c r="O40" i="18" s="1"/>
  <c r="P39" i="18"/>
  <c r="N39" i="18"/>
  <c r="O39" i="18" s="1"/>
  <c r="P38" i="18"/>
  <c r="N38" i="18"/>
  <c r="O38" i="18" s="1"/>
  <c r="P37" i="18"/>
  <c r="N37" i="18"/>
  <c r="O37" i="18" s="1"/>
  <c r="P36" i="18"/>
  <c r="N36" i="18"/>
  <c r="O36" i="18" s="1"/>
  <c r="P35" i="18"/>
  <c r="N35" i="18"/>
  <c r="O35" i="18" s="1"/>
  <c r="P34" i="18"/>
  <c r="N34" i="18"/>
  <c r="O34" i="18" s="1"/>
  <c r="P33" i="18"/>
  <c r="N33" i="18"/>
  <c r="O33" i="18" s="1"/>
  <c r="P32" i="18"/>
  <c r="N32" i="18"/>
  <c r="O32" i="18" s="1"/>
  <c r="P31" i="18"/>
  <c r="N31" i="18"/>
  <c r="O31" i="18" s="1"/>
  <c r="P30" i="18"/>
  <c r="N30" i="18"/>
  <c r="O30" i="18" s="1"/>
  <c r="P29" i="18"/>
  <c r="N29" i="18"/>
  <c r="O29" i="18" s="1"/>
  <c r="P28" i="18"/>
  <c r="N28" i="18"/>
  <c r="O28" i="18" s="1"/>
  <c r="P27" i="18"/>
  <c r="N27" i="18"/>
  <c r="O27" i="18" s="1"/>
  <c r="P26" i="18"/>
  <c r="N26" i="18"/>
  <c r="O26" i="18" s="1"/>
  <c r="P25" i="18"/>
  <c r="N25" i="18"/>
  <c r="O25" i="18" s="1"/>
  <c r="P24" i="18"/>
  <c r="N24" i="18"/>
  <c r="O24" i="18" s="1"/>
  <c r="P23" i="18"/>
  <c r="N23" i="18"/>
  <c r="O23" i="18" s="1"/>
  <c r="P22" i="18"/>
  <c r="P21" i="18"/>
  <c r="P20" i="18"/>
  <c r="N20" i="18"/>
  <c r="O20" i="18" s="1"/>
  <c r="P19" i="18"/>
  <c r="N19" i="18"/>
  <c r="O19" i="18" s="1"/>
  <c r="P18" i="18"/>
  <c r="N18" i="18"/>
  <c r="O18" i="18" s="1"/>
  <c r="P17" i="18"/>
  <c r="N17" i="18"/>
  <c r="O17" i="18" s="1"/>
  <c r="P16" i="18"/>
  <c r="N16" i="18"/>
  <c r="O16" i="18" s="1"/>
  <c r="P15" i="18"/>
  <c r="N15" i="18"/>
  <c r="O15" i="18" s="1"/>
  <c r="P14" i="18"/>
  <c r="N14" i="18"/>
  <c r="O14" i="18" s="1"/>
  <c r="P13" i="18"/>
  <c r="N13" i="18"/>
  <c r="O13" i="18" s="1"/>
  <c r="P12" i="18"/>
  <c r="N12" i="18"/>
  <c r="O12" i="18" s="1"/>
  <c r="B12" i="18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B50" i="18" s="1"/>
  <c r="B51" i="18" s="1"/>
  <c r="B52" i="18" s="1"/>
  <c r="B53" i="18" s="1"/>
  <c r="B54" i="18" s="1"/>
  <c r="B55" i="18" s="1"/>
  <c r="B56" i="18" s="1"/>
  <c r="B57" i="18" s="1"/>
  <c r="B58" i="18" s="1"/>
  <c r="B59" i="18" s="1"/>
  <c r="B60" i="18" s="1"/>
  <c r="B61" i="18" s="1"/>
  <c r="B62" i="18" s="1"/>
  <c r="B63" i="18" s="1"/>
  <c r="B64" i="18" s="1"/>
  <c r="B65" i="18" s="1"/>
  <c r="B66" i="18" s="1"/>
  <c r="B67" i="18" s="1"/>
  <c r="B68" i="18" s="1"/>
  <c r="B69" i="18" s="1"/>
  <c r="B70" i="18" s="1"/>
  <c r="B71" i="18" s="1"/>
  <c r="B72" i="18" s="1"/>
  <c r="B73" i="18" s="1"/>
  <c r="B74" i="18" s="1"/>
  <c r="B75" i="18" s="1"/>
  <c r="B76" i="18" s="1"/>
  <c r="B77" i="18" s="1"/>
  <c r="B78" i="18" s="1"/>
  <c r="B79" i="18" s="1"/>
  <c r="B80" i="18" s="1"/>
  <c r="B81" i="18" s="1"/>
  <c r="B82" i="18" s="1"/>
  <c r="B83" i="18" s="1"/>
  <c r="B84" i="18" s="1"/>
  <c r="B85" i="18" s="1"/>
  <c r="B86" i="18" s="1"/>
  <c r="B87" i="18" s="1"/>
  <c r="B88" i="18" s="1"/>
  <c r="B89" i="18" s="1"/>
  <c r="B90" i="18" s="1"/>
  <c r="B91" i="18" s="1"/>
  <c r="B92" i="18" s="1"/>
  <c r="B93" i="18" s="1"/>
  <c r="B94" i="18" s="1"/>
  <c r="B95" i="18" s="1"/>
  <c r="B96" i="18" s="1"/>
  <c r="B97" i="18" s="1"/>
  <c r="B98" i="18" s="1"/>
  <c r="B99" i="18" s="1"/>
  <c r="B100" i="18" s="1"/>
  <c r="B101" i="18" s="1"/>
  <c r="B102" i="18" s="1"/>
  <c r="B103" i="18" s="1"/>
  <c r="B104" i="18" s="1"/>
  <c r="B105" i="18" s="1"/>
  <c r="B106" i="18" s="1"/>
  <c r="B107" i="18" s="1"/>
  <c r="B108" i="18" s="1"/>
  <c r="B109" i="18" s="1"/>
  <c r="B110" i="18" s="1"/>
  <c r="B111" i="18" s="1"/>
  <c r="B112" i="18" s="1"/>
  <c r="B113" i="18" s="1"/>
  <c r="B114" i="18" s="1"/>
  <c r="B115" i="18" s="1"/>
  <c r="B116" i="18" s="1"/>
  <c r="B117" i="18" s="1"/>
  <c r="B118" i="18" s="1"/>
  <c r="B119" i="18" s="1"/>
  <c r="B120" i="18" s="1"/>
  <c r="B121" i="18" s="1"/>
  <c r="B122" i="18" s="1"/>
  <c r="B123" i="18" s="1"/>
  <c r="B124" i="18" s="1"/>
  <c r="B125" i="18" s="1"/>
  <c r="B126" i="18" s="1"/>
  <c r="B127" i="18" s="1"/>
  <c r="B128" i="18" s="1"/>
  <c r="B129" i="18" s="1"/>
  <c r="B130" i="18" s="1"/>
  <c r="B131" i="18" s="1"/>
  <c r="B132" i="18" s="1"/>
  <c r="B133" i="18" s="1"/>
  <c r="B134" i="18" s="1"/>
  <c r="B135" i="18" s="1"/>
  <c r="B136" i="18" s="1"/>
  <c r="B137" i="18" s="1"/>
  <c r="B138" i="18" s="1"/>
  <c r="B139" i="18" s="1"/>
  <c r="B140" i="18" s="1"/>
  <c r="B141" i="18" s="1"/>
  <c r="B142" i="18" s="1"/>
  <c r="B143" i="18" s="1"/>
  <c r="B144" i="18" s="1"/>
  <c r="B145" i="18" s="1"/>
  <c r="B146" i="18" s="1"/>
  <c r="B147" i="18" s="1"/>
  <c r="B148" i="18" s="1"/>
  <c r="B149" i="18" s="1"/>
  <c r="B150" i="18" s="1"/>
  <c r="B151" i="18" s="1"/>
  <c r="B152" i="18" s="1"/>
  <c r="B153" i="18" s="1"/>
  <c r="B154" i="18" s="1"/>
  <c r="B155" i="18" s="1"/>
  <c r="B156" i="18" s="1"/>
  <c r="B157" i="18" s="1"/>
  <c r="B158" i="18" s="1"/>
  <c r="B159" i="18" s="1"/>
  <c r="B160" i="18" s="1"/>
  <c r="B161" i="18" s="1"/>
  <c r="B162" i="18" s="1"/>
  <c r="B163" i="18" s="1"/>
  <c r="B164" i="18" s="1"/>
  <c r="B165" i="18" s="1"/>
  <c r="B166" i="18" s="1"/>
  <c r="B167" i="18" s="1"/>
  <c r="B168" i="18" s="1"/>
  <c r="P11" i="18"/>
  <c r="P170" i="18" s="1"/>
  <c r="N11" i="18"/>
  <c r="O11" i="18" s="1"/>
  <c r="P32" i="16"/>
  <c r="N32" i="16"/>
  <c r="O32" i="16" s="1"/>
  <c r="P31" i="16"/>
  <c r="N31" i="16"/>
  <c r="O31" i="16" s="1"/>
  <c r="P30" i="16"/>
  <c r="N30" i="16"/>
  <c r="O30" i="16" s="1"/>
  <c r="P29" i="16"/>
  <c r="N29" i="16"/>
  <c r="O29" i="16" s="1"/>
  <c r="P28" i="16"/>
  <c r="N28" i="16"/>
  <c r="O28" i="16" s="1"/>
  <c r="P27" i="16"/>
  <c r="N27" i="16"/>
  <c r="O27" i="16" s="1"/>
  <c r="P26" i="16"/>
  <c r="N26" i="16"/>
  <c r="O26" i="16" s="1"/>
  <c r="P25" i="16"/>
  <c r="N25" i="16"/>
  <c r="O25" i="16" s="1"/>
  <c r="P24" i="16"/>
  <c r="N24" i="16"/>
  <c r="O24" i="16" s="1"/>
  <c r="P23" i="16"/>
  <c r="O23" i="16"/>
  <c r="N23" i="16"/>
  <c r="P22" i="16"/>
  <c r="N22" i="16"/>
  <c r="O22" i="16" s="1"/>
  <c r="P21" i="16"/>
  <c r="N21" i="16"/>
  <c r="O21" i="16" s="1"/>
  <c r="P20" i="16"/>
  <c r="N20" i="16"/>
  <c r="O20" i="16" s="1"/>
  <c r="P19" i="16"/>
  <c r="N19" i="16"/>
  <c r="O19" i="16" s="1"/>
  <c r="P18" i="16"/>
  <c r="N18" i="16"/>
  <c r="O18" i="16" s="1"/>
  <c r="P17" i="16"/>
  <c r="N17" i="16"/>
  <c r="O17" i="16" s="1"/>
  <c r="P16" i="16"/>
  <c r="N16" i="16"/>
  <c r="O16" i="16" s="1"/>
  <c r="P15" i="16"/>
  <c r="N15" i="16"/>
  <c r="O15" i="16" s="1"/>
  <c r="P14" i="16"/>
  <c r="N14" i="16"/>
  <c r="O14" i="16" s="1"/>
  <c r="P13" i="16"/>
  <c r="N13" i="16"/>
  <c r="O13" i="16" s="1"/>
  <c r="P12" i="16"/>
  <c r="N12" i="16"/>
  <c r="O12" i="16" s="1"/>
  <c r="B12" i="16"/>
  <c r="B13" i="16" s="1"/>
  <c r="B14" i="16" s="1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P11" i="16"/>
  <c r="N11" i="16"/>
  <c r="O11" i="16" s="1"/>
  <c r="T26" i="15"/>
  <c r="R26" i="15"/>
  <c r="P26" i="15"/>
  <c r="S26" i="15" s="1"/>
  <c r="O26" i="15"/>
  <c r="Q26" i="15" s="1"/>
  <c r="T25" i="15"/>
  <c r="R25" i="15"/>
  <c r="P25" i="15"/>
  <c r="S25" i="15" s="1"/>
  <c r="O25" i="15"/>
  <c r="Q25" i="15" s="1"/>
  <c r="T24" i="15"/>
  <c r="R24" i="15"/>
  <c r="P24" i="15"/>
  <c r="S24" i="15" s="1"/>
  <c r="O24" i="15"/>
  <c r="Q24" i="15" s="1"/>
  <c r="T23" i="15"/>
  <c r="R23" i="15"/>
  <c r="P23" i="15"/>
  <c r="S23" i="15" s="1"/>
  <c r="O23" i="15"/>
  <c r="Q23" i="15" s="1"/>
  <c r="T22" i="15"/>
  <c r="R22" i="15"/>
  <c r="P22" i="15"/>
  <c r="S22" i="15" s="1"/>
  <c r="O22" i="15"/>
  <c r="Q22" i="15" s="1"/>
  <c r="T21" i="15"/>
  <c r="R21" i="15"/>
  <c r="P21" i="15"/>
  <c r="S21" i="15" s="1"/>
  <c r="O21" i="15"/>
  <c r="Q21" i="15" s="1"/>
  <c r="T20" i="15"/>
  <c r="R20" i="15"/>
  <c r="P20" i="15"/>
  <c r="S20" i="15" s="1"/>
  <c r="O20" i="15"/>
  <c r="Q20" i="15" s="1"/>
  <c r="T19" i="15"/>
  <c r="R19" i="15"/>
  <c r="P19" i="15"/>
  <c r="S19" i="15" s="1"/>
  <c r="O19" i="15"/>
  <c r="Q19" i="15" s="1"/>
  <c r="T18" i="15"/>
  <c r="R18" i="15"/>
  <c r="P18" i="15"/>
  <c r="S18" i="15" s="1"/>
  <c r="O18" i="15"/>
  <c r="Q18" i="15" s="1"/>
  <c r="T17" i="15"/>
  <c r="R17" i="15"/>
  <c r="P17" i="15"/>
  <c r="S17" i="15" s="1"/>
  <c r="O17" i="15"/>
  <c r="Q17" i="15" s="1"/>
  <c r="T16" i="15"/>
  <c r="R16" i="15"/>
  <c r="P16" i="15"/>
  <c r="S16" i="15" s="1"/>
  <c r="O16" i="15"/>
  <c r="Q16" i="15" s="1"/>
  <c r="T15" i="15"/>
  <c r="R15" i="15"/>
  <c r="P15" i="15"/>
  <c r="S15" i="15" s="1"/>
  <c r="O15" i="15"/>
  <c r="Q15" i="15" s="1"/>
  <c r="T14" i="15"/>
  <c r="R14" i="15"/>
  <c r="P14" i="15"/>
  <c r="S14" i="15" s="1"/>
  <c r="O14" i="15"/>
  <c r="Q14" i="15" s="1"/>
  <c r="B14" i="15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T137" i="14"/>
  <c r="R137" i="14"/>
  <c r="P137" i="14"/>
  <c r="S137" i="14" s="1"/>
  <c r="O137" i="14"/>
  <c r="Q137" i="14" s="1"/>
  <c r="T136" i="14"/>
  <c r="R136" i="14"/>
  <c r="P136" i="14"/>
  <c r="S136" i="14" s="1"/>
  <c r="O136" i="14"/>
  <c r="Q136" i="14" s="1"/>
  <c r="T135" i="14"/>
  <c r="R135" i="14"/>
  <c r="P135" i="14"/>
  <c r="S135" i="14" s="1"/>
  <c r="O135" i="14"/>
  <c r="Q135" i="14" s="1"/>
  <c r="T134" i="14"/>
  <c r="R134" i="14"/>
  <c r="P134" i="14"/>
  <c r="S134" i="14" s="1"/>
  <c r="O134" i="14"/>
  <c r="Q134" i="14" s="1"/>
  <c r="T133" i="14"/>
  <c r="R133" i="14"/>
  <c r="P133" i="14"/>
  <c r="S133" i="14" s="1"/>
  <c r="O133" i="14"/>
  <c r="Q133" i="14" s="1"/>
  <c r="T132" i="14"/>
  <c r="R132" i="14"/>
  <c r="P132" i="14"/>
  <c r="S132" i="14" s="1"/>
  <c r="O132" i="14"/>
  <c r="Q132" i="14" s="1"/>
  <c r="T131" i="14"/>
  <c r="R131" i="14"/>
  <c r="P131" i="14"/>
  <c r="S131" i="14" s="1"/>
  <c r="O131" i="14"/>
  <c r="Q131" i="14" s="1"/>
  <c r="T130" i="14"/>
  <c r="R130" i="14"/>
  <c r="P130" i="14"/>
  <c r="S130" i="14" s="1"/>
  <c r="O130" i="14"/>
  <c r="Q130" i="14" s="1"/>
  <c r="T129" i="14"/>
  <c r="R129" i="14"/>
  <c r="P129" i="14"/>
  <c r="S129" i="14" s="1"/>
  <c r="O129" i="14"/>
  <c r="Q129" i="14" s="1"/>
  <c r="T128" i="14"/>
  <c r="R128" i="14"/>
  <c r="P128" i="14"/>
  <c r="S128" i="14" s="1"/>
  <c r="O128" i="14"/>
  <c r="Q128" i="14" s="1"/>
  <c r="T127" i="14"/>
  <c r="R127" i="14"/>
  <c r="P127" i="14"/>
  <c r="S127" i="14" s="1"/>
  <c r="O127" i="14"/>
  <c r="Q127" i="14" s="1"/>
  <c r="T126" i="14"/>
  <c r="R126" i="14"/>
  <c r="P126" i="14"/>
  <c r="S126" i="14" s="1"/>
  <c r="O126" i="14"/>
  <c r="Q126" i="14" s="1"/>
  <c r="T125" i="14"/>
  <c r="R125" i="14"/>
  <c r="P125" i="14"/>
  <c r="S125" i="14" s="1"/>
  <c r="O125" i="14"/>
  <c r="Q125" i="14" s="1"/>
  <c r="T124" i="14"/>
  <c r="R124" i="14"/>
  <c r="P124" i="14"/>
  <c r="S124" i="14" s="1"/>
  <c r="O124" i="14"/>
  <c r="Q124" i="14" s="1"/>
  <c r="T123" i="14"/>
  <c r="R123" i="14"/>
  <c r="P123" i="14"/>
  <c r="S123" i="14" s="1"/>
  <c r="O123" i="14"/>
  <c r="Q123" i="14" s="1"/>
  <c r="T122" i="14"/>
  <c r="R122" i="14"/>
  <c r="P122" i="14"/>
  <c r="S122" i="14" s="1"/>
  <c r="O122" i="14"/>
  <c r="Q122" i="14" s="1"/>
  <c r="T121" i="14"/>
  <c r="R121" i="14"/>
  <c r="P121" i="14"/>
  <c r="S121" i="14" s="1"/>
  <c r="O121" i="14"/>
  <c r="Q121" i="14" s="1"/>
  <c r="T120" i="14"/>
  <c r="R120" i="14"/>
  <c r="P120" i="14"/>
  <c r="S120" i="14" s="1"/>
  <c r="O120" i="14"/>
  <c r="Q120" i="14" s="1"/>
  <c r="T119" i="14"/>
  <c r="R119" i="14"/>
  <c r="P119" i="14"/>
  <c r="S119" i="14" s="1"/>
  <c r="O119" i="14"/>
  <c r="Q119" i="14" s="1"/>
  <c r="T118" i="14"/>
  <c r="R118" i="14"/>
  <c r="P118" i="14"/>
  <c r="S118" i="14" s="1"/>
  <c r="O118" i="14"/>
  <c r="Q118" i="14" s="1"/>
  <c r="T117" i="14"/>
  <c r="R117" i="14"/>
  <c r="P117" i="14"/>
  <c r="S117" i="14" s="1"/>
  <c r="O117" i="14"/>
  <c r="Q117" i="14" s="1"/>
  <c r="T116" i="14"/>
  <c r="R116" i="14"/>
  <c r="P116" i="14"/>
  <c r="S116" i="14" s="1"/>
  <c r="O116" i="14"/>
  <c r="Q116" i="14" s="1"/>
  <c r="T115" i="14"/>
  <c r="R115" i="14"/>
  <c r="P115" i="14"/>
  <c r="S115" i="14" s="1"/>
  <c r="O115" i="14"/>
  <c r="Q115" i="14" s="1"/>
  <c r="T114" i="14"/>
  <c r="R114" i="14"/>
  <c r="P114" i="14"/>
  <c r="S114" i="14" s="1"/>
  <c r="O114" i="14"/>
  <c r="Q114" i="14" s="1"/>
  <c r="T113" i="14"/>
  <c r="R113" i="14"/>
  <c r="P113" i="14"/>
  <c r="S113" i="14" s="1"/>
  <c r="O113" i="14"/>
  <c r="Q113" i="14" s="1"/>
  <c r="T112" i="14"/>
  <c r="R112" i="14"/>
  <c r="P112" i="14"/>
  <c r="S112" i="14" s="1"/>
  <c r="O112" i="14"/>
  <c r="Q112" i="14" s="1"/>
  <c r="T111" i="14"/>
  <c r="R111" i="14"/>
  <c r="P111" i="14"/>
  <c r="S111" i="14" s="1"/>
  <c r="O111" i="14"/>
  <c r="Q111" i="14" s="1"/>
  <c r="T110" i="14"/>
  <c r="R110" i="14"/>
  <c r="P110" i="14"/>
  <c r="S110" i="14" s="1"/>
  <c r="O110" i="14"/>
  <c r="Q110" i="14" s="1"/>
  <c r="T109" i="14"/>
  <c r="R109" i="14"/>
  <c r="P109" i="14"/>
  <c r="S109" i="14" s="1"/>
  <c r="O109" i="14"/>
  <c r="Q109" i="14" s="1"/>
  <c r="T108" i="14"/>
  <c r="R108" i="14"/>
  <c r="P108" i="14"/>
  <c r="S108" i="14" s="1"/>
  <c r="O108" i="14"/>
  <c r="Q108" i="14" s="1"/>
  <c r="T107" i="14"/>
  <c r="R107" i="14"/>
  <c r="P107" i="14"/>
  <c r="S107" i="14" s="1"/>
  <c r="O107" i="14"/>
  <c r="Q107" i="14" s="1"/>
  <c r="T106" i="14"/>
  <c r="R106" i="14"/>
  <c r="P106" i="14"/>
  <c r="S106" i="14" s="1"/>
  <c r="O106" i="14"/>
  <c r="Q106" i="14" s="1"/>
  <c r="T105" i="14"/>
  <c r="R105" i="14"/>
  <c r="P105" i="14"/>
  <c r="S105" i="14" s="1"/>
  <c r="O105" i="14"/>
  <c r="Q105" i="14" s="1"/>
  <c r="T104" i="14"/>
  <c r="R104" i="14"/>
  <c r="P104" i="14"/>
  <c r="S104" i="14" s="1"/>
  <c r="O104" i="14"/>
  <c r="Q104" i="14" s="1"/>
  <c r="T103" i="14"/>
  <c r="R103" i="14"/>
  <c r="P103" i="14"/>
  <c r="S103" i="14" s="1"/>
  <c r="O103" i="14"/>
  <c r="Q103" i="14" s="1"/>
  <c r="T102" i="14"/>
  <c r="R102" i="14"/>
  <c r="P102" i="14"/>
  <c r="S102" i="14" s="1"/>
  <c r="O102" i="14"/>
  <c r="Q102" i="14" s="1"/>
  <c r="T101" i="14"/>
  <c r="R101" i="14"/>
  <c r="P101" i="14"/>
  <c r="S101" i="14" s="1"/>
  <c r="O101" i="14"/>
  <c r="Q101" i="14" s="1"/>
  <c r="T100" i="14"/>
  <c r="R100" i="14"/>
  <c r="P100" i="14"/>
  <c r="S100" i="14" s="1"/>
  <c r="O100" i="14"/>
  <c r="Q100" i="14" s="1"/>
  <c r="T99" i="14"/>
  <c r="R99" i="14"/>
  <c r="P99" i="14"/>
  <c r="S99" i="14" s="1"/>
  <c r="O99" i="14"/>
  <c r="Q99" i="14" s="1"/>
  <c r="T98" i="14"/>
  <c r="R98" i="14"/>
  <c r="P98" i="14"/>
  <c r="S98" i="14" s="1"/>
  <c r="O98" i="14"/>
  <c r="Q98" i="14" s="1"/>
  <c r="T97" i="14"/>
  <c r="R97" i="14"/>
  <c r="P97" i="14"/>
  <c r="S97" i="14" s="1"/>
  <c r="O97" i="14"/>
  <c r="Q97" i="14" s="1"/>
  <c r="T96" i="14"/>
  <c r="R96" i="14"/>
  <c r="P96" i="14"/>
  <c r="S96" i="14" s="1"/>
  <c r="O96" i="14"/>
  <c r="Q96" i="14" s="1"/>
  <c r="T95" i="14"/>
  <c r="R95" i="14"/>
  <c r="P95" i="14"/>
  <c r="S95" i="14" s="1"/>
  <c r="O95" i="14"/>
  <c r="Q95" i="14" s="1"/>
  <c r="T94" i="14"/>
  <c r="R94" i="14"/>
  <c r="P94" i="14"/>
  <c r="S94" i="14" s="1"/>
  <c r="O94" i="14"/>
  <c r="Q94" i="14" s="1"/>
  <c r="T93" i="14"/>
  <c r="R93" i="14"/>
  <c r="P93" i="14"/>
  <c r="S93" i="14" s="1"/>
  <c r="O93" i="14"/>
  <c r="Q93" i="14" s="1"/>
  <c r="T92" i="14"/>
  <c r="R92" i="14"/>
  <c r="P92" i="14"/>
  <c r="S92" i="14" s="1"/>
  <c r="O92" i="14"/>
  <c r="Q92" i="14" s="1"/>
  <c r="T91" i="14"/>
  <c r="R91" i="14"/>
  <c r="P91" i="14"/>
  <c r="S91" i="14" s="1"/>
  <c r="O91" i="14"/>
  <c r="Q91" i="14" s="1"/>
  <c r="T90" i="14"/>
  <c r="R90" i="14"/>
  <c r="P90" i="14"/>
  <c r="S90" i="14" s="1"/>
  <c r="O90" i="14"/>
  <c r="Q90" i="14" s="1"/>
  <c r="T89" i="14"/>
  <c r="R89" i="14"/>
  <c r="P89" i="14"/>
  <c r="S89" i="14" s="1"/>
  <c r="O89" i="14"/>
  <c r="Q89" i="14" s="1"/>
  <c r="T88" i="14"/>
  <c r="R88" i="14"/>
  <c r="P88" i="14"/>
  <c r="S88" i="14" s="1"/>
  <c r="O88" i="14"/>
  <c r="Q88" i="14" s="1"/>
  <c r="T87" i="14"/>
  <c r="R87" i="14"/>
  <c r="P87" i="14"/>
  <c r="S87" i="14" s="1"/>
  <c r="O87" i="14"/>
  <c r="Q87" i="14" s="1"/>
  <c r="T86" i="14"/>
  <c r="R86" i="14"/>
  <c r="P86" i="14"/>
  <c r="S86" i="14" s="1"/>
  <c r="O86" i="14"/>
  <c r="Q86" i="14" s="1"/>
  <c r="T85" i="14"/>
  <c r="R85" i="14"/>
  <c r="P85" i="14"/>
  <c r="S85" i="14" s="1"/>
  <c r="O85" i="14"/>
  <c r="Q85" i="14" s="1"/>
  <c r="T84" i="14"/>
  <c r="R84" i="14"/>
  <c r="P84" i="14"/>
  <c r="S84" i="14" s="1"/>
  <c r="O84" i="14"/>
  <c r="Q84" i="14" s="1"/>
  <c r="T83" i="14"/>
  <c r="R83" i="14"/>
  <c r="P83" i="14"/>
  <c r="S83" i="14" s="1"/>
  <c r="O83" i="14"/>
  <c r="Q83" i="14" s="1"/>
  <c r="T82" i="14"/>
  <c r="R82" i="14"/>
  <c r="P82" i="14"/>
  <c r="S82" i="14" s="1"/>
  <c r="O82" i="14"/>
  <c r="Q82" i="14" s="1"/>
  <c r="T81" i="14"/>
  <c r="R81" i="14"/>
  <c r="P81" i="14"/>
  <c r="S81" i="14" s="1"/>
  <c r="O81" i="14"/>
  <c r="Q81" i="14" s="1"/>
  <c r="T80" i="14"/>
  <c r="R80" i="14"/>
  <c r="P80" i="14"/>
  <c r="S80" i="14" s="1"/>
  <c r="O80" i="14"/>
  <c r="Q80" i="14" s="1"/>
  <c r="T79" i="14"/>
  <c r="R79" i="14"/>
  <c r="P79" i="14"/>
  <c r="S79" i="14" s="1"/>
  <c r="O79" i="14"/>
  <c r="Q79" i="14" s="1"/>
  <c r="T78" i="14"/>
  <c r="R78" i="14"/>
  <c r="P78" i="14"/>
  <c r="S78" i="14" s="1"/>
  <c r="O78" i="14"/>
  <c r="Q78" i="14" s="1"/>
  <c r="T77" i="14"/>
  <c r="R77" i="14"/>
  <c r="P77" i="14"/>
  <c r="S77" i="14" s="1"/>
  <c r="O77" i="14"/>
  <c r="Q77" i="14" s="1"/>
  <c r="T76" i="14"/>
  <c r="R76" i="14"/>
  <c r="P76" i="14"/>
  <c r="S76" i="14" s="1"/>
  <c r="O76" i="14"/>
  <c r="Q76" i="14" s="1"/>
  <c r="T75" i="14"/>
  <c r="R75" i="14"/>
  <c r="P75" i="14"/>
  <c r="S75" i="14" s="1"/>
  <c r="O75" i="14"/>
  <c r="Q75" i="14" s="1"/>
  <c r="T74" i="14"/>
  <c r="R74" i="14"/>
  <c r="P74" i="14"/>
  <c r="S74" i="14" s="1"/>
  <c r="O74" i="14"/>
  <c r="Q74" i="14" s="1"/>
  <c r="T73" i="14"/>
  <c r="R73" i="14"/>
  <c r="P73" i="14"/>
  <c r="S73" i="14" s="1"/>
  <c r="O73" i="14"/>
  <c r="Q73" i="14" s="1"/>
  <c r="T72" i="14"/>
  <c r="R72" i="14"/>
  <c r="P72" i="14"/>
  <c r="S72" i="14" s="1"/>
  <c r="O72" i="14"/>
  <c r="Q72" i="14" s="1"/>
  <c r="T71" i="14"/>
  <c r="R71" i="14"/>
  <c r="P71" i="14"/>
  <c r="S71" i="14" s="1"/>
  <c r="O71" i="14"/>
  <c r="Q71" i="14" s="1"/>
  <c r="T70" i="14"/>
  <c r="R70" i="14"/>
  <c r="P70" i="14"/>
  <c r="S70" i="14" s="1"/>
  <c r="O70" i="14"/>
  <c r="Q70" i="14" s="1"/>
  <c r="T69" i="14"/>
  <c r="R69" i="14"/>
  <c r="P69" i="14"/>
  <c r="S69" i="14" s="1"/>
  <c r="O69" i="14"/>
  <c r="Q69" i="14" s="1"/>
  <c r="T68" i="14"/>
  <c r="R68" i="14"/>
  <c r="P68" i="14"/>
  <c r="S68" i="14" s="1"/>
  <c r="O68" i="14"/>
  <c r="Q68" i="14" s="1"/>
  <c r="T67" i="14"/>
  <c r="R67" i="14"/>
  <c r="P67" i="14"/>
  <c r="S67" i="14" s="1"/>
  <c r="O67" i="14"/>
  <c r="Q67" i="14" s="1"/>
  <c r="T66" i="14"/>
  <c r="R66" i="14"/>
  <c r="P66" i="14"/>
  <c r="S66" i="14" s="1"/>
  <c r="O66" i="14"/>
  <c r="Q66" i="14" s="1"/>
  <c r="T65" i="14"/>
  <c r="R65" i="14"/>
  <c r="P65" i="14"/>
  <c r="S65" i="14" s="1"/>
  <c r="O65" i="14"/>
  <c r="Q65" i="14" s="1"/>
  <c r="T64" i="14"/>
  <c r="R64" i="14"/>
  <c r="P64" i="14"/>
  <c r="S64" i="14" s="1"/>
  <c r="O64" i="14"/>
  <c r="Q64" i="14" s="1"/>
  <c r="T63" i="14"/>
  <c r="R63" i="14"/>
  <c r="P63" i="14"/>
  <c r="S63" i="14" s="1"/>
  <c r="O63" i="14"/>
  <c r="Q63" i="14" s="1"/>
  <c r="T62" i="14"/>
  <c r="R62" i="14"/>
  <c r="P62" i="14"/>
  <c r="S62" i="14" s="1"/>
  <c r="O62" i="14"/>
  <c r="Q62" i="14" s="1"/>
  <c r="T61" i="14"/>
  <c r="R61" i="14"/>
  <c r="P61" i="14"/>
  <c r="S61" i="14" s="1"/>
  <c r="O61" i="14"/>
  <c r="Q61" i="14" s="1"/>
  <c r="T60" i="14"/>
  <c r="R60" i="14"/>
  <c r="P60" i="14"/>
  <c r="S60" i="14" s="1"/>
  <c r="O60" i="14"/>
  <c r="Q60" i="14" s="1"/>
  <c r="T59" i="14"/>
  <c r="R59" i="14"/>
  <c r="P59" i="14"/>
  <c r="S59" i="14" s="1"/>
  <c r="O59" i="14"/>
  <c r="Q59" i="14" s="1"/>
  <c r="T58" i="14"/>
  <c r="R58" i="14"/>
  <c r="P58" i="14"/>
  <c r="S58" i="14" s="1"/>
  <c r="O58" i="14"/>
  <c r="Q58" i="14" s="1"/>
  <c r="T57" i="14"/>
  <c r="R57" i="14"/>
  <c r="P57" i="14"/>
  <c r="S57" i="14" s="1"/>
  <c r="O57" i="14"/>
  <c r="Q57" i="14" s="1"/>
  <c r="T56" i="14"/>
  <c r="R56" i="14"/>
  <c r="P56" i="14"/>
  <c r="S56" i="14" s="1"/>
  <c r="O56" i="14"/>
  <c r="Q56" i="14" s="1"/>
  <c r="T55" i="14"/>
  <c r="R55" i="14"/>
  <c r="P55" i="14"/>
  <c r="S55" i="14" s="1"/>
  <c r="O55" i="14"/>
  <c r="Q55" i="14" s="1"/>
  <c r="T54" i="14"/>
  <c r="R54" i="14"/>
  <c r="P54" i="14"/>
  <c r="S54" i="14" s="1"/>
  <c r="O54" i="14"/>
  <c r="Q54" i="14" s="1"/>
  <c r="T53" i="14"/>
  <c r="R53" i="14"/>
  <c r="P53" i="14"/>
  <c r="S53" i="14" s="1"/>
  <c r="O53" i="14"/>
  <c r="Q53" i="14" s="1"/>
  <c r="T52" i="14"/>
  <c r="R52" i="14"/>
  <c r="P52" i="14"/>
  <c r="S52" i="14" s="1"/>
  <c r="O52" i="14"/>
  <c r="Q52" i="14" s="1"/>
  <c r="T51" i="14"/>
  <c r="R51" i="14"/>
  <c r="P51" i="14"/>
  <c r="S51" i="14" s="1"/>
  <c r="O51" i="14"/>
  <c r="Q51" i="14" s="1"/>
  <c r="T50" i="14"/>
  <c r="R50" i="14"/>
  <c r="P50" i="14"/>
  <c r="S50" i="14" s="1"/>
  <c r="O50" i="14"/>
  <c r="Q50" i="14" s="1"/>
  <c r="T49" i="14"/>
  <c r="R49" i="14"/>
  <c r="P49" i="14"/>
  <c r="S49" i="14" s="1"/>
  <c r="O49" i="14"/>
  <c r="Q49" i="14" s="1"/>
  <c r="T48" i="14"/>
  <c r="R48" i="14"/>
  <c r="P48" i="14"/>
  <c r="S48" i="14" s="1"/>
  <c r="O48" i="14"/>
  <c r="Q48" i="14" s="1"/>
  <c r="T47" i="14"/>
  <c r="R47" i="14"/>
  <c r="P47" i="14"/>
  <c r="S47" i="14" s="1"/>
  <c r="O47" i="14"/>
  <c r="Q47" i="14" s="1"/>
  <c r="T46" i="14"/>
  <c r="R46" i="14"/>
  <c r="P46" i="14"/>
  <c r="S46" i="14" s="1"/>
  <c r="O46" i="14"/>
  <c r="Q46" i="14" s="1"/>
  <c r="T45" i="14"/>
  <c r="R45" i="14"/>
  <c r="P45" i="14"/>
  <c r="S45" i="14" s="1"/>
  <c r="O45" i="14"/>
  <c r="Q45" i="14" s="1"/>
  <c r="T44" i="14"/>
  <c r="R44" i="14"/>
  <c r="P44" i="14"/>
  <c r="S44" i="14" s="1"/>
  <c r="O44" i="14"/>
  <c r="Q44" i="14" s="1"/>
  <c r="T43" i="14"/>
  <c r="R43" i="14"/>
  <c r="P43" i="14"/>
  <c r="S43" i="14" s="1"/>
  <c r="O43" i="14"/>
  <c r="Q43" i="14" s="1"/>
  <c r="T42" i="14"/>
  <c r="R42" i="14"/>
  <c r="P42" i="14"/>
  <c r="S42" i="14" s="1"/>
  <c r="O42" i="14"/>
  <c r="Q42" i="14" s="1"/>
  <c r="T41" i="14"/>
  <c r="R41" i="14"/>
  <c r="P41" i="14"/>
  <c r="S41" i="14" s="1"/>
  <c r="O41" i="14"/>
  <c r="Q41" i="14" s="1"/>
  <c r="T40" i="14"/>
  <c r="R40" i="14"/>
  <c r="P40" i="14"/>
  <c r="S40" i="14" s="1"/>
  <c r="O40" i="14"/>
  <c r="Q40" i="14" s="1"/>
  <c r="T39" i="14"/>
  <c r="R39" i="14"/>
  <c r="P39" i="14"/>
  <c r="S39" i="14" s="1"/>
  <c r="O39" i="14"/>
  <c r="Q39" i="14" s="1"/>
  <c r="T38" i="14"/>
  <c r="R38" i="14"/>
  <c r="P38" i="14"/>
  <c r="S38" i="14" s="1"/>
  <c r="O38" i="14"/>
  <c r="Q38" i="14" s="1"/>
  <c r="T37" i="14"/>
  <c r="R37" i="14"/>
  <c r="P37" i="14"/>
  <c r="S37" i="14" s="1"/>
  <c r="O37" i="14"/>
  <c r="Q37" i="14" s="1"/>
  <c r="T36" i="14"/>
  <c r="R36" i="14"/>
  <c r="P36" i="14"/>
  <c r="S36" i="14" s="1"/>
  <c r="O36" i="14"/>
  <c r="Q36" i="14" s="1"/>
  <c r="T35" i="14"/>
  <c r="R35" i="14"/>
  <c r="P35" i="14"/>
  <c r="S35" i="14" s="1"/>
  <c r="O35" i="14"/>
  <c r="Q35" i="14" s="1"/>
  <c r="T34" i="14"/>
  <c r="R34" i="14"/>
  <c r="P34" i="14"/>
  <c r="S34" i="14" s="1"/>
  <c r="O34" i="14"/>
  <c r="Q34" i="14" s="1"/>
  <c r="T33" i="14"/>
  <c r="R33" i="14"/>
  <c r="P33" i="14"/>
  <c r="S33" i="14" s="1"/>
  <c r="O33" i="14"/>
  <c r="Q33" i="14" s="1"/>
  <c r="T32" i="14"/>
  <c r="R32" i="14"/>
  <c r="P32" i="14"/>
  <c r="S32" i="14" s="1"/>
  <c r="O32" i="14"/>
  <c r="Q32" i="14" s="1"/>
  <c r="T31" i="14"/>
  <c r="R31" i="14"/>
  <c r="P31" i="14"/>
  <c r="S31" i="14" s="1"/>
  <c r="O31" i="14"/>
  <c r="Q31" i="14" s="1"/>
  <c r="T30" i="14"/>
  <c r="R30" i="14"/>
  <c r="P30" i="14"/>
  <c r="S30" i="14" s="1"/>
  <c r="O30" i="14"/>
  <c r="Q30" i="14" s="1"/>
  <c r="T29" i="14"/>
  <c r="R29" i="14"/>
  <c r="P29" i="14"/>
  <c r="S29" i="14" s="1"/>
  <c r="O29" i="14"/>
  <c r="Q29" i="14" s="1"/>
  <c r="T28" i="14"/>
  <c r="R28" i="14"/>
  <c r="P28" i="14"/>
  <c r="S28" i="14" s="1"/>
  <c r="O28" i="14"/>
  <c r="Q28" i="14" s="1"/>
  <c r="T27" i="14"/>
  <c r="R27" i="14"/>
  <c r="P27" i="14"/>
  <c r="S27" i="14" s="1"/>
  <c r="O27" i="14"/>
  <c r="Q27" i="14" s="1"/>
  <c r="T26" i="14"/>
  <c r="R26" i="14"/>
  <c r="P26" i="14"/>
  <c r="S26" i="14" s="1"/>
  <c r="O26" i="14"/>
  <c r="Q26" i="14" s="1"/>
  <c r="T25" i="14"/>
  <c r="R25" i="14"/>
  <c r="P25" i="14"/>
  <c r="S25" i="14" s="1"/>
  <c r="O25" i="14"/>
  <c r="Q25" i="14" s="1"/>
  <c r="T24" i="14"/>
  <c r="R24" i="14"/>
  <c r="P24" i="14"/>
  <c r="S24" i="14" s="1"/>
  <c r="O24" i="14"/>
  <c r="Q24" i="14" s="1"/>
  <c r="T23" i="14"/>
  <c r="R23" i="14"/>
  <c r="P23" i="14"/>
  <c r="S23" i="14" s="1"/>
  <c r="O23" i="14"/>
  <c r="Q23" i="14" s="1"/>
  <c r="T22" i="14"/>
  <c r="R22" i="14"/>
  <c r="P22" i="14"/>
  <c r="S22" i="14" s="1"/>
  <c r="O22" i="14"/>
  <c r="Q22" i="14" s="1"/>
  <c r="T21" i="14"/>
  <c r="R21" i="14"/>
  <c r="P21" i="14"/>
  <c r="S21" i="14" s="1"/>
  <c r="O21" i="14"/>
  <c r="Q21" i="14" s="1"/>
  <c r="T20" i="14"/>
  <c r="R20" i="14"/>
  <c r="P20" i="14"/>
  <c r="S20" i="14" s="1"/>
  <c r="O20" i="14"/>
  <c r="Q20" i="14" s="1"/>
  <c r="T19" i="14"/>
  <c r="R19" i="14"/>
  <c r="P19" i="14"/>
  <c r="S19" i="14" s="1"/>
  <c r="O19" i="14"/>
  <c r="Q19" i="14" s="1"/>
  <c r="T18" i="14"/>
  <c r="R18" i="14"/>
  <c r="P18" i="14"/>
  <c r="S18" i="14" s="1"/>
  <c r="O18" i="14"/>
  <c r="Q18" i="14" s="1"/>
  <c r="T17" i="14"/>
  <c r="R17" i="14"/>
  <c r="P17" i="14"/>
  <c r="S17" i="14" s="1"/>
  <c r="O17" i="14"/>
  <c r="Q17" i="14" s="1"/>
  <c r="T16" i="14"/>
  <c r="R16" i="14"/>
  <c r="P16" i="14"/>
  <c r="S16" i="14" s="1"/>
  <c r="O16" i="14"/>
  <c r="Q16" i="14" s="1"/>
  <c r="T15" i="14"/>
  <c r="R15" i="14"/>
  <c r="P15" i="14"/>
  <c r="S15" i="14" s="1"/>
  <c r="O15" i="14"/>
  <c r="Q15" i="14" s="1"/>
  <c r="B15" i="14"/>
  <c r="O170" i="18" l="1"/>
  <c r="P33" i="16"/>
  <c r="S138" i="14"/>
  <c r="T138" i="14"/>
  <c r="Q138" i="14"/>
  <c r="R138" i="14"/>
  <c r="P39" i="19"/>
  <c r="O39" i="19"/>
  <c r="O33" i="16"/>
  <c r="T27" i="15"/>
  <c r="R27" i="15"/>
  <c r="S27" i="15"/>
  <c r="Q27" i="15"/>
  <c r="P58" i="13"/>
  <c r="N58" i="13"/>
  <c r="O58" i="13" s="1"/>
  <c r="P57" i="13"/>
  <c r="N57" i="13"/>
  <c r="O57" i="13" s="1"/>
  <c r="P56" i="13"/>
  <c r="N56" i="13"/>
  <c r="O56" i="13" s="1"/>
  <c r="P55" i="13"/>
  <c r="N55" i="13"/>
  <c r="O55" i="13" s="1"/>
  <c r="P54" i="13"/>
  <c r="N54" i="13"/>
  <c r="O54" i="13" s="1"/>
  <c r="P53" i="13"/>
  <c r="N53" i="13"/>
  <c r="O53" i="13" s="1"/>
  <c r="P52" i="13"/>
  <c r="N52" i="13"/>
  <c r="O52" i="13" s="1"/>
  <c r="P51" i="13"/>
  <c r="N51" i="13"/>
  <c r="O51" i="13" s="1"/>
  <c r="P50" i="13"/>
  <c r="N50" i="13"/>
  <c r="O50" i="13" s="1"/>
  <c r="P49" i="13"/>
  <c r="N49" i="13"/>
  <c r="O49" i="13" s="1"/>
  <c r="P48" i="13"/>
  <c r="N48" i="13"/>
  <c r="O48" i="13" s="1"/>
  <c r="P47" i="13"/>
  <c r="N47" i="13"/>
  <c r="O47" i="13" s="1"/>
  <c r="P46" i="13"/>
  <c r="N46" i="13"/>
  <c r="O46" i="13" s="1"/>
  <c r="P45" i="13"/>
  <c r="N45" i="13"/>
  <c r="O45" i="13" s="1"/>
  <c r="P44" i="13"/>
  <c r="N44" i="13"/>
  <c r="O44" i="13" s="1"/>
  <c r="P43" i="13"/>
  <c r="N43" i="13"/>
  <c r="O43" i="13" s="1"/>
  <c r="P42" i="13"/>
  <c r="N42" i="13"/>
  <c r="O42" i="13" s="1"/>
  <c r="P41" i="13"/>
  <c r="N41" i="13"/>
  <c r="O41" i="13" s="1"/>
  <c r="P40" i="13"/>
  <c r="N40" i="13"/>
  <c r="O40" i="13" s="1"/>
  <c r="P39" i="13"/>
  <c r="N39" i="13"/>
  <c r="O39" i="13" s="1"/>
  <c r="P38" i="13"/>
  <c r="N38" i="13"/>
  <c r="O38" i="13" s="1"/>
  <c r="P37" i="13"/>
  <c r="N37" i="13"/>
  <c r="O37" i="13" s="1"/>
  <c r="P36" i="13"/>
  <c r="N36" i="13"/>
  <c r="O36" i="13" s="1"/>
  <c r="P35" i="13"/>
  <c r="N35" i="13"/>
  <c r="O35" i="13" s="1"/>
  <c r="P34" i="13"/>
  <c r="N34" i="13"/>
  <c r="O34" i="13" s="1"/>
  <c r="P33" i="13"/>
  <c r="N33" i="13"/>
  <c r="O33" i="13" s="1"/>
  <c r="P32" i="13"/>
  <c r="N32" i="13"/>
  <c r="O32" i="13" s="1"/>
  <c r="P31" i="13"/>
  <c r="N31" i="13"/>
  <c r="O31" i="13" s="1"/>
  <c r="P30" i="13"/>
  <c r="N30" i="13"/>
  <c r="O30" i="13" s="1"/>
  <c r="P29" i="13"/>
  <c r="N29" i="13"/>
  <c r="O29" i="13" s="1"/>
  <c r="P28" i="13"/>
  <c r="N28" i="13"/>
  <c r="O28" i="13" s="1"/>
  <c r="P27" i="13"/>
  <c r="N27" i="13"/>
  <c r="O27" i="13" s="1"/>
  <c r="P26" i="13"/>
  <c r="O26" i="13"/>
  <c r="N26" i="13"/>
  <c r="P25" i="13"/>
  <c r="N25" i="13"/>
  <c r="O25" i="13" s="1"/>
  <c r="P24" i="13"/>
  <c r="N24" i="13"/>
  <c r="O24" i="13" s="1"/>
  <c r="P23" i="13"/>
  <c r="N23" i="13"/>
  <c r="O23" i="13" s="1"/>
  <c r="P22" i="13"/>
  <c r="N22" i="13"/>
  <c r="O22" i="13" s="1"/>
  <c r="P21" i="13"/>
  <c r="N21" i="13"/>
  <c r="O21" i="13" s="1"/>
  <c r="P20" i="13"/>
  <c r="N20" i="13"/>
  <c r="O20" i="13" s="1"/>
  <c r="P19" i="13"/>
  <c r="N19" i="13"/>
  <c r="O19" i="13" s="1"/>
  <c r="P18" i="13"/>
  <c r="N18" i="13"/>
  <c r="O18" i="13" s="1"/>
  <c r="P17" i="13"/>
  <c r="N17" i="13"/>
  <c r="O17" i="13" s="1"/>
  <c r="P16" i="13"/>
  <c r="N16" i="13"/>
  <c r="O16" i="13" s="1"/>
  <c r="P15" i="13"/>
  <c r="N15" i="13"/>
  <c r="O15" i="13" s="1"/>
  <c r="P14" i="13"/>
  <c r="N14" i="13"/>
  <c r="O14" i="13" s="1"/>
  <c r="P13" i="13"/>
  <c r="N13" i="13"/>
  <c r="O13" i="13" s="1"/>
  <c r="P12" i="13"/>
  <c r="N12" i="13"/>
  <c r="O12" i="13" s="1"/>
  <c r="B12" i="13"/>
  <c r="P11" i="13"/>
  <c r="N11" i="13"/>
  <c r="O11" i="13" s="1"/>
  <c r="P35" i="12"/>
  <c r="N35" i="12"/>
  <c r="O35" i="12" s="1"/>
  <c r="P34" i="12"/>
  <c r="N34" i="12"/>
  <c r="O34" i="12" s="1"/>
  <c r="P33" i="12"/>
  <c r="N33" i="12"/>
  <c r="O33" i="12" s="1"/>
  <c r="P32" i="12"/>
  <c r="N32" i="12"/>
  <c r="O32" i="12" s="1"/>
  <c r="P31" i="12"/>
  <c r="N31" i="12"/>
  <c r="O31" i="12" s="1"/>
  <c r="P30" i="12"/>
  <c r="N30" i="12"/>
  <c r="O30" i="12" s="1"/>
  <c r="P29" i="12"/>
  <c r="N29" i="12"/>
  <c r="O29" i="12" s="1"/>
  <c r="P28" i="12"/>
  <c r="N28" i="12"/>
  <c r="O28" i="12" s="1"/>
  <c r="P27" i="12"/>
  <c r="O27" i="12"/>
  <c r="N27" i="12"/>
  <c r="P26" i="12"/>
  <c r="N26" i="12"/>
  <c r="O26" i="12" s="1"/>
  <c r="P25" i="12"/>
  <c r="N25" i="12"/>
  <c r="O25" i="12" s="1"/>
  <c r="P24" i="12"/>
  <c r="N24" i="12"/>
  <c r="O24" i="12" s="1"/>
  <c r="P23" i="12"/>
  <c r="N23" i="12"/>
  <c r="O23" i="12" s="1"/>
  <c r="P22" i="12"/>
  <c r="N22" i="12"/>
  <c r="O22" i="12" s="1"/>
  <c r="P21" i="12"/>
  <c r="N21" i="12"/>
  <c r="O21" i="12" s="1"/>
  <c r="P20" i="12"/>
  <c r="N20" i="12"/>
  <c r="O20" i="12" s="1"/>
  <c r="P19" i="12"/>
  <c r="N19" i="12"/>
  <c r="O19" i="12" s="1"/>
  <c r="P18" i="12"/>
  <c r="N18" i="12"/>
  <c r="O18" i="12" s="1"/>
  <c r="P17" i="12"/>
  <c r="N17" i="12"/>
  <c r="O17" i="12" s="1"/>
  <c r="P16" i="12"/>
  <c r="N16" i="12"/>
  <c r="O16" i="12" s="1"/>
  <c r="P15" i="12"/>
  <c r="N15" i="12"/>
  <c r="O15" i="12" s="1"/>
  <c r="P14" i="12"/>
  <c r="N14" i="12"/>
  <c r="O14" i="12" s="1"/>
  <c r="P13" i="12"/>
  <c r="N13" i="12"/>
  <c r="O13" i="12" s="1"/>
  <c r="P12" i="12"/>
  <c r="N12" i="12"/>
  <c r="O12" i="12" s="1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P11" i="12"/>
  <c r="N11" i="12"/>
  <c r="O11" i="12" s="1"/>
  <c r="B13" i="1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53" i="11" s="1"/>
  <c r="B54" i="11" s="1"/>
  <c r="B55" i="11" s="1"/>
  <c r="P55" i="11"/>
  <c r="N55" i="11"/>
  <c r="O55" i="11" s="1"/>
  <c r="P54" i="11"/>
  <c r="N54" i="11"/>
  <c r="O54" i="11" s="1"/>
  <c r="P53" i="11"/>
  <c r="N53" i="11"/>
  <c r="O53" i="11" s="1"/>
  <c r="P52" i="11"/>
  <c r="O52" i="11"/>
  <c r="N52" i="11"/>
  <c r="P51" i="11"/>
  <c r="N51" i="11"/>
  <c r="O51" i="11" s="1"/>
  <c r="P50" i="11"/>
  <c r="N50" i="11"/>
  <c r="O50" i="11" s="1"/>
  <c r="P49" i="11"/>
  <c r="N49" i="11"/>
  <c r="O49" i="11" s="1"/>
  <c r="P48" i="11"/>
  <c r="N48" i="11"/>
  <c r="O48" i="11" s="1"/>
  <c r="P47" i="11"/>
  <c r="N47" i="11"/>
  <c r="O47" i="11" s="1"/>
  <c r="P46" i="11"/>
  <c r="N46" i="11"/>
  <c r="O46" i="11" s="1"/>
  <c r="P45" i="11"/>
  <c r="N45" i="11"/>
  <c r="O45" i="11" s="1"/>
  <c r="P44" i="11"/>
  <c r="N44" i="11"/>
  <c r="O44" i="11" s="1"/>
  <c r="P43" i="11"/>
  <c r="N43" i="11"/>
  <c r="O43" i="11" s="1"/>
  <c r="P42" i="11"/>
  <c r="N42" i="11"/>
  <c r="O42" i="11" s="1"/>
  <c r="P41" i="11"/>
  <c r="N41" i="11"/>
  <c r="O41" i="11" s="1"/>
  <c r="P40" i="11"/>
  <c r="N40" i="11"/>
  <c r="O40" i="11" s="1"/>
  <c r="P39" i="11"/>
  <c r="N39" i="11"/>
  <c r="O39" i="11" s="1"/>
  <c r="P38" i="11"/>
  <c r="N38" i="11"/>
  <c r="O38" i="11" s="1"/>
  <c r="P37" i="11"/>
  <c r="N37" i="11"/>
  <c r="O37" i="11" s="1"/>
  <c r="P36" i="11"/>
  <c r="N36" i="11"/>
  <c r="O36" i="11" s="1"/>
  <c r="P35" i="11"/>
  <c r="N35" i="11"/>
  <c r="O35" i="11" s="1"/>
  <c r="P34" i="11"/>
  <c r="N34" i="11"/>
  <c r="O34" i="11" s="1"/>
  <c r="P33" i="11"/>
  <c r="N33" i="11"/>
  <c r="O33" i="11" s="1"/>
  <c r="P32" i="11"/>
  <c r="N32" i="11"/>
  <c r="O32" i="11" s="1"/>
  <c r="P31" i="11"/>
  <c r="N31" i="11"/>
  <c r="O31" i="11" s="1"/>
  <c r="P30" i="11"/>
  <c r="N30" i="11"/>
  <c r="O30" i="11" s="1"/>
  <c r="P29" i="11"/>
  <c r="N29" i="11"/>
  <c r="O29" i="11" s="1"/>
  <c r="P28" i="11"/>
  <c r="N28" i="11"/>
  <c r="O28" i="11" s="1"/>
  <c r="P27" i="11"/>
  <c r="N27" i="11"/>
  <c r="O27" i="11" s="1"/>
  <c r="P26" i="11"/>
  <c r="N26" i="11"/>
  <c r="O26" i="11" s="1"/>
  <c r="P25" i="11"/>
  <c r="N25" i="11"/>
  <c r="O25" i="11" s="1"/>
  <c r="P24" i="11"/>
  <c r="N24" i="11"/>
  <c r="O24" i="11" s="1"/>
  <c r="P23" i="11"/>
  <c r="N23" i="11"/>
  <c r="O23" i="11" s="1"/>
  <c r="P22" i="11"/>
  <c r="N22" i="11"/>
  <c r="O22" i="11" s="1"/>
  <c r="P21" i="11"/>
  <c r="N21" i="11"/>
  <c r="O21" i="11" s="1"/>
  <c r="P20" i="11"/>
  <c r="N20" i="11"/>
  <c r="O20" i="11" s="1"/>
  <c r="P19" i="11"/>
  <c r="N19" i="11"/>
  <c r="O19" i="11" s="1"/>
  <c r="P18" i="11"/>
  <c r="N18" i="11"/>
  <c r="O18" i="11" s="1"/>
  <c r="P17" i="11"/>
  <c r="N17" i="11"/>
  <c r="O17" i="11" s="1"/>
  <c r="P16" i="11"/>
  <c r="N16" i="11"/>
  <c r="O16" i="11" s="1"/>
  <c r="P15" i="11"/>
  <c r="N15" i="11"/>
  <c r="O15" i="11" s="1"/>
  <c r="P14" i="11"/>
  <c r="N14" i="11"/>
  <c r="O14" i="11" s="1"/>
  <c r="P13" i="11"/>
  <c r="N13" i="11"/>
  <c r="O13" i="11" s="1"/>
  <c r="P12" i="11"/>
  <c r="N12" i="11"/>
  <c r="O12" i="11" s="1"/>
  <c r="B12" i="11"/>
  <c r="P11" i="11"/>
  <c r="N11" i="11"/>
  <c r="O11" i="11" s="1"/>
  <c r="B13" i="10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P34" i="10"/>
  <c r="N34" i="10"/>
  <c r="O34" i="10" s="1"/>
  <c r="P33" i="10"/>
  <c r="N33" i="10"/>
  <c r="O33" i="10" s="1"/>
  <c r="P32" i="10"/>
  <c r="N32" i="10"/>
  <c r="O32" i="10" s="1"/>
  <c r="P31" i="10"/>
  <c r="N31" i="10"/>
  <c r="O31" i="10" s="1"/>
  <c r="P30" i="10"/>
  <c r="N30" i="10"/>
  <c r="O30" i="10" s="1"/>
  <c r="P29" i="10"/>
  <c r="N29" i="10"/>
  <c r="O29" i="10" s="1"/>
  <c r="P28" i="10"/>
  <c r="N28" i="10"/>
  <c r="O28" i="10" s="1"/>
  <c r="P27" i="10"/>
  <c r="N27" i="10"/>
  <c r="O27" i="10" s="1"/>
  <c r="P26" i="10"/>
  <c r="N26" i="10"/>
  <c r="O26" i="10" s="1"/>
  <c r="P25" i="10"/>
  <c r="N25" i="10"/>
  <c r="O25" i="10" s="1"/>
  <c r="P24" i="10"/>
  <c r="N24" i="10"/>
  <c r="O24" i="10" s="1"/>
  <c r="P23" i="10"/>
  <c r="N23" i="10"/>
  <c r="O23" i="10" s="1"/>
  <c r="P22" i="10"/>
  <c r="N22" i="10"/>
  <c r="O22" i="10" s="1"/>
  <c r="P21" i="10"/>
  <c r="N21" i="10"/>
  <c r="O21" i="10" s="1"/>
  <c r="P20" i="10"/>
  <c r="N20" i="10"/>
  <c r="O20" i="10" s="1"/>
  <c r="P19" i="10"/>
  <c r="N19" i="10"/>
  <c r="O19" i="10" s="1"/>
  <c r="P18" i="10"/>
  <c r="N18" i="10"/>
  <c r="O18" i="10" s="1"/>
  <c r="P17" i="10"/>
  <c r="N17" i="10"/>
  <c r="O17" i="10" s="1"/>
  <c r="P16" i="10"/>
  <c r="N16" i="10"/>
  <c r="O16" i="10" s="1"/>
  <c r="P15" i="10"/>
  <c r="N15" i="10"/>
  <c r="O15" i="10" s="1"/>
  <c r="P14" i="10"/>
  <c r="N14" i="10"/>
  <c r="O14" i="10" s="1"/>
  <c r="P13" i="10"/>
  <c r="N13" i="10"/>
  <c r="O13" i="10" s="1"/>
  <c r="P12" i="10"/>
  <c r="N12" i="10"/>
  <c r="O12" i="10" s="1"/>
  <c r="B12" i="10"/>
  <c r="P11" i="10"/>
  <c r="N11" i="10"/>
  <c r="O11" i="10" s="1"/>
  <c r="P55" i="9"/>
  <c r="N55" i="9"/>
  <c r="O55" i="9" s="1"/>
  <c r="P54" i="9"/>
  <c r="N54" i="9"/>
  <c r="O54" i="9" s="1"/>
  <c r="P53" i="9"/>
  <c r="N53" i="9"/>
  <c r="O53" i="9" s="1"/>
  <c r="P52" i="9"/>
  <c r="N52" i="9"/>
  <c r="O52" i="9" s="1"/>
  <c r="P51" i="9"/>
  <c r="N51" i="9"/>
  <c r="O51" i="9" s="1"/>
  <c r="P50" i="9"/>
  <c r="N50" i="9"/>
  <c r="O50" i="9" s="1"/>
  <c r="P49" i="9"/>
  <c r="N49" i="9"/>
  <c r="O49" i="9" s="1"/>
  <c r="P48" i="9"/>
  <c r="N48" i="9"/>
  <c r="O48" i="9" s="1"/>
  <c r="P47" i="9"/>
  <c r="N47" i="9"/>
  <c r="O47" i="9" s="1"/>
  <c r="P46" i="9"/>
  <c r="N46" i="9"/>
  <c r="O46" i="9" s="1"/>
  <c r="P45" i="9"/>
  <c r="N45" i="9"/>
  <c r="O45" i="9" s="1"/>
  <c r="P44" i="9"/>
  <c r="N44" i="9"/>
  <c r="O44" i="9" s="1"/>
  <c r="P43" i="9"/>
  <c r="N43" i="9"/>
  <c r="O43" i="9" s="1"/>
  <c r="P42" i="9"/>
  <c r="N42" i="9"/>
  <c r="O42" i="9" s="1"/>
  <c r="P41" i="9"/>
  <c r="N41" i="9"/>
  <c r="O41" i="9" s="1"/>
  <c r="P40" i="9"/>
  <c r="N40" i="9"/>
  <c r="O40" i="9" s="1"/>
  <c r="P39" i="9"/>
  <c r="N39" i="9"/>
  <c r="O39" i="9" s="1"/>
  <c r="P38" i="9"/>
  <c r="N38" i="9"/>
  <c r="O38" i="9" s="1"/>
  <c r="P37" i="9"/>
  <c r="N37" i="9"/>
  <c r="O37" i="9" s="1"/>
  <c r="P36" i="9"/>
  <c r="N36" i="9"/>
  <c r="O36" i="9" s="1"/>
  <c r="P35" i="9"/>
  <c r="N35" i="9"/>
  <c r="O35" i="9" s="1"/>
  <c r="P33" i="9"/>
  <c r="N33" i="9"/>
  <c r="O33" i="9" s="1"/>
  <c r="P32" i="9"/>
  <c r="N32" i="9"/>
  <c r="O32" i="9" s="1"/>
  <c r="P31" i="9"/>
  <c r="N31" i="9"/>
  <c r="O31" i="9" s="1"/>
  <c r="P30" i="9"/>
  <c r="N30" i="9"/>
  <c r="O30" i="9" s="1"/>
  <c r="P29" i="9"/>
  <c r="N29" i="9"/>
  <c r="O29" i="9" s="1"/>
  <c r="P28" i="9"/>
  <c r="N28" i="9"/>
  <c r="O28" i="9" s="1"/>
  <c r="P27" i="9"/>
  <c r="N27" i="9"/>
  <c r="O27" i="9" s="1"/>
  <c r="P26" i="9"/>
  <c r="N26" i="9"/>
  <c r="O26" i="9" s="1"/>
  <c r="P25" i="9"/>
  <c r="N25" i="9"/>
  <c r="O25" i="9" s="1"/>
  <c r="P24" i="9"/>
  <c r="N24" i="9"/>
  <c r="O24" i="9" s="1"/>
  <c r="P23" i="9"/>
  <c r="N23" i="9"/>
  <c r="O23" i="9" s="1"/>
  <c r="P22" i="9"/>
  <c r="N22" i="9"/>
  <c r="O22" i="9" s="1"/>
  <c r="P21" i="9"/>
  <c r="N21" i="9"/>
  <c r="O21" i="9" s="1"/>
  <c r="P20" i="9"/>
  <c r="N20" i="9"/>
  <c r="O20" i="9" s="1"/>
  <c r="P19" i="9"/>
  <c r="N19" i="9"/>
  <c r="O19" i="9" s="1"/>
  <c r="P18" i="9"/>
  <c r="N18" i="9"/>
  <c r="O18" i="9" s="1"/>
  <c r="P17" i="9"/>
  <c r="N17" i="9"/>
  <c r="O17" i="9" s="1"/>
  <c r="P16" i="9"/>
  <c r="N16" i="9"/>
  <c r="O16" i="9" s="1"/>
  <c r="P15" i="9"/>
  <c r="N15" i="9"/>
  <c r="O15" i="9" s="1"/>
  <c r="P14" i="9"/>
  <c r="N14" i="9"/>
  <c r="O14" i="9" s="1"/>
  <c r="P13" i="9"/>
  <c r="N13" i="9"/>
  <c r="O13" i="9" s="1"/>
  <c r="P12" i="9"/>
  <c r="N12" i="9"/>
  <c r="O12" i="9" s="1"/>
  <c r="B12" i="9"/>
  <c r="P11" i="9"/>
  <c r="N11" i="9"/>
  <c r="O11" i="9" s="1"/>
  <c r="P24" i="8"/>
  <c r="N24" i="8"/>
  <c r="O24" i="8" s="1"/>
  <c r="P23" i="8"/>
  <c r="N23" i="8"/>
  <c r="O23" i="8" s="1"/>
  <c r="P22" i="8"/>
  <c r="N22" i="8"/>
  <c r="O22" i="8" s="1"/>
  <c r="P21" i="8"/>
  <c r="N21" i="8"/>
  <c r="O21" i="8" s="1"/>
  <c r="P20" i="8"/>
  <c r="O20" i="8"/>
  <c r="N20" i="8"/>
  <c r="P19" i="8"/>
  <c r="N19" i="8"/>
  <c r="O19" i="8" s="1"/>
  <c r="P18" i="8"/>
  <c r="N18" i="8"/>
  <c r="O18" i="8" s="1"/>
  <c r="P17" i="8"/>
  <c r="N17" i="8"/>
  <c r="O17" i="8" s="1"/>
  <c r="P16" i="8"/>
  <c r="N16" i="8"/>
  <c r="O16" i="8" s="1"/>
  <c r="P15" i="8"/>
  <c r="N15" i="8"/>
  <c r="O15" i="8" s="1"/>
  <c r="P14" i="8"/>
  <c r="N14" i="8"/>
  <c r="O14" i="8" s="1"/>
  <c r="P13" i="8"/>
  <c r="N13" i="8"/>
  <c r="O13" i="8" s="1"/>
  <c r="P12" i="8"/>
  <c r="N12" i="8"/>
  <c r="O12" i="8" s="1"/>
  <c r="B12" i="8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P11" i="8"/>
  <c r="N11" i="8"/>
  <c r="O11" i="8" s="1"/>
  <c r="B13" i="7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B36" i="7" s="1"/>
  <c r="B37" i="7" s="1"/>
  <c r="B38" i="7" s="1"/>
  <c r="B39" i="7" s="1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B56" i="7" s="1"/>
  <c r="B57" i="7" s="1"/>
  <c r="B58" i="7" s="1"/>
  <c r="O56" i="9" l="1"/>
  <c r="P25" i="8"/>
  <c r="P59" i="13"/>
  <c r="O59" i="13"/>
  <c r="P36" i="12"/>
  <c r="O36" i="12"/>
  <c r="P56" i="11"/>
  <c r="O56" i="11"/>
  <c r="O35" i="10"/>
  <c r="P35" i="10"/>
  <c r="P56" i="9"/>
  <c r="O25" i="8"/>
  <c r="P58" i="7" l="1"/>
  <c r="N58" i="7"/>
  <c r="O58" i="7" s="1"/>
  <c r="P57" i="7"/>
  <c r="N57" i="7"/>
  <c r="O57" i="7" s="1"/>
  <c r="P56" i="7"/>
  <c r="N56" i="7"/>
  <c r="O56" i="7" s="1"/>
  <c r="P55" i="7"/>
  <c r="N55" i="7"/>
  <c r="O55" i="7" s="1"/>
  <c r="P54" i="7"/>
  <c r="N54" i="7"/>
  <c r="O54" i="7" s="1"/>
  <c r="P53" i="7"/>
  <c r="N53" i="7"/>
  <c r="O53" i="7" s="1"/>
  <c r="P52" i="7"/>
  <c r="N52" i="7"/>
  <c r="O52" i="7" s="1"/>
  <c r="P51" i="7"/>
  <c r="N51" i="7"/>
  <c r="O51" i="7" s="1"/>
  <c r="P50" i="7"/>
  <c r="N50" i="7"/>
  <c r="O50" i="7" s="1"/>
  <c r="P49" i="7"/>
  <c r="N49" i="7"/>
  <c r="O49" i="7" s="1"/>
  <c r="P48" i="7"/>
  <c r="N48" i="7"/>
  <c r="O48" i="7" s="1"/>
  <c r="P47" i="7"/>
  <c r="N47" i="7"/>
  <c r="O47" i="7" s="1"/>
  <c r="P46" i="7"/>
  <c r="N46" i="7"/>
  <c r="O46" i="7" s="1"/>
  <c r="P45" i="7"/>
  <c r="N45" i="7"/>
  <c r="O45" i="7" s="1"/>
  <c r="P44" i="7"/>
  <c r="N44" i="7"/>
  <c r="O44" i="7" s="1"/>
  <c r="P43" i="7"/>
  <c r="N43" i="7"/>
  <c r="O43" i="7" s="1"/>
  <c r="P42" i="7"/>
  <c r="N42" i="7"/>
  <c r="O42" i="7" s="1"/>
  <c r="P41" i="7"/>
  <c r="N41" i="7"/>
  <c r="O41" i="7" s="1"/>
  <c r="P40" i="7"/>
  <c r="N40" i="7"/>
  <c r="O40" i="7" s="1"/>
  <c r="P39" i="7"/>
  <c r="O39" i="7"/>
  <c r="N39" i="7"/>
  <c r="P38" i="7"/>
  <c r="N38" i="7"/>
  <c r="O38" i="7" s="1"/>
  <c r="P37" i="7"/>
  <c r="N37" i="7"/>
  <c r="O37" i="7" s="1"/>
  <c r="P36" i="7"/>
  <c r="N36" i="7"/>
  <c r="O36" i="7" s="1"/>
  <c r="P35" i="7"/>
  <c r="N35" i="7"/>
  <c r="O35" i="7" s="1"/>
  <c r="P34" i="7"/>
  <c r="N34" i="7"/>
  <c r="O34" i="7" s="1"/>
  <c r="P33" i="7"/>
  <c r="N33" i="7"/>
  <c r="O33" i="7" s="1"/>
  <c r="P32" i="7"/>
  <c r="N32" i="7"/>
  <c r="O32" i="7" s="1"/>
  <c r="P31" i="7"/>
  <c r="N31" i="7"/>
  <c r="O31" i="7" s="1"/>
  <c r="P30" i="7"/>
  <c r="N30" i="7"/>
  <c r="O30" i="7" s="1"/>
  <c r="P29" i="7"/>
  <c r="N29" i="7"/>
  <c r="O29" i="7" s="1"/>
  <c r="P28" i="7"/>
  <c r="N28" i="7"/>
  <c r="O28" i="7" s="1"/>
  <c r="P27" i="7"/>
  <c r="N27" i="7"/>
  <c r="O27" i="7" s="1"/>
  <c r="P26" i="7"/>
  <c r="N26" i="7"/>
  <c r="O26" i="7" s="1"/>
  <c r="P25" i="7"/>
  <c r="N25" i="7"/>
  <c r="O25" i="7" s="1"/>
  <c r="P24" i="7"/>
  <c r="N24" i="7"/>
  <c r="O24" i="7" s="1"/>
  <c r="P23" i="7"/>
  <c r="N23" i="7"/>
  <c r="O23" i="7" s="1"/>
  <c r="P22" i="7"/>
  <c r="N22" i="7"/>
  <c r="O22" i="7" s="1"/>
  <c r="P21" i="7"/>
  <c r="N21" i="7"/>
  <c r="O21" i="7" s="1"/>
  <c r="P20" i="7"/>
  <c r="N20" i="7"/>
  <c r="O20" i="7" s="1"/>
  <c r="P19" i="7"/>
  <c r="N19" i="7"/>
  <c r="O19" i="7" s="1"/>
  <c r="P18" i="7"/>
  <c r="N18" i="7"/>
  <c r="O18" i="7" s="1"/>
  <c r="P17" i="7"/>
  <c r="N17" i="7"/>
  <c r="O17" i="7" s="1"/>
  <c r="P16" i="7"/>
  <c r="N16" i="7"/>
  <c r="O16" i="7" s="1"/>
  <c r="P15" i="7"/>
  <c r="N15" i="7"/>
  <c r="O15" i="7" s="1"/>
  <c r="P14" i="7"/>
  <c r="N14" i="7"/>
  <c r="O14" i="7" s="1"/>
  <c r="P13" i="7"/>
  <c r="N13" i="7"/>
  <c r="O13" i="7" s="1"/>
  <c r="P12" i="7"/>
  <c r="N12" i="7"/>
  <c r="O12" i="7" s="1"/>
  <c r="B12" i="7"/>
  <c r="P11" i="7"/>
  <c r="N11" i="7"/>
  <c r="O11" i="7" s="1"/>
  <c r="N40" i="5"/>
  <c r="L40" i="5"/>
  <c r="M40" i="5" s="1"/>
  <c r="N39" i="5"/>
  <c r="L39" i="5"/>
  <c r="M39" i="5" s="1"/>
  <c r="N38" i="5"/>
  <c r="L38" i="5"/>
  <c r="M38" i="5" s="1"/>
  <c r="N37" i="5"/>
  <c r="L37" i="5"/>
  <c r="M37" i="5" s="1"/>
  <c r="N36" i="5"/>
  <c r="L36" i="5"/>
  <c r="M36" i="5" s="1"/>
  <c r="N35" i="5"/>
  <c r="L35" i="5"/>
  <c r="M35" i="5" s="1"/>
  <c r="N34" i="5"/>
  <c r="L34" i="5"/>
  <c r="M34" i="5" s="1"/>
  <c r="N33" i="5"/>
  <c r="L33" i="5"/>
  <c r="M33" i="5" s="1"/>
  <c r="N32" i="5"/>
  <c r="L32" i="5"/>
  <c r="M32" i="5" s="1"/>
  <c r="N31" i="5"/>
  <c r="L31" i="5"/>
  <c r="M31" i="5" s="1"/>
  <c r="N30" i="5"/>
  <c r="L30" i="5"/>
  <c r="M30" i="5" s="1"/>
  <c r="N29" i="5"/>
  <c r="L29" i="5"/>
  <c r="M29" i="5" s="1"/>
  <c r="N28" i="5"/>
  <c r="L28" i="5"/>
  <c r="M28" i="5" s="1"/>
  <c r="N27" i="5"/>
  <c r="L27" i="5"/>
  <c r="M27" i="5" s="1"/>
  <c r="N26" i="5"/>
  <c r="L26" i="5"/>
  <c r="M26" i="5" s="1"/>
  <c r="N25" i="5"/>
  <c r="L25" i="5"/>
  <c r="M25" i="5" s="1"/>
  <c r="N24" i="5"/>
  <c r="L24" i="5"/>
  <c r="M24" i="5" s="1"/>
  <c r="N23" i="5"/>
  <c r="L23" i="5"/>
  <c r="M23" i="5" s="1"/>
  <c r="N22" i="5"/>
  <c r="L22" i="5"/>
  <c r="M22" i="5" s="1"/>
  <c r="N21" i="5"/>
  <c r="L21" i="5"/>
  <c r="M21" i="5" s="1"/>
  <c r="N20" i="5"/>
  <c r="L20" i="5"/>
  <c r="M20" i="5" s="1"/>
  <c r="N19" i="5"/>
  <c r="L19" i="5"/>
  <c r="M19" i="5" s="1"/>
  <c r="N18" i="5"/>
  <c r="L18" i="5"/>
  <c r="M18" i="5" s="1"/>
  <c r="N17" i="5"/>
  <c r="L17" i="5"/>
  <c r="M17" i="5" s="1"/>
  <c r="N16" i="5"/>
  <c r="L16" i="5"/>
  <c r="M16" i="5" s="1"/>
  <c r="N15" i="5"/>
  <c r="L15" i="5"/>
  <c r="M15" i="5" s="1"/>
  <c r="N14" i="5"/>
  <c r="M14" i="5"/>
  <c r="L14" i="5"/>
  <c r="N13" i="5"/>
  <c r="L13" i="5"/>
  <c r="M13" i="5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N12" i="5"/>
  <c r="L12" i="5"/>
  <c r="M12" i="5" s="1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3" i="4"/>
  <c r="A14" i="4" s="1"/>
  <c r="A15" i="4" s="1"/>
  <c r="A16" i="4" s="1"/>
  <c r="N12" i="4"/>
  <c r="L12" i="4"/>
  <c r="M12" i="4" s="1"/>
  <c r="N37" i="3"/>
  <c r="L37" i="3"/>
  <c r="M37" i="3" s="1"/>
  <c r="N36" i="3"/>
  <c r="L36" i="3"/>
  <c r="M36" i="3" s="1"/>
  <c r="N35" i="3"/>
  <c r="L35" i="3"/>
  <c r="M35" i="3" s="1"/>
  <c r="N34" i="3"/>
  <c r="L34" i="3"/>
  <c r="M34" i="3" s="1"/>
  <c r="N33" i="3"/>
  <c r="L33" i="3"/>
  <c r="M33" i="3" s="1"/>
  <c r="N32" i="3"/>
  <c r="L32" i="3"/>
  <c r="M32" i="3" s="1"/>
  <c r="N31" i="3"/>
  <c r="L31" i="3"/>
  <c r="M31" i="3" s="1"/>
  <c r="N30" i="3"/>
  <c r="L30" i="3"/>
  <c r="M30" i="3" s="1"/>
  <c r="N29" i="3"/>
  <c r="L29" i="3"/>
  <c r="M29" i="3" s="1"/>
  <c r="N28" i="3"/>
  <c r="L28" i="3"/>
  <c r="M28" i="3" s="1"/>
  <c r="N27" i="3"/>
  <c r="L27" i="3"/>
  <c r="M27" i="3" s="1"/>
  <c r="N26" i="3"/>
  <c r="L26" i="3"/>
  <c r="M26" i="3" s="1"/>
  <c r="N25" i="3"/>
  <c r="L25" i="3"/>
  <c r="M25" i="3" s="1"/>
  <c r="N24" i="3"/>
  <c r="L24" i="3"/>
  <c r="M24" i="3" s="1"/>
  <c r="N23" i="3"/>
  <c r="L23" i="3"/>
  <c r="M23" i="3" s="1"/>
  <c r="N22" i="3"/>
  <c r="L22" i="3"/>
  <c r="M22" i="3" s="1"/>
  <c r="N21" i="3"/>
  <c r="L21" i="3"/>
  <c r="M21" i="3" s="1"/>
  <c r="N20" i="3"/>
  <c r="L20" i="3"/>
  <c r="M20" i="3" s="1"/>
  <c r="N19" i="3"/>
  <c r="L19" i="3"/>
  <c r="M19" i="3" s="1"/>
  <c r="N18" i="3"/>
  <c r="L18" i="3"/>
  <c r="M18" i="3" s="1"/>
  <c r="N17" i="3"/>
  <c r="L17" i="3"/>
  <c r="M17" i="3" s="1"/>
  <c r="N16" i="3"/>
  <c r="M16" i="3"/>
  <c r="L16" i="3"/>
  <c r="N15" i="3"/>
  <c r="L15" i="3"/>
  <c r="M15" i="3" s="1"/>
  <c r="N14" i="3"/>
  <c r="L14" i="3"/>
  <c r="M14" i="3" s="1"/>
  <c r="N13" i="3"/>
  <c r="L13" i="3"/>
  <c r="M13" i="3" s="1"/>
  <c r="A13" i="3"/>
  <c r="N12" i="3"/>
  <c r="L12" i="3"/>
  <c r="M12" i="3" s="1"/>
  <c r="N18" i="2"/>
  <c r="L18" i="2"/>
  <c r="M18" i="2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A13" i="2"/>
  <c r="A14" i="2" s="1"/>
  <c r="A15" i="2" s="1"/>
  <c r="A16" i="2" s="1"/>
  <c r="A17" i="2" s="1"/>
  <c r="A18" i="2" s="1"/>
  <c r="N12" i="2"/>
  <c r="L12" i="2"/>
  <c r="M12" i="2" s="1"/>
  <c r="N54" i="1"/>
  <c r="L54" i="1"/>
  <c r="M54" i="1" s="1"/>
  <c r="N53" i="1"/>
  <c r="L53" i="1"/>
  <c r="M53" i="1" s="1"/>
  <c r="N52" i="1"/>
  <c r="L52" i="1"/>
  <c r="M52" i="1" s="1"/>
  <c r="N51" i="1"/>
  <c r="L51" i="1"/>
  <c r="M51" i="1" s="1"/>
  <c r="N50" i="1"/>
  <c r="L50" i="1"/>
  <c r="M50" i="1" s="1"/>
  <c r="N49" i="1"/>
  <c r="L49" i="1"/>
  <c r="M49" i="1" s="1"/>
  <c r="N48" i="1"/>
  <c r="L48" i="1"/>
  <c r="M48" i="1" s="1"/>
  <c r="N47" i="1"/>
  <c r="L47" i="1"/>
  <c r="M47" i="1" s="1"/>
  <c r="N46" i="1"/>
  <c r="L46" i="1"/>
  <c r="M46" i="1" s="1"/>
  <c r="N45" i="1"/>
  <c r="M45" i="1"/>
  <c r="L45" i="1"/>
  <c r="N44" i="1"/>
  <c r="L44" i="1"/>
  <c r="M44" i="1" s="1"/>
  <c r="N43" i="1"/>
  <c r="L43" i="1"/>
  <c r="M43" i="1" s="1"/>
  <c r="N42" i="1"/>
  <c r="L42" i="1"/>
  <c r="M42" i="1" s="1"/>
  <c r="N41" i="1"/>
  <c r="L41" i="1"/>
  <c r="M41" i="1" s="1"/>
  <c r="N40" i="1"/>
  <c r="L40" i="1"/>
  <c r="M40" i="1" s="1"/>
  <c r="N39" i="1"/>
  <c r="L39" i="1"/>
  <c r="M39" i="1" s="1"/>
  <c r="N38" i="1"/>
  <c r="L38" i="1"/>
  <c r="M38" i="1" s="1"/>
  <c r="N37" i="1"/>
  <c r="L37" i="1"/>
  <c r="M37" i="1" s="1"/>
  <c r="N36" i="1"/>
  <c r="M36" i="1"/>
  <c r="L36" i="1"/>
  <c r="N35" i="1"/>
  <c r="L35" i="1"/>
  <c r="M35" i="1" s="1"/>
  <c r="N34" i="1"/>
  <c r="L34" i="1"/>
  <c r="M34" i="1" s="1"/>
  <c r="N33" i="1"/>
  <c r="L33" i="1"/>
  <c r="M33" i="1" s="1"/>
  <c r="N32" i="1"/>
  <c r="M32" i="1"/>
  <c r="L32" i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M21" i="1"/>
  <c r="L21" i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13" i="1"/>
  <c r="N12" i="1"/>
  <c r="L12" i="1"/>
  <c r="M12" i="1" s="1"/>
  <c r="O59" i="7" l="1"/>
  <c r="P59" i="7"/>
  <c r="N41" i="5"/>
  <c r="M41" i="5"/>
  <c r="N38" i="3"/>
  <c r="N17" i="4"/>
  <c r="M17" i="4"/>
  <c r="M38" i="3"/>
  <c r="N19" i="2"/>
  <c r="M19" i="2"/>
  <c r="N55" i="1"/>
  <c r="M55" i="1"/>
</calcChain>
</file>

<file path=xl/sharedStrings.xml><?xml version="1.0" encoding="utf-8"?>
<sst xmlns="http://schemas.openxmlformats.org/spreadsheetml/2006/main" count="3685" uniqueCount="985">
  <si>
    <t>PONUDNIK:</t>
  </si>
  <si>
    <t xml:space="preserve">SPECIFIKACIJA PREDRAČUNA  </t>
  </si>
  <si>
    <t>ZŠ</t>
  </si>
  <si>
    <t>INTERNA ŠIFRA NAROČNIKA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</si>
  <si>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</si>
  <si>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</si>
  <si>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</si>
  <si>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</si>
  <si>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</si>
  <si>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</si>
  <si>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</si>
  <si>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</si>
  <si>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</si>
  <si>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</si>
  <si>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NAROČNIKA</t>
  </si>
  <si>
    <t>BREZ DDV</t>
  </si>
  <si>
    <t>(nacionalne, evropske)</t>
  </si>
  <si>
    <t>kg</t>
  </si>
  <si>
    <t>MAST, svinjska</t>
  </si>
  <si>
    <t>OCVIRKI, suhi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</si>
  <si>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</si>
  <si>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</si>
  <si>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</si>
  <si>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</si>
  <si>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</si>
  <si>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</si>
  <si>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</si>
  <si>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NAROČNIK:    OSNOVNA ŠOLA  STRANJE</t>
  </si>
  <si>
    <t xml:space="preserve">                             Zg. Stranje 22, 1242 Stahovica</t>
  </si>
  <si>
    <t>Sklop 1: Sveže meso in mesni izdelki</t>
  </si>
  <si>
    <t>GOVEJE KOSTI za juho</t>
  </si>
  <si>
    <t>MLADA GOVEDINA - pleče brez kosti, sveže, kosi obdelani 2-3 kg</t>
  </si>
  <si>
    <t>MLADA GOVEDINA - pleče brez kosti, sveže, kosi obdelani 2-3 kg, kocke 2x2 cm</t>
  </si>
  <si>
    <t>MLADA GOVEDINA - notranje stegno brez kosti, zrezki očiščeni in potolčeni do 6-7 dag</t>
  </si>
  <si>
    <t>MLADA GOVEDINA - notranje stegno brez kosti, sveže, kosi obdelani 2-3 kg</t>
  </si>
  <si>
    <t>SVINJSKO STEGNO - b.k., sveže, kosi obdelani 2-3 kg</t>
  </si>
  <si>
    <t>SVINJSKO STEGNO - b.k., sveže, kosi obdelani 2-3 kg,  kocke 2x2 cm</t>
  </si>
  <si>
    <t>SVINJSKO STEGNO - b.k., sveže, kosi obdelani 2-3 kg, zrezki očiščeni do 6-7 dag</t>
  </si>
  <si>
    <t>SVINJSKO PLEČE, b.k.sveže, kosi obdelani 2-3 kg</t>
  </si>
  <si>
    <t>SVINJSKO PLEČE, b.k.sveže, kosi obdelani 2-3 kg, kocke 2x2 cm</t>
  </si>
  <si>
    <t>SVINJSKI HRBET KARE, b.k., sveže, kosi obdelani 2-3 kg</t>
  </si>
  <si>
    <t>SVINJSKO MESO - SVINJSKI FILE - RIBICA-PLJUČNA, b.k.</t>
  </si>
  <si>
    <t>KOSTI SVINJSKE, mesnate</t>
  </si>
  <si>
    <t>TELEČJE STEGNO b.k., sveže, kosi obdelani 2-3 kg</t>
  </si>
  <si>
    <t>TELEČJE STEGNO b.k., sveže, kosi obdelani 2-3 kg, kocke 2x2 cm</t>
  </si>
  <si>
    <t>TELEČJE MESO,stegno b.k. zrezki očiščeni in potolčeni do 6-7 dag</t>
  </si>
  <si>
    <t>TELEČJE MESO, pleče, očiščeno, b.k.</t>
  </si>
  <si>
    <t>TELEČJE MESO, kare, očiščen, b.k.</t>
  </si>
  <si>
    <t>MESO - JUNETINA MLETA</t>
  </si>
  <si>
    <t>MESO - SVINJINA MLETA</t>
  </si>
  <si>
    <t>MEŠANO MESO MLETO (60% govedina/40% svinjina)</t>
  </si>
  <si>
    <t>HRENOVKE  telečje, obarjena sveža klobasa, v naravnem ovoju do 150 g za par</t>
  </si>
  <si>
    <t>PEČENICA, otroška, v naravnem ovoju, 60g/kos</t>
  </si>
  <si>
    <t>PRŠUT kuhan b.k., iz svinjskega mesa, iz celega kosa, rezan na rezine</t>
  </si>
  <si>
    <t>PRŠUT pečen b.k., iz svinjskega mesa, iz celega kosa, rezan na rezine</t>
  </si>
  <si>
    <t>SLANINA, pečena v kosu</t>
  </si>
  <si>
    <t>ŠUNKA prešana, brez konzervansov, narezana</t>
  </si>
  <si>
    <t>TELEČJE MESO,stegno b.k. zrezki očiščeni in potolčeni  6 do 12 dag</t>
  </si>
  <si>
    <t>SVINJSKO STEGNO - b.k., sveže, kosi obdelani 2-3 kg, zrezki očiščeni, 6 do 12 dag</t>
  </si>
  <si>
    <t>MLADA GOVEDINA - notranje stegno brez kosti, zrezki očiščeni in potolčen,i do 6 do 12 dag</t>
  </si>
  <si>
    <t>PLESKAVICA - mleto mešano meso, pakirano po 8 do 12 dag</t>
  </si>
  <si>
    <t>ČEVAPČIČI- mleto mešano meso, pakirano po 2 kg</t>
  </si>
  <si>
    <t>PLESKAVICA GOVEJA- mleto goveje meso, pakirano 8 do 12 dag</t>
  </si>
  <si>
    <t>RAŽNJIČI SVINJSKI, pakirano po 10dag</t>
  </si>
  <si>
    <t>MESNA ŠTRUCA- mleto mešano meso</t>
  </si>
  <si>
    <t>MESNI POLPETI- mleto mešano meso</t>
  </si>
  <si>
    <t>MREŽNA PEČENKA- mleto mešano meso</t>
  </si>
  <si>
    <t>ROLADA GOVEJA</t>
  </si>
  <si>
    <t>PRŠUT b.k., iz svinjskega mesa, iz celega kosa, rezan na rezine</t>
  </si>
  <si>
    <t>PARIŠKA SALAMA- rezana na rezine</t>
  </si>
  <si>
    <t>KLOBASA POLTRAJNA (podobno kot kranjska klobasa)</t>
  </si>
  <si>
    <t>kos</t>
  </si>
  <si>
    <t>ŠUNKA SUHA</t>
  </si>
  <si>
    <t>SUHI VRAT</t>
  </si>
  <si>
    <t>DIMLJENE SUHE KOSTI</t>
  </si>
  <si>
    <t>Sklop 2: Ekološko meso in izdelki</t>
  </si>
  <si>
    <t>EKOLOŠKO MESO JUNČJE- mlado, pleče, kosi, očiščeno, bk</t>
  </si>
  <si>
    <t>EKOLOŠKO MESO JUNČJE- mlado, stegno, kosi, očiščeno, bk</t>
  </si>
  <si>
    <t>EKOLOŠKO JUNČJE MESO, mleto</t>
  </si>
  <si>
    <t>EKOLOŠKO JUNČJE MESO, kocke</t>
  </si>
  <si>
    <t>EKOLOŠKE GOVEJE HRENOVKE, v naravnem ovoju do 150 g za par</t>
  </si>
  <si>
    <t>EKOLOŠKA PAŠTETA</t>
  </si>
  <si>
    <t>EKOLOŠKO JUNČJE MESO, zrezki, 6-7 dag /8 do 12 dag</t>
  </si>
  <si>
    <t>SKUPAJ SKLOP 2:</t>
  </si>
  <si>
    <t>Izdelkom te skupine morajo biti ob vsaki dostavi priloženi ustrezni certifikati !</t>
  </si>
  <si>
    <t>Sklop 4: Ekološki piščančji izdelki</t>
  </si>
  <si>
    <t xml:space="preserve">Sklop 3: Perutninsko meso in izdelki </t>
  </si>
  <si>
    <t>SKUPAJ SKLOP 3:</t>
  </si>
  <si>
    <t>SKUPAJ SKLOP 4:</t>
  </si>
  <si>
    <t>BIO PIŠČANČJA POSEBNA SALAMA</t>
  </si>
  <si>
    <t>BIO PIŠČANČJE HRENOVKE, brez dodanih nitratov</t>
  </si>
  <si>
    <t>BIO PIŠČANČJE MESO, sveže, bedra brez kosti in kože</t>
  </si>
  <si>
    <t>BIO PIŠČANČJE MESO, sveže, stegna, brez kosti in kože</t>
  </si>
  <si>
    <t>BIO PIŠČANČJE MESO, sveže prsi brez kosti in kože</t>
  </si>
  <si>
    <t>PIŠČANČJE MESO, sveže, bedra brez kosti in kože</t>
  </si>
  <si>
    <t>PIŠČANČJE MESO, sveže, stegna, brez kosti in kože</t>
  </si>
  <si>
    <t>PIŠČANČJE MESO, sveže prsi brez kosti in kože</t>
  </si>
  <si>
    <t>PIŠČANČJE MESO, sveže, file - kocke rezane 2x2 cm</t>
  </si>
  <si>
    <t>PIŠČANČJE MESO, sveže, file - trakci rezani 3x0,5 cm</t>
  </si>
  <si>
    <t>PIŠČANČJE MESO, sveže, stegna b.k., kocke rezane 2x2 cm</t>
  </si>
  <si>
    <t xml:space="preserve">PIŠČANČJE MESO, medaljoni  </t>
  </si>
  <si>
    <t>PURANJE MESO, sveže, file, rinfuza</t>
  </si>
  <si>
    <t>PURANJE MESO, sveže, file, kocke, rezane 2x2 cm</t>
  </si>
  <si>
    <t>PURANJE MESO, sveže, stegna b.k., kocke rezane 2x2 cm</t>
  </si>
  <si>
    <t>PURANJE MESO, sveže, stegna b.k., trakci rezani 3x0,5 cm</t>
  </si>
  <si>
    <t>HRENOVKE, piščančje v naravnem ovoju (teža posamezne hrenovke 60 - 80 g)</t>
  </si>
  <si>
    <t>PIŠČANČJE PRSI v ovitku - poltrajen izdelek, brez konzervansev, enakomeren homogen prerez</t>
  </si>
  <si>
    <t xml:space="preserve">PURANJE MESO, šunka v ovitku </t>
  </si>
  <si>
    <t>KOKOŠJE MESO, cela očiščena</t>
  </si>
  <si>
    <t>PIŠČASNČJE MESO, zrezki 7 dag / od 8 do 12dag</t>
  </si>
  <si>
    <t>PURANJE MESO, sveže, zrezki 7 dag / od 8 do 12dag</t>
  </si>
  <si>
    <t>PIŠČANČJA SALAMA v kosu ali narezana na rezine, (kot npr. Poli salama), pakirano po 2kg</t>
  </si>
  <si>
    <t>PURANJA PLESKAVICA, 80g do 120g</t>
  </si>
  <si>
    <t>PURANJE MESO MLETO</t>
  </si>
  <si>
    <t>PEČENKA IZ SESEKLJANEGA PURANJEGA MESA</t>
  </si>
  <si>
    <t>PIŠČANČJI KEBAB</t>
  </si>
  <si>
    <t>PIŠČANČJA NABODALA</t>
  </si>
  <si>
    <t>PIŠČANČJI CURRY</t>
  </si>
  <si>
    <t>MESNI SIR rezina ali štruca</t>
  </si>
  <si>
    <t xml:space="preserve">PIZZA ŠUNKA, perutninska </t>
  </si>
  <si>
    <t>Sklop 5: Ribe in morski sadeži</t>
  </si>
  <si>
    <t>SKUPAJ SKLOP 5:</t>
  </si>
  <si>
    <t>KETA LOSOS file - poricjski, očiščeni nepoškodvani, brez kože in kosti, globoko zamrznjeni, brez kosti, I. kategorija</t>
  </si>
  <si>
    <t>KETA LOSOS file, očiščeni nepoškodvani, globoko zamrznjeni, brez obliva, brez kosti, I. kategorija</t>
  </si>
  <si>
    <t>KOVAČ FILE S KOŽO, očiščeni, nepoškodovani, globoko zamrznjeni fileji brez kosti, I. kategorija</t>
  </si>
  <si>
    <t>GRENLANDSKA MORSKA PLOŠČA, brez obliva,  zamrznjeni ribji izdelek, file brez kosti, I. kategorija</t>
  </si>
  <si>
    <t>NOVOZELANDSKI REPAK globoko zamrznjeni, file brez kosti in kože, brez obliva, I. kategorija</t>
  </si>
  <si>
    <t>KAPSKI OSLIČ (M. Capensis) globoko zamrznjeni, file brez kosti in kože, brez obliva, I. kategorija</t>
  </si>
  <si>
    <t>OSTRIŽ file, očiščeni, nepoškodovani, globoko zamrznjeni fileji brez kosti, I. kategorija</t>
  </si>
  <si>
    <t>RDEČI OKUN file, očiščeni, nepoškodovani, globoko zamrznjeni fileji brez kosti, I. kategorija</t>
  </si>
  <si>
    <t>ALJAŠKI POLAK, očiščen, nepoškodovan, globoko zamrznjen, file brez kože in kosti I. kategorija</t>
  </si>
  <si>
    <t>POSTRV FILE, očiščen, nepoškodovan, globoko zamrznjen, brez kože in kosti, I. kategorije</t>
  </si>
  <si>
    <t>TILAPIJA, očiščen, nepoškodovan, globoko zamrznjen, brez kože in kosti, I. kategorije</t>
  </si>
  <si>
    <t>BRANCIN FILE, svež, očiščen, nepoškodovan, I. kategorije</t>
  </si>
  <si>
    <t>BRANCIN FILE, očiščen, nepoškodovan, globoko zamrznjen, I. kategorije</t>
  </si>
  <si>
    <t>ORADA FILE, svež, očiščen, nepoškodovan, I. kategorije</t>
  </si>
  <si>
    <t>ORADA FILE, očiščen, nepoškodovan, globoko zamrznjen, I. kategorije</t>
  </si>
  <si>
    <t>MORSKI PES, očiščen, nepoškodovan, globoko zamrznjen, brez kože in kosti, I. kategorije</t>
  </si>
  <si>
    <t>TUNA FILE, svež, očiščen, nepoškodovan, I. kategorije</t>
  </si>
  <si>
    <t>TUNA FILE, očiščen, nepoškodovan, globoko zamrznjen, I. kategorije</t>
  </si>
  <si>
    <t>TRSKA FILE, očiščen, nepoškodovan, globoko zamrznjen, I. kategorije</t>
  </si>
  <si>
    <t>TRSKA FILE, očiščen, nepoškodovan, I. kategorije</t>
  </si>
  <si>
    <t>SEVERNOAFRIŠKI ČOPOVEC (som), svež, očiščen, nepoškodovan, I. kategorije</t>
  </si>
  <si>
    <t>SEVERNOAFRIŠKI ČOPOVEC- MLET (som), svež, očiščen, nepoškodovan, I. kategorije</t>
  </si>
  <si>
    <t>KOZICE GAMBERI, oluščeni, 10/30 veliki</t>
  </si>
  <si>
    <t>LOVKE ORJAŠKEGA LIGNJA, prečno rezane, kuhane</t>
  </si>
  <si>
    <t>MORSKI SADEŽI BREZ SURIMOV, zamrznjeno</t>
  </si>
  <si>
    <t>LIGNJI, patagonski, očiščeni, 10-13 cm, zamrznjeno</t>
  </si>
  <si>
    <t>SIPA, očiščena, zamrznjena</t>
  </si>
  <si>
    <t>PANIRAN ARGENTINSKI OSLIČ FILE, zamrznjeno</t>
  </si>
  <si>
    <t>PANIRAN RIBJI BURGER Z LOSOM, zamrznjeno</t>
  </si>
  <si>
    <t xml:space="preserve">SPECIFIKACIJA PREDRAČUNA </t>
  </si>
  <si>
    <t xml:space="preserve">    *CENA BREZ DDV  na KG ali  L</t>
  </si>
  <si>
    <t>VREDNOST BREZ DDV</t>
  </si>
  <si>
    <t>l</t>
  </si>
  <si>
    <t>*Vnos v stolpec "CENA BREZ DDV na KG ali L"  je obvezen - za izračun ponudbe  bo upoštevan podatek v stolpec "CENA BREZ DDV"</t>
  </si>
  <si>
    <t>Sklop 6: Mleko in mlečni izdelki</t>
  </si>
  <si>
    <t>SKUPAJ SKLOP 6:</t>
  </si>
  <si>
    <t>JOGURT, navadni čvrsti, od 150g do 180g,  z najmanj 3,2%mm</t>
  </si>
  <si>
    <t>JOGURT, navadni,  tekoči 3,2 % mm 1000g</t>
  </si>
  <si>
    <t>JOGURT sadni 1000g,  od 2,6% do 3,5% mm, z dodatkom sadja ali sadnega pripravka, različni okusi</t>
  </si>
  <si>
    <t>JOGURT sadni od 150g do 180g, z od 2,6% do 3,5% mm, z dodatkom sadja ali sadnega pripravka, različni okusi</t>
  </si>
  <si>
    <t>JOGURT, navadni probiotični od 150g do 180g, od 1,3 do 1,6%mm</t>
  </si>
  <si>
    <t>JOGURT, sadni probiotični od 150g do 180g, od 1,3 do 1,6%mm, z dodatkom sadja ali sadnega pripravka, različni okusi</t>
  </si>
  <si>
    <t>GRŠKI TIP JOGURTA 150, navadni</t>
  </si>
  <si>
    <t>GRŠKI TIP JOGURTA 150 g, različni okusi</t>
  </si>
  <si>
    <t>ISLANDSKI TIP JOGURTA 150 g, različni okusi (npr skyr)</t>
  </si>
  <si>
    <t>KISLA SMETANA, pasterizirana, 20-30% mm, 8 kg</t>
  </si>
  <si>
    <t>KISLA SMETANA, pasterizirana, 20-30% mm, 400 g</t>
  </si>
  <si>
    <t>KISLA SMETANA, pasterizirana, 20-30%mm, 180 g</t>
  </si>
  <si>
    <t>KISLO MLEKO 180 g, 3,2% mm,  lonček</t>
  </si>
  <si>
    <t>MASLO, surovo, 1. vrste, z najmanj 82 % mm, 250 g</t>
  </si>
  <si>
    <t>MLEČNI NAMAZ,  natur, od 2,5gk do 3 kg, min. 25%mm, brez konzervansov</t>
  </si>
  <si>
    <t>MLEČNI NAMAZ, natur, od 140g do 180g, min. 25%mm, brez konzervansov</t>
  </si>
  <si>
    <t>MLEČNI NAMAZ, natur, 50 g</t>
  </si>
  <si>
    <t>MLEČNI NAMAZ,  z zelišči, od 140g do 180g,  min. 25%mm, brez konzervansov</t>
  </si>
  <si>
    <t>MLEČNI NAMAZ, z zelišči 50 g</t>
  </si>
  <si>
    <t xml:space="preserve">MLEKO  z najmanj 3,5% mm, visoko pasterizirano in homogenizirano, 10 l </t>
  </si>
  <si>
    <t>MLEKO 3,5 % mm,  1 l, vis.paster. tetra brick embal.</t>
  </si>
  <si>
    <t>MLEKO 3,5 % mm, 0,2 L, kratkotrajno sterilizirano, tetra</t>
  </si>
  <si>
    <t>MLEKO čokoladno, 3,2% mm, 0,20 l</t>
  </si>
  <si>
    <t>SIR EDAMEC, 2600 g</t>
  </si>
  <si>
    <t>SIR EDAMEC, 400 g</t>
  </si>
  <si>
    <t>SIR EMENTALER, 400 g</t>
  </si>
  <si>
    <t>SIR, sveži v slanici, kot FETA od 500 do 900 g</t>
  </si>
  <si>
    <t>SIR GAUDA, 2600 g (kot Jošt)</t>
  </si>
  <si>
    <t>SIR GAUDA, 370 g (kot Jošt)</t>
  </si>
  <si>
    <t>SIR MOZZARELLA  Bella pizza, 1kg</t>
  </si>
  <si>
    <t>SIR MOZZARELLA, v kosu 250 g</t>
  </si>
  <si>
    <t>SIR MASCARPONE, 1 kg (sveži kremni sir)</t>
  </si>
  <si>
    <t>SIR PARMEZAN</t>
  </si>
  <si>
    <t>SKUTA 100 g, lonček s podloženim sadjem, min. 15% sadja ali sadnega pripravka</t>
  </si>
  <si>
    <t>SKUTA kremna 100 g, lonček, min. 15 % sadja ali sadnega pripravka, brez dodanega sladkorja</t>
  </si>
  <si>
    <t>SKUTA, albuminska-ricota, od 250 g do 1000 g</t>
  </si>
  <si>
    <t>SKUTA, nepasirana, min. 40% mm, rinfuza 5 kg</t>
  </si>
  <si>
    <t>SKUTA, nepasirana, min. 40% mm, od 500 g do 1000 g</t>
  </si>
  <si>
    <t>SLADKA SMETANA, min. 35%mm, 250 ml</t>
  </si>
  <si>
    <t>SLADKA SMETANA, min. 35%mm, 1000 ml</t>
  </si>
  <si>
    <t>SLADKA SMETANA, rastlinska za stepanje, 1000 ml</t>
  </si>
  <si>
    <t>SLADKA SMETANA, za kuhanje, 20-30% mm, 500 ml</t>
  </si>
  <si>
    <t>SLADOLED, piškotek, čokolada, vanilija, sadni, v lončku, 120 ml</t>
  </si>
  <si>
    <t>ZAMRZNJEN JOGURT (kot Frozen Yogurt), sadni okusi,  v lončku, 140 g</t>
  </si>
  <si>
    <t>TOPLJENI SIR ZA MAZANJE (v škatli 8/1), 140 g</t>
  </si>
  <si>
    <t>TOPLJENI SIR ZA MAZANJE (v škatli 16/1), 280 g</t>
  </si>
  <si>
    <t>SLADOLEDNA LUČKA, več okusov, 70ml</t>
  </si>
  <si>
    <t>KORNETI, več okusov, 80ml do 120ml</t>
  </si>
  <si>
    <t>SIR EDAMEC, pakirano od 400 g do 1000 g rezan na rezine</t>
  </si>
  <si>
    <t>SIR, sveži v slanici, kot FETA od 500 do 4500 g</t>
  </si>
  <si>
    <t>SIR GAUDA, 2600 g (kot Jošt) rezan na rezine</t>
  </si>
  <si>
    <t>SIR MOZZARELLA, kroglice 250 g (kot Bella Napoli)</t>
  </si>
  <si>
    <t>SIR PARMEZAN, riban, pakiran od 500g do 1000g</t>
  </si>
  <si>
    <t>SLADKA SMETANA, za kuhanje, 20-30% mm, pakirana po 250ml do 1000ml</t>
  </si>
  <si>
    <t>BIO PITNO MLEKO 3,5 % m.m.</t>
  </si>
  <si>
    <t>BIO PITNO MLEKO 3,5 % m.m., 150g</t>
  </si>
  <si>
    <t>BIO PITNO MLEKO, vanilija, 3,5 % m.m., 150g</t>
  </si>
  <si>
    <t>BIO KEFIR,  150 ml navadni, iz nehomogeniziranega mleka, 3,2 % mm</t>
  </si>
  <si>
    <t>BIO KEFIR 3,5 % m.m.</t>
  </si>
  <si>
    <t>BIO KEFIR, sadni  150 ml, 3,2% mm, sadni iz nehomogeniziranega mleka, 3,2 % mm</t>
  </si>
  <si>
    <t>BIO JOGURT NAVADNI 3,2 % m.m., 150g</t>
  </si>
  <si>
    <t>BIOGURT JOGURT 3,5 % m.m.</t>
  </si>
  <si>
    <t xml:space="preserve">BIO JOGURT SADNI od 1,5% m.m. do 3,2 % m.m., 150g </t>
  </si>
  <si>
    <t>BIO KISLO MLEKO 3,2 % m.m., 150g</t>
  </si>
  <si>
    <t>BIO KISLO MLEKO 3,5 % m.m.</t>
  </si>
  <si>
    <t>BIO  KISLA SMETANA, 18% m.m., 1kg</t>
  </si>
  <si>
    <t>BIO PINJENEC, sadni, 0,9% m.m., 250g</t>
  </si>
  <si>
    <t>BIO KEFIR Z ŽITNIMI KOSMIČI, navadni, 150g</t>
  </si>
  <si>
    <t>BIO SIR, v kosu</t>
  </si>
  <si>
    <t>BIO JOGURT SADNI od 1,5% m.m. do 3,2 % m.m., 3kg</t>
  </si>
  <si>
    <t>BIO MASLO od 200g do 5000g</t>
  </si>
  <si>
    <t>SKUPAJ SKLOP 8:</t>
  </si>
  <si>
    <t>SKUPAJ SKLOP 7:</t>
  </si>
  <si>
    <t xml:space="preserve">Sklop 7: Bio mleko in mlečni izdelki </t>
  </si>
  <si>
    <t>KRUH AJDOV Z OREHI,  rezan, pakiran, štruca</t>
  </si>
  <si>
    <t>KRUH AJDOV, rezan, pakiran, štruca</t>
  </si>
  <si>
    <t>KRUH BELI, 1 kg, rezan, pakiran, štruca</t>
  </si>
  <si>
    <t>KRUH ČRNI, 1 kg, rezan, pakiran, štruca</t>
  </si>
  <si>
    <t>KRUH KORUZNI, rezan, pakiran, štruca</t>
  </si>
  <si>
    <t>KRUH OVSENI, rezan, pakiran, štruca</t>
  </si>
  <si>
    <t>KRUH PIRIN , rezan, pakiran, štruca</t>
  </si>
  <si>
    <t>KRUH POLBELI, 1 kg, rezan, pakiran, štruca</t>
  </si>
  <si>
    <t>KRUH POLNOZRNAT POSUT S SEMENI, rezan, pakiran, štruca</t>
  </si>
  <si>
    <t>KRUH POLNOZRNATI (graham), rezan, pakiran, štruca</t>
  </si>
  <si>
    <t>KRUH RŽENI, rezan, pakiran, štruca</t>
  </si>
  <si>
    <t>DROBTINE BELE 1 kg</t>
  </si>
  <si>
    <t>PREPEČENEC, značilnega okusa, hrustljave teksture, vsebnost vode ne sme presegati 10 %; pakirano min 300 g</t>
  </si>
  <si>
    <t>PREPEČENEC polnozrnati, značilnega okusa, hrustljave teksture, vsebnost vode ne sme presegati 10 %;  pakirano min 330 g</t>
  </si>
  <si>
    <t>EKSTRUDIRANI KRUHKI IZ ŽIT iz koruze in riža, (Crispy clasic ali enakovredno), pakirano 150 g</t>
  </si>
  <si>
    <t>EKSTRUDIRANI KRUHKI IZ ŽIT s čičeriko (Crispy protein ali enakovredno), pakirano 150 g</t>
  </si>
  <si>
    <t>EKSTRUDIRANI KRUHKI IZ ŽIT s pražitaricama amarantom in kvinojo (Crispy 5 žit ali enakovredno), pakirano 150 g</t>
  </si>
  <si>
    <t>EKSTRUDIRANI KRUHKI IZ ŽIT s kvinojo (Crispy kvinoja ali enakovredno), pakirano 150 g</t>
  </si>
  <si>
    <t>GRISINI KLASIK 120g</t>
  </si>
  <si>
    <t>GRISINI S SEZAMOM 120g</t>
  </si>
  <si>
    <t>BIGA, bela, 70 g kos</t>
  </si>
  <si>
    <t xml:space="preserve">BOMBETA BELA 60 g-rezana </t>
  </si>
  <si>
    <t>BOMBETA ČRNA, 60 g-rezana</t>
  </si>
  <si>
    <t>BOMBETA PIRINA, 40 g</t>
  </si>
  <si>
    <t>BOMBETA PIRINA, 60 g-rezana</t>
  </si>
  <si>
    <t>BOMBETA POSUTA S SEZAMOM, 60 g-rezana</t>
  </si>
  <si>
    <t>GRAHAM PECIVO 30 g</t>
  </si>
  <si>
    <t xml:space="preserve">KAJZERICA, 40 g </t>
  </si>
  <si>
    <t>KAJZERICA, 60 g-rezana</t>
  </si>
  <si>
    <t xml:space="preserve">PECIVO  S SEMENI (npr. stoletno) 80 g </t>
  </si>
  <si>
    <t>PECIVO S SLANIM PRELIVOM, 50g (kot npr. Bavarsko pecivo)</t>
  </si>
  <si>
    <t>ROGLJIČ-kifelj  80 g</t>
  </si>
  <si>
    <t>ŠTRUČKA KORNSPITZ,  60 g</t>
  </si>
  <si>
    <t>ŠTRUČKA MAKOVA, 60 g</t>
  </si>
  <si>
    <t>ŠTRUČKA MLEČNA , 80 g</t>
  </si>
  <si>
    <t>ŠTRUČKA SIROVA  60 g</t>
  </si>
  <si>
    <t>ŠTRUČKA, pletena, temna, 80 g, brez dodanega sladkorja</t>
  </si>
  <si>
    <t>ŠTRUČKA, pletena s posipom, 80 g, brez dodanega sladkorja</t>
  </si>
  <si>
    <t>ŠTRUČKA, pletena,80 g, brez dodanega sladkorja</t>
  </si>
  <si>
    <t xml:space="preserve">ŽEMLJA BELA, 55 g </t>
  </si>
  <si>
    <t>ŽEMLJA BELA, 80 g-rezana</t>
  </si>
  <si>
    <t>ŽEMLJA ČRNA, 50 g</t>
  </si>
  <si>
    <t>ŽEMLJA ČRNA, 80 g-rezana</t>
  </si>
  <si>
    <t>ŽEMLJA GRAHAM, 60 g</t>
  </si>
  <si>
    <t>ŽEMLJA KORUZNA, 60 g-rezana</t>
  </si>
  <si>
    <t xml:space="preserve">Sklop 8: Kruh, pekovsko pecivo in krušni izdelki </t>
  </si>
  <si>
    <t>KRUH AJDOV Z OREHI,  rezan, pakiran od 400g do 1000g</t>
  </si>
  <si>
    <t>KRUH AJDOV, rezan, pakiran od 400 do 1000g</t>
  </si>
  <si>
    <t>DROBTINE BELE, pakirano od 500g do 10000g</t>
  </si>
  <si>
    <t>BIGA, bela, 500g</t>
  </si>
  <si>
    <t xml:space="preserve">BOMBETA BELA od 60g do 100 g-rezana </t>
  </si>
  <si>
    <t>BOMBETA ČRNA, od 60g do 100 g-rezana</t>
  </si>
  <si>
    <t>BOMBETA PIRINA, od 60g do 100 g</t>
  </si>
  <si>
    <t>BOMBETA PIRINA, od 60g do 100g -rezana</t>
  </si>
  <si>
    <t>BOMBETA POSUTA S SEZAMOM, od 60g do 100g -rezana</t>
  </si>
  <si>
    <t>GRAHAM PECIVO od 60g do 100 g</t>
  </si>
  <si>
    <t>KAJZERICA, od 60g do 100 g</t>
  </si>
  <si>
    <t>KAJZERICA, od 60g do 100g -rezana</t>
  </si>
  <si>
    <t>PECIVO  S SEMENI (npr. stoletno) od 60g do 100 g</t>
  </si>
  <si>
    <t>ŠTRUČKA KORNSPITZ,  od 60g do 100 g</t>
  </si>
  <si>
    <t>ŠTRUČKA MAKOVA, od 60g do 100 g</t>
  </si>
  <si>
    <t>ŠTRUČKA SIROVA od 60g do 120 g</t>
  </si>
  <si>
    <t>ŽEMLJA KORUZNA,od 60g do 100 g -rezana</t>
  </si>
  <si>
    <t xml:space="preserve">Sklop 9: Bio kruh in pekovsko pecivo </t>
  </si>
  <si>
    <t>SKUPAJ SKLOP 9:</t>
  </si>
  <si>
    <t>BIO PIRINO PECIVO (različnih oblik), 40g</t>
  </si>
  <si>
    <t>BIO PIRINO PECIVO (različnih oblik), 60g</t>
  </si>
  <si>
    <t>BIO OVSENO PECIVO (različnih oblik), 60g</t>
  </si>
  <si>
    <t>BIO PŠENIČNO BELO PECIVO (različnih oblik in posipov, npr mak, lan…) 40 g</t>
  </si>
  <si>
    <t>BIO PŠENIČNO BELO PECIVO (različnih oblik in posipov, npr mak, lan…) 60 g-rezano</t>
  </si>
  <si>
    <t>BIO PŠENIČNO ČRNO PECIVO (različnih oblik in posipov, npr mak, lan…) 60 g-rezano</t>
  </si>
  <si>
    <t>BIO AJDOVO MEŠANO PECIVO (različnih oblik), 40g</t>
  </si>
  <si>
    <t>BIO KORENČKOVO MEŠANO PEKOVSKO PECIVO (različnih oblik), 40g</t>
  </si>
  <si>
    <t>BIO KRUH AJDOV mešani rezan pakiran, narejen iz mešanice bio ajdove in bio pšenične moke ter drugih mok, brez mleka in mlečnih izdelkov, štruca min 800 g do 1 kg</t>
  </si>
  <si>
    <t>BIO KRUH OVSENI mešani rezan pakiran, narejen iz meš. bio ovsene in bio pšenične moke ter drugih mok, drobljenca ali kosmičev, brez mleka in mlečnih izdelkov, štruca min 800 g do 1 kg</t>
  </si>
  <si>
    <t>BIO KRUH PIRIN mešani rezan pakiran, narejen iz mešanice bio pirine in bio pšenične moke ter drugih mok, brez mleka in mlečnih izdelkov, štruca min 800 g do 1 kg</t>
  </si>
  <si>
    <t>BIO KRUH S SEMENI rezan pakiran, narejen iz bio pšenične moke, vsebuje najmanj 10 % semen, brez mleka in mlečih izdelkov, štruca min 800 g do 1 kg</t>
  </si>
  <si>
    <t>BIO KRUH PŠENIČNI, črni, rezan pakiran, narejen iz bio pšenične moke z dodatkom korenja, brez mleka in mlečih izdelkov, štruca min 800 g do 1 kg</t>
  </si>
  <si>
    <t>BIO KRUH PŠENIČNI, polbeli, rezan pakiran, brez mleka in mlečih izdelkov, štruca min 800 g do 1 kg</t>
  </si>
  <si>
    <t>BIO MEŠANI KRUH S KORENČKOM, rezan pakiran, brez mleka in mlečih izdelkov, štruca min 800 g do 1 kg</t>
  </si>
  <si>
    <t>BIO PIZZA, kvašeno testo s šunko in sirom, od 120g do 250g</t>
  </si>
  <si>
    <t>BIO PIZZA, kvašeno testo s  sirom, od 120g do 250g</t>
  </si>
  <si>
    <t>BIO PISAN KRUH iz pšenične, ajdove in koruzne moke, rezan , 1 kg</t>
  </si>
  <si>
    <t>BIO SLANIK, 60 g</t>
  </si>
  <si>
    <t>BIO BUHTELJ z marmelado, od 60g do 100g</t>
  </si>
  <si>
    <t>BIO SKUTNO PECIVO, od 60g do 100g</t>
  </si>
  <si>
    <t>BIO PIRINO PECIVO (različnih oblik), od 40g do 80g</t>
  </si>
  <si>
    <t>BIO OVSENO PECIVO (različnih oblik), od 40g do 80g</t>
  </si>
  <si>
    <t>BIO PŠENIČNO BELO PECIVO (različnih oblik in posipov, npr mak, lan…) od 40g do 80g</t>
  </si>
  <si>
    <t>BIO PŠENIČNO BELO PECIVO (različnih oblik in posipov, npr mak, lan…) od 40g do 80g-rezano</t>
  </si>
  <si>
    <t>BIO PŠENIČNO ČRNO PECIVO (različnih oblik in posipov, npr mak, lan…) od 40g do 80g-rezano</t>
  </si>
  <si>
    <t>BIO AJDOVO MEŠANO PECIVO (različnih oblik), od 40g do 80g</t>
  </si>
  <si>
    <t>BIO KORENČKOVO MEŠANO PEKOVSKO PECIVO (različnih oblik), od 40g do 80g</t>
  </si>
  <si>
    <t>BIO MUFFIN, različni okusi od 60g do 100g</t>
  </si>
  <si>
    <t>BIO ROGLJIČ z marmelado, od 60g do 100g</t>
  </si>
  <si>
    <t>BUHTELJ, 80 g</t>
  </si>
  <si>
    <t>BUREK SKUTIN, 80 g</t>
  </si>
  <si>
    <t>FRANCOSKI ROGLJIČEK z marmelado, 60 g</t>
  </si>
  <si>
    <t xml:space="preserve">FRANCOSKI ROGLJIČ, polnozrnat  brez polnila, 60 g </t>
  </si>
  <si>
    <t>KRALJEVA ŠTRUČKA 50 g</t>
  </si>
  <si>
    <t>KRALJEVA ŠTRUČKA TEMNA, 60 g</t>
  </si>
  <si>
    <t>KROF, 80 g</t>
  </si>
  <si>
    <t>MARMORNI KOLAČ, 400 g</t>
  </si>
  <si>
    <t>MARMORNI KOLAČ, 60 g</t>
  </si>
  <si>
    <t>OSJE GNEZDO, 60 g</t>
  </si>
  <si>
    <t>PARKELJ- FINO TESTO PAKIRAN, 80 g</t>
  </si>
  <si>
    <t>PITA JABOLČNA 70 g</t>
  </si>
  <si>
    <t>PIZZA S ŠUNKO 100 g</t>
  </si>
  <si>
    <t>POTICA OREHOVA-BREZ ROZIN 1,10 kg</t>
  </si>
  <si>
    <t>SIROV POLŽEK, 80 g</t>
  </si>
  <si>
    <t>ZAVITEK JABOLČNI VLEČENO TESTO, 100 g</t>
  </si>
  <si>
    <t>ZAVITEK SKUTIN VLEČENO TESTO, 100 g</t>
  </si>
  <si>
    <t>ZAVITEK JABOLČNI,  brez jajc in mleka</t>
  </si>
  <si>
    <t>ŽEPEK JABOLČNI, 50 g</t>
  </si>
  <si>
    <t>BUREK MESNI, 130g</t>
  </si>
  <si>
    <t>BUREK PIZZA, 130g</t>
  </si>
  <si>
    <t>BUREK JABOLČNI, 130g</t>
  </si>
  <si>
    <t>FRANCOSKI ROGLJIČEK s čokolado, 90 g</t>
  </si>
  <si>
    <t>PIZZA S SIROM 150 g</t>
  </si>
  <si>
    <t>Navihanček, z različnim nadevom, po 120 g</t>
  </si>
  <si>
    <t>LADJICA 120 g</t>
  </si>
  <si>
    <t>ŠPIRALA ČOKOLADNA, 120 g</t>
  </si>
  <si>
    <t>ŽEPEK SKUTNI, 100g</t>
  </si>
  <si>
    <t>ŽEPEK OREHOV, 100g</t>
  </si>
  <si>
    <t>PITA SKUTINA, 100g</t>
  </si>
  <si>
    <t>BISKVITNI KOLAČ S PEHTRANOM, 400 g</t>
  </si>
  <si>
    <t>TORTA SADNA, 80 g do 100 g</t>
  </si>
  <si>
    <t>TORTA ČOKOLADNA, od 80g do 100g</t>
  </si>
  <si>
    <t>KREMNA REZINA, 120g</t>
  </si>
  <si>
    <t>GIBANICA, 150g</t>
  </si>
  <si>
    <t>ROLADA SADNA, 80g</t>
  </si>
  <si>
    <t>ROLADA ČOKOLADNA, 80g</t>
  </si>
  <si>
    <t>SADNI MINJONI, 50g</t>
  </si>
  <si>
    <t>ČOKOLADNI MINJONI, 50g</t>
  </si>
  <si>
    <t>KUŠTRAVČKI, 100g</t>
  </si>
  <si>
    <t>ČOKOLADNI JEŽEK, 80g do 100g</t>
  </si>
  <si>
    <t>MAFIN ČOKOLADNI, 50g</t>
  </si>
  <si>
    <t>MAFIN BOROVNIČEV, 50g</t>
  </si>
  <si>
    <t>ŠTRUČKA S HRENOVKO, 100g do 120g</t>
  </si>
  <si>
    <t>ŠTRUČKA ŠUNKA SIR, 100g do 120g</t>
  </si>
  <si>
    <t>TORTILIJE, pšenične, pakirano po 800g</t>
  </si>
  <si>
    <t>BUREK SKUTIN, 130g</t>
  </si>
  <si>
    <t>FRANCOSKI ROGLJIČEK z marmelado, 90 g</t>
  </si>
  <si>
    <t>FRANCOSKI ROGLJIČ, polnozrnat  brez polnila, 70 g</t>
  </si>
  <si>
    <t>KRALJEVA ŠTRUČKA 100 g</t>
  </si>
  <si>
    <t>KRALJEVA ŠTRUČKA TEMNA, 100 g</t>
  </si>
  <si>
    <t>OSJE GNEZDO, 120g</t>
  </si>
  <si>
    <t>PITA JABOLČNA 110 g</t>
  </si>
  <si>
    <t>PIZZA S ŠUNKO 150 g</t>
  </si>
  <si>
    <t>SIROV POLŽEK, 140g</t>
  </si>
  <si>
    <t>ŽEPEK JABOLČNI, 100 g</t>
  </si>
  <si>
    <t xml:space="preserve">Sklop 10: Slaščice in peciva  </t>
  </si>
  <si>
    <t>SKUPAJ SKLOP 10:</t>
  </si>
  <si>
    <t>SKUPAJ SKLOP 11:</t>
  </si>
  <si>
    <t xml:space="preserve">Sklop 11: Zamrznjeni izdelki iz testa   </t>
  </si>
  <si>
    <t>SVALJKI, krompirjevi s skuto</t>
  </si>
  <si>
    <t>SVALJKI, kmečki, brez skute</t>
  </si>
  <si>
    <t>SVALJKI, kmečki rženi</t>
  </si>
  <si>
    <t>SVALJKI, kmečki koruzni</t>
  </si>
  <si>
    <t>SVALJKI/NJOKI/, ajdovi</t>
  </si>
  <si>
    <t>CMOKI s slivovim nadevom</t>
  </si>
  <si>
    <t>CMOKI z jagodnim nadevom</t>
  </si>
  <si>
    <t>CMOKI z mareličnim nadevom</t>
  </si>
  <si>
    <t>POLPETI, sojini</t>
  </si>
  <si>
    <t>POLPETI zelenjavni</t>
  </si>
  <si>
    <t>LAZANJA, predkuhana</t>
  </si>
  <si>
    <t>ZAVITEK, skutin, vlečeno testo</t>
  </si>
  <si>
    <t>ZAVITEK, skutin, listnato testo</t>
  </si>
  <si>
    <t>ZAVITEK jabolčni, vlečeno testo</t>
  </si>
  <si>
    <t>ZAVITEK, jabolčni, listnato testo</t>
  </si>
  <si>
    <t>ŠTRUKLJI, skutini, palice</t>
  </si>
  <si>
    <t>ŠTRUKLJI, skutini, sladki, palice</t>
  </si>
  <si>
    <t>TORTELINI sirovi</t>
  </si>
  <si>
    <t>TORTELINI, mesni</t>
  </si>
  <si>
    <t>TORTELINI, špinačni</t>
  </si>
  <si>
    <t>PALAČINKE, globoko zamrznjene, 60 g/kos, pakirano od 1 kg do 1,5 kg</t>
  </si>
  <si>
    <t>PALAČINKE iz ajdove moke, globoko zamrznjene, 60 g/kos, pakirano od 1 kg do 1,5 kg</t>
  </si>
  <si>
    <t>IDRIJSKI ŽLINKROFI</t>
  </si>
  <si>
    <t>ŠTRUKLJI OREHOVI</t>
  </si>
  <si>
    <t>ŠTRUKLJI SKUTINI polnozrnati</t>
  </si>
  <si>
    <t xml:space="preserve">Sklop 12: Žita, mlevski izdelki in riž  </t>
  </si>
  <si>
    <t>MOKA, pšenična bela - tip 500, 1000 g</t>
  </si>
  <si>
    <t>MOKA, pšenična polbela - tip 850, 1000 g</t>
  </si>
  <si>
    <t>MOKA, pšeničnna črna - tip 1100, 1000 g</t>
  </si>
  <si>
    <t>MOKA, pšenična polnozrnata, 1000 g</t>
  </si>
  <si>
    <t>MOKA, ostra, 1000 g</t>
  </si>
  <si>
    <t>MOKA, ajdova, 1000 g</t>
  </si>
  <si>
    <t>MOKA, pirina bela, 1000 g</t>
  </si>
  <si>
    <t>MOKA, pirina polnozrnata, 1000 g</t>
  </si>
  <si>
    <t>MOKA, koruzna, 1000 g</t>
  </si>
  <si>
    <t>JEŠPRENJ, 1000 g</t>
  </si>
  <si>
    <t>PIRA 2 kg</t>
  </si>
  <si>
    <t>PIRA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</si>
  <si>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KVINOJA, 400 g</t>
    </r>
  </si>
  <si>
    <t>KVINOJA</t>
  </si>
  <si>
    <t>BULGUR</t>
  </si>
  <si>
    <t>ZDROB KORUZNI  1000 g</t>
  </si>
  <si>
    <t>POLENTA 3 ŽITA 450 g</t>
  </si>
  <si>
    <t>POLNOZRNATA POLENTA 450 g</t>
  </si>
  <si>
    <t>ZDROB PŠENIČNI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</si>
  <si>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PIRIN ZDROB, 250 G</t>
    </r>
  </si>
  <si>
    <t>ZDROB PIRIN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</si>
  <si>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</rPr>
      <t xml:space="preserve"> RŽENI KOSMIČI, POLNOZRNATI, 500 g</t>
    </r>
  </si>
  <si>
    <t>OVSENI KOSMIČI 500 g</t>
  </si>
  <si>
    <t>KAŠA - PROSENA</t>
  </si>
  <si>
    <t>KAŠA - AJDOVA</t>
  </si>
  <si>
    <t>KUSKUS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</si>
  <si>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PIRIN kuskus 225 g</t>
    </r>
  </si>
  <si>
    <t>KUSKUS - BIO PIRIN</t>
  </si>
  <si>
    <t>KUSKUS polnozrnati</t>
  </si>
  <si>
    <t>TESTENINE ŠPAGETI jajčni, 5 kg, enakovredno kot Zlato polje</t>
  </si>
  <si>
    <t>TESTENINE ŠPAGETI jajčni, 13% jajc, enakovredno kot špageti 7 Zlato polje</t>
  </si>
  <si>
    <t>TESTENINE ŠPAGETI nejajčni, 5 kg, enakovredno kot  Zlato polje</t>
  </si>
  <si>
    <t>TESTENINE ŠPAGETI nejajčni, enakovredno kot špageti 7 durum Zlato polje</t>
  </si>
  <si>
    <t xml:space="preserve">TESTENINE ŠIROKI REZANCI, JAJČNI, VALJANI, 1 kg </t>
  </si>
  <si>
    <t xml:space="preserve">TESTENINE ŠIROKI REZANCI, JAJČNI, VALJANI </t>
  </si>
  <si>
    <t>TESTENINE POLŽKI JAJČNI - VELIKI, 500 g</t>
  </si>
  <si>
    <t>TESTENINE POLŽKI JAJČNI - VELIKI</t>
  </si>
  <si>
    <t>TESTENINE POLŽKI JAJČNI - DROBNI, 5 kg</t>
  </si>
  <si>
    <t>TESTENINE POLŽKI JAJČNI - DROBNI</t>
  </si>
  <si>
    <t>TESTENINE SVEDRI JAJČNI - MANJŠI</t>
  </si>
  <si>
    <t>TESTENINE PERESNIKI JAJČNI - MANJŠI</t>
  </si>
  <si>
    <t>TESTENINE PERESNIKI - MANJŠI polnozrnati, 500g</t>
  </si>
  <si>
    <t>TESTENINE VODNI VLIVANCI  za prilogo</t>
  </si>
  <si>
    <t>ZAKUHA JUŠNA - JAJČNA RIBANA KAŠA, 3 kg</t>
  </si>
  <si>
    <t>ZAKUHA JUŠNA - RIBANA KAŠA</t>
  </si>
  <si>
    <t>ZAKUHA JUŠNA - ZVEZDICE, 5 kg</t>
  </si>
  <si>
    <t>ZAKUHA JUŠNA - ZVEZDICE</t>
  </si>
  <si>
    <t>ZAKUHA JUŠNA -  JAJČNE KRPICE/bleki/, 3 kg</t>
  </si>
  <si>
    <t>ZAKUHA JUŠNA - KRPICE</t>
  </si>
  <si>
    <t>ZAKUHA -  JAJČNE RINČICE, 4 kg</t>
  </si>
  <si>
    <t xml:space="preserve">ZAKUHA -  RINČICE </t>
  </si>
  <si>
    <t xml:space="preserve">ZAKUHA - VALJANI JUŠNI REZANCI, 1 kg  </t>
  </si>
  <si>
    <t xml:space="preserve">ZAKUHA - VALJANI JUŠNI REZANCI  </t>
  </si>
  <si>
    <t>RIŽ PARBOILED, dolgozrnati brušeni, 1000 g</t>
  </si>
  <si>
    <t>RIŽ PARBOILED, dolgozrnati brušeni, 5 kg</t>
  </si>
  <si>
    <t>RIŽ OKROGLOZRNATI BELI, 1000 g</t>
  </si>
  <si>
    <t xml:space="preserve">RIŽ BASMATI </t>
  </si>
  <si>
    <t>MEŠANICA 3. ŽIT (RIŽ, PIRA, JEČMEN), vakumsko pakiran, 800 g</t>
  </si>
  <si>
    <t>MEŠANICA 3. ŽIT (RIŽ, PIRA, JEČMEN), vakumsko pakiran, 1000 g</t>
  </si>
  <si>
    <t>3 RIŽI, rjavi, rdeči in črni riž, 800g</t>
  </si>
  <si>
    <t>3 BARVNI MIX, rjavi parboiled riž, rdeča kvinoja in pražena ajda, 800g</t>
  </si>
  <si>
    <t>ZLATE KROGLICE, 500 g</t>
  </si>
  <si>
    <t xml:space="preserve">MLINCI  Z JAJCI, 6 kg </t>
  </si>
  <si>
    <t xml:space="preserve">MLINCI  </t>
  </si>
  <si>
    <t>SKUPAJ SKLOP 12:</t>
  </si>
  <si>
    <t xml:space="preserve">            KOLIČINA</t>
  </si>
  <si>
    <t>CENA</t>
  </si>
  <si>
    <t xml:space="preserve">                                             </t>
  </si>
  <si>
    <t>VREDNOSTI</t>
  </si>
  <si>
    <t>ŠIFRA</t>
  </si>
  <si>
    <t>ARTIKEL                                                  EM</t>
  </si>
  <si>
    <t>BLAG. ZNAMKA</t>
  </si>
  <si>
    <t xml:space="preserve"> IZRAČUN</t>
  </si>
  <si>
    <t>ŠTIRILETNA</t>
  </si>
  <si>
    <t xml:space="preserve"> za 1. obdobje</t>
  </si>
  <si>
    <t>za 1. obdobje</t>
  </si>
  <si>
    <t>štiriletna</t>
  </si>
  <si>
    <t>za 1. obdobje - izbor</t>
  </si>
  <si>
    <t>štiriletna - predvidena</t>
  </si>
  <si>
    <t>ANANAS</t>
  </si>
  <si>
    <t>AVOKADO</t>
  </si>
  <si>
    <t>BANANE, porcijske, do 15 dag</t>
  </si>
  <si>
    <t>BOROVNICE, ameriške</t>
  </si>
  <si>
    <t>BRESKVE</t>
  </si>
  <si>
    <t>ČEŠNJE</t>
  </si>
  <si>
    <t>FIGE, sveže</t>
  </si>
  <si>
    <t>GROZDJE rdeče</t>
  </si>
  <si>
    <t>GROZDJE, belo</t>
  </si>
  <si>
    <t>HRUŠKA abata</t>
  </si>
  <si>
    <t>HRUŠKA conferance</t>
  </si>
  <si>
    <t>HRUŠKA julijska lepotica</t>
  </si>
  <si>
    <t>HRUŠKA naši</t>
  </si>
  <si>
    <t>HRUŠKA viljamovka</t>
  </si>
  <si>
    <t>JAGODE</t>
  </si>
  <si>
    <t>KAKI vanilija</t>
  </si>
  <si>
    <t>KAKI</t>
  </si>
  <si>
    <t>KIVI</t>
  </si>
  <si>
    <t>KLEMENTINE</t>
  </si>
  <si>
    <t>LIMETA</t>
  </si>
  <si>
    <t>LIMONE</t>
  </si>
  <si>
    <t>LUBENICE</t>
  </si>
  <si>
    <t>MALINE</t>
  </si>
  <si>
    <t>MINEOLA</t>
  </si>
  <si>
    <t>MANDARINE</t>
  </si>
  <si>
    <t>MANDORA</t>
  </si>
  <si>
    <t>MANGO</t>
  </si>
  <si>
    <t xml:space="preserve">MARELICE </t>
  </si>
  <si>
    <t>MELONE, vse sorte</t>
  </si>
  <si>
    <t>NEKTARINE, bele, rumene</t>
  </si>
  <si>
    <t>POMARANČE</t>
  </si>
  <si>
    <t>RIBEZ</t>
  </si>
  <si>
    <t>SLIVA - RINGLO</t>
  </si>
  <si>
    <t>SLIVE</t>
  </si>
  <si>
    <t>ROBIDE</t>
  </si>
  <si>
    <t>ANANAS, suhi, koščki</t>
  </si>
  <si>
    <t>BRUSNICE, suhe</t>
  </si>
  <si>
    <t>FIGE, suhe, nežveplane, brez konzervansov</t>
  </si>
  <si>
    <t>DATELJI, rehidrirani, brez konzervansov, I. razred</t>
  </si>
  <si>
    <t>KRHLJI JABOLČNI, narezani na rezine, olupljeni, brez konzervansov</t>
  </si>
  <si>
    <t>KRHLJI JABOLČNI, narezani na rezine, z lupino, brez konzervansov</t>
  </si>
  <si>
    <t>LEŠNIKI, jedrca, očiščeni, I. razred</t>
  </si>
  <si>
    <t>MARELICE, suhe, nežveplane, brez koščic, brez konzervansov</t>
  </si>
  <si>
    <t>OREHI, oluščena jedrca, I. razred</t>
  </si>
  <si>
    <t>PISTACUJE</t>
  </si>
  <si>
    <t>ROZINE, brez konzervansov</t>
  </si>
  <si>
    <t>ROZINE, zlate</t>
  </si>
  <si>
    <t>SLIVE, suhe, brez koščic</t>
  </si>
  <si>
    <t>BAZILIKA, sveža</t>
  </si>
  <si>
    <t>BLITVA</t>
  </si>
  <si>
    <t>BROKOLI</t>
  </si>
  <si>
    <t>BUČE JEDILNE (hokaido, maslena, muškatna ...)</t>
  </si>
  <si>
    <t>BUČKE</t>
  </si>
  <si>
    <t>CVETAČA</t>
  </si>
  <si>
    <t>ČEBULA, rjava</t>
  </si>
  <si>
    <t>ČEBULA, rdeča</t>
  </si>
  <si>
    <t>ČEBULA, mlada</t>
  </si>
  <si>
    <t>ČESEN</t>
  </si>
  <si>
    <t>DROBNJAK, sveži</t>
  </si>
  <si>
    <t>FIŽOL, stročji</t>
  </si>
  <si>
    <t>JAJČEVCI</t>
  </si>
  <si>
    <t>JANEŽ KOROMAČ</t>
  </si>
  <si>
    <t>KALČKI, alfaalfa</t>
  </si>
  <si>
    <t>KALČKI, sojini</t>
  </si>
  <si>
    <t>KOLERABA - nadzemna</t>
  </si>
  <si>
    <t>KOLERABA, rumena</t>
  </si>
  <si>
    <t>KORENJE</t>
  </si>
  <si>
    <t>KORENJE RUMENO</t>
  </si>
  <si>
    <t>KROMPIR, sladki (različne sorte)</t>
  </si>
  <si>
    <t>KUMARE, sveže</t>
  </si>
  <si>
    <t>OHROVT, brtični</t>
  </si>
  <si>
    <t>OHROVT, glavnat</t>
  </si>
  <si>
    <t>PAPRIKA, babura</t>
  </si>
  <si>
    <t>PAPRIKA, špica, rdeča</t>
  </si>
  <si>
    <t>PAPRIKA, zelena</t>
  </si>
  <si>
    <t>PAPRIKA, rdeča</t>
  </si>
  <si>
    <t>PAPRIKA, rumena</t>
  </si>
  <si>
    <t>PARADIŽNIK</t>
  </si>
  <si>
    <t>PARADIŽNIK, češnjevec</t>
  </si>
  <si>
    <t>PARADIŽNIK, grapolo</t>
  </si>
  <si>
    <t>PASTINAK</t>
  </si>
  <si>
    <t>PETERŠILJEVE KORENINE, svež</t>
  </si>
  <si>
    <t>PETERŠILJ, list, sveže</t>
  </si>
  <si>
    <t>POR</t>
  </si>
  <si>
    <t>RADIČ, rdeči, zeleni, štrucar…</t>
  </si>
  <si>
    <t>RDEČA pesa vložena, hermetično zaprta embalaža, od 5 do 10 kg</t>
  </si>
  <si>
    <t>REDKEV, rdeča</t>
  </si>
  <si>
    <t>REPA, kisla</t>
  </si>
  <si>
    <t>RUKOLA</t>
  </si>
  <si>
    <t>SOLATA - motovilec</t>
  </si>
  <si>
    <t>SOLATA, zelena, berivka</t>
  </si>
  <si>
    <t>SOLATA, zelena, berivka MIX</t>
  </si>
  <si>
    <t>SOLATA, zelena, endivija</t>
  </si>
  <si>
    <t>SOLATA, zelena, kristalka</t>
  </si>
  <si>
    <t>SOLATA, zelena, gentile</t>
  </si>
  <si>
    <t>SOLATA, zelena, ledenka</t>
  </si>
  <si>
    <t xml:space="preserve">SOLATA, zelena, mehka </t>
  </si>
  <si>
    <t>ŠPARGLJI</t>
  </si>
  <si>
    <t>ŠPINAČA</t>
  </si>
  <si>
    <t>ZELENA gomolj</t>
  </si>
  <si>
    <t>ZELENA,, stebelna</t>
  </si>
  <si>
    <t>ZELJE, belo</t>
  </si>
  <si>
    <t>ZELJE, kitajsko</t>
  </si>
  <si>
    <t>ZELJE, rdeče</t>
  </si>
  <si>
    <t>ZELJE, kislo, 1000 g</t>
  </si>
  <si>
    <t>ZELJE, kislo, do 10 kg</t>
  </si>
  <si>
    <t>ČIČERIKA, zrnje</t>
  </si>
  <si>
    <t>FIŽOL, češnjevec - zrnje</t>
  </si>
  <si>
    <t>FIŽOL, tetovec - zrnje</t>
  </si>
  <si>
    <t>LEČA, zelena, rdeča</t>
  </si>
  <si>
    <t>SOJA, različne sorte, zrnje</t>
  </si>
  <si>
    <t>LANENA SEMENA, 250 g</t>
  </si>
  <si>
    <t>SEZAMOVA SEMENA, 250 g</t>
  </si>
  <si>
    <t>SONČNIČNA SEMENA, 250 g</t>
  </si>
  <si>
    <t>BUČNA SEMENA, oluščena, suha, 250 g</t>
  </si>
  <si>
    <t>SKUPAJ SKLOP 16:</t>
  </si>
  <si>
    <t>ODVOZ emblalaže - plastični in leseni zaboji…..obvezen</t>
  </si>
  <si>
    <t>* 1. obdobje od 1. 1.  2024  do 31.3.2024</t>
  </si>
  <si>
    <t>PONUDNIKI MORAJO IZPOLNITI VSA POLJA "CENA BREZ DDV štiriletna" z zadnjimi tržnimi cenami ponujenega blaga</t>
  </si>
  <si>
    <t>PONUDNIKI V POLJA "CENA BREZ DDV  za 1. obdobje" izpolnijo polja za katera je naročnik vpisal količine v polja "IZRAČUN ZA 1. obdobje"</t>
  </si>
  <si>
    <t xml:space="preserve">Sklop 13: Sveže in suho sadje in zelenjava </t>
  </si>
  <si>
    <t>SKUPAJ SKLOP 13:</t>
  </si>
  <si>
    <t>BANANE</t>
  </si>
  <si>
    <t>HRUŠKA junijska lepotica</t>
  </si>
  <si>
    <t>PISTACIJE</t>
  </si>
  <si>
    <t>OHROVT, brstični</t>
  </si>
  <si>
    <t>ČEBULA, rjava, olupljena in očiščena</t>
  </si>
  <si>
    <t>ČEBULA, rdeča, olupljena in očiščena</t>
  </si>
  <si>
    <t>ČESEN, olupljen in očiščen</t>
  </si>
  <si>
    <t>KROMPIR, razred I, pakiran po 10 kg</t>
  </si>
  <si>
    <t>KROMPIR MLADI, I. razredmin. 10% odpadka, pakiran  po 10 kg</t>
  </si>
  <si>
    <t>KROMPIR, razred I, pakiran po 10 kg, očiščen in razrezan</t>
  </si>
  <si>
    <t>SOLATA, zelena, berivka MIX, očiščena in narezana</t>
  </si>
  <si>
    <t>ZELJE, belo, sveže, rezano</t>
  </si>
  <si>
    <t xml:space="preserve">JABOLKA, različnih sort (ajdared, jonatan, jonagold, topaz ipd.), razred I. pakiranje v standardno  odprtih zabojčkih, porcijska do 120g/komad </t>
  </si>
  <si>
    <t>Sklop 14: Ekološko sadje in zelenjava</t>
  </si>
  <si>
    <t>JABOLKA, različne vrste</t>
  </si>
  <si>
    <t>HRUŠKE, različne vrste</t>
  </si>
  <si>
    <t>ZELENA SOLATA</t>
  </si>
  <si>
    <t>PAPRIKA</t>
  </si>
  <si>
    <t>ROZINE, nežveplane, brez konzervansov</t>
  </si>
  <si>
    <t>KISLA REPA,  biološka, naravno kisana 10 kg</t>
  </si>
  <si>
    <t>KISLA REPA,  biološka, naravno kisana 1000 g</t>
  </si>
  <si>
    <t>KISLO ZELJE, biološko, ribano, naravno kisano 10 kg</t>
  </si>
  <si>
    <t>KISLO ZELJE, biološko, ribano, naravno kisano 1000 g</t>
  </si>
  <si>
    <t>SKUPAJ SKLOP 14:</t>
  </si>
  <si>
    <t xml:space="preserve">Sklop 15: Zamrznjeno sadje in zelenjava  </t>
  </si>
  <si>
    <t>SKUPAJ SKLOP 15:</t>
  </si>
  <si>
    <t>BROKOLI, 2500 g, I. kavalitete</t>
  </si>
  <si>
    <t>CVETAČA, 2500 g, I. kvalitete</t>
  </si>
  <si>
    <t>GRAH, 2500 g, I. kvalitete</t>
  </si>
  <si>
    <t>KORENJE KOCKE, 2500 g</t>
  </si>
  <si>
    <t>KORENJE MLADO, 2500 g, I. kvalitete</t>
  </si>
  <si>
    <t>STROČJI FIŽOL - RUMEN, 2500 g, I. kvalitete</t>
  </si>
  <si>
    <t>STROČJI FIŽOL - ZELEN, 2500 g, I. kvalitete</t>
  </si>
  <si>
    <t>STROČJI FIŽOL - PLOŠČATI, 2500 g, I. kvalitete</t>
  </si>
  <si>
    <t>ŠPINAČA, pasirana 2500 g, I. kvalitete</t>
  </si>
  <si>
    <t>KORUZA, 2500 g, I. kvaliteta</t>
  </si>
  <si>
    <t>BRSTIČNI OHROVT, I. kvalitete, 2500 g</t>
  </si>
  <si>
    <t>POR, narezan na lističe, I. kvalitete, 2500 g</t>
  </si>
  <si>
    <t>MEŠANA SPOMLADANSKA ZELENJAVA, I. kvalitete, 2500 g</t>
  </si>
  <si>
    <t>MEŠANA MEHIŠKA ZELENJAVA, I. kvalitete, 2.500g</t>
  </si>
  <si>
    <t>MEŠANA ZELENJAVA ZA JUHO, I. kvaliteta, 2.500g</t>
  </si>
  <si>
    <t xml:space="preserve">ZELENJAVNA MEŠANICA ZA FRANCOSKO SOLATO 2.500 g, I. kvaliteta   </t>
  </si>
  <si>
    <t>PETERŠILJ zamr.</t>
  </si>
  <si>
    <t>SADJE-BOROVNICE, od 1000 g do 2500 g, I. kvaliteta</t>
  </si>
  <si>
    <t>SADJE-BOROVNICE, do 1000 g do 2500 g, I. kvaliteta</t>
  </si>
  <si>
    <t>SADJE-GOZDNI SADEŽI, od 1000 g do 2500 g, I. kvaliteta</t>
  </si>
  <si>
    <t>SADJE-GOZDNI SADEŽI, do 1000 g do 2500 g, I. kvaliteta</t>
  </si>
  <si>
    <t>SADJE-JAGODE, od 1000 g do 2500 g, I. kvaliteta</t>
  </si>
  <si>
    <t>SADJE-JAGODE, do 1000 g do 2500 g, I. kvaliteta</t>
  </si>
  <si>
    <t>SADJE-MALINE, od 1000 g do 2500 g, I. kvaliteta</t>
  </si>
  <si>
    <t>SADJE-MALINE, do 1000 g do 2500 g, I. kvaliteta</t>
  </si>
  <si>
    <t>SADJE-VIŠNJE, brez koščic, od 1000 g do 2500 g, I. kvaliteta</t>
  </si>
  <si>
    <t>SADJE-VIŠNJE, brez koščic, do 1000 g do 2500 g, I. kvaliteta</t>
  </si>
  <si>
    <t xml:space="preserve">Sklop 16: Sadni sokovi in sirupi   </t>
  </si>
  <si>
    <t>SIRUP gozdni sadeži, 100 %, brez dodanega sladkorja in kem. konzervansov, 3-10 l</t>
  </si>
  <si>
    <t>SIRUP jabolka, 100 %, brez dodanega sladkorja in kem. konzervansov, 3-10 l</t>
  </si>
  <si>
    <t xml:space="preserve">NEKTAR, sadni, 2 dcl, breskev, min. 50% sadni delež, brez kem. konzervansov, brik </t>
  </si>
  <si>
    <t xml:space="preserve">NEKTAR, sadni, 2 dcl, črni ribez, min. 25% sadni delež, brez kem. konzervansov, brik </t>
  </si>
  <si>
    <t xml:space="preserve">NEKTAR, sadni, 1/1 l, jabolko, min. 50% sadni delež, brez kem. konzervansov, brik </t>
  </si>
  <si>
    <t xml:space="preserve">NEKTAR, sadni,1 l, pomaranča, min. 50% sadni delež, brez kem. konzervansov, brik </t>
  </si>
  <si>
    <t xml:space="preserve">100 % SOK  ananas, 2 dcl, brik </t>
  </si>
  <si>
    <t xml:space="preserve">100 % SOK  jabolko, 2 dcl, brik </t>
  </si>
  <si>
    <t xml:space="preserve">100 % SOK  pomaranča, 2 dcl, brik </t>
  </si>
  <si>
    <t>100 % SOK  ananas, 1 l, brez sladkorja, kem. konzervansov, brik</t>
  </si>
  <si>
    <t>100 % SOK  jabolko, 1 l, brez sladkorja, kem. konzervansov, brik</t>
  </si>
  <si>
    <t>100 % SOK  pomaranča, 1 l, brez sladkorja, kem. konzervansov, brik</t>
  </si>
  <si>
    <t>100 % ZGOŠČEN SOK limona, 1 l, brez sladkorja, kem. konzervansov</t>
  </si>
  <si>
    <t>BRESKOV NEKTAR 1/1 l min. 50 % sadni delež, brik</t>
  </si>
  <si>
    <t xml:space="preserve">Sklop 17: Splošno prehrambeno blago   </t>
  </si>
  <si>
    <t>SKUPAJ SKLOP 17:</t>
  </si>
  <si>
    <t>SLADKOR, beli, kristalni, 1/1 kg</t>
  </si>
  <si>
    <t>SLADKOR, v prahu, 500g</t>
  </si>
  <si>
    <t>SLADKOR, trsni rjavi, kristalni, 500g</t>
  </si>
  <si>
    <t>SOL, morska, kuhinjska, drobno mleta, 1/1 kg</t>
  </si>
  <si>
    <t>SOL, nerafinirana,  morska, jodirana, drobno mleta, 1 kg, kot Tradicionalna morska sol Piranksih solin</t>
  </si>
  <si>
    <t>VANILIN SLADKOR 1000 g</t>
  </si>
  <si>
    <t>RUMOV SLADKOR 10 g, kot Kotanyi</t>
  </si>
  <si>
    <t>LIMONIN SLADKOR 10 g, kot Kotanyi</t>
  </si>
  <si>
    <t>VANILIJA, strok, hermetično zaprta embalaža, 3 g</t>
  </si>
  <si>
    <t>PECILNI PRAŠEK 1000g</t>
  </si>
  <si>
    <t>VINSKI KAMEN, od 15-70 g</t>
  </si>
  <si>
    <t>VINSKI KAMEN, 337 g, kot Kotanyi</t>
  </si>
  <si>
    <t>SODA BIKARBONA od 20 do 250 g</t>
  </si>
  <si>
    <t>SODA BIKARBONA od 20 do 40 g</t>
  </si>
  <si>
    <t>PUDING V PRAHU - okus čokolada, vanilija, 1000 g</t>
  </si>
  <si>
    <t>JEDILNI KORUZNI ŠKROB, pakirano 200g</t>
  </si>
  <si>
    <t>KOKOSOVA MOKA, pakirana po 500 g</t>
  </si>
  <si>
    <t>MAK mleti, pakiran po 200 g</t>
  </si>
  <si>
    <t>ROŽIČEVA MOKA, pakirana po 200 g</t>
  </si>
  <si>
    <t xml:space="preserve">OREHI mleti I. kakovost, pakirani po 0,2 kg do 1 kg </t>
  </si>
  <si>
    <t xml:space="preserve">LEŠNIKI, mleti, I. kakovosti, pakirani po 0,2 kg do 1 kg </t>
  </si>
  <si>
    <t>LANENA SEMENA, 200 g</t>
  </si>
  <si>
    <t>SEZAMOVA SEMENA, 180-200 g</t>
  </si>
  <si>
    <t>SONČNIČNA SEMENA, 180-200 g</t>
  </si>
  <si>
    <t>SONČNIČNA SEMENA, 200 g</t>
  </si>
  <si>
    <t>BUČNA SEMENA, oluščena, suha, 180-200 g</t>
  </si>
  <si>
    <t>BUČNA SEMENA, oluščena, suha, 200 g</t>
  </si>
  <si>
    <t>ČOKOLADA V PRAHU, min. 35 % kakavovih delcev, 100 g</t>
  </si>
  <si>
    <t>ČOKOLADA jedilna, temna, do 1000 g</t>
  </si>
  <si>
    <t>ČOKOLADA jedilna, 200 g</t>
  </si>
  <si>
    <t>ČOKOLADA jedilna,  bela, do 1000 g</t>
  </si>
  <si>
    <t>ČOKOLADA jedilna, do 1000 g</t>
  </si>
  <si>
    <t>ČOKOLADNI NAMAZ, min 13% lešnikov, manj masten kakav,  400g, kot Nutella ali enakovredno</t>
  </si>
  <si>
    <t>ČOKOLADNI NAMAZ, min 13% lešnikov, manj masten kakav,  750g, kot Nutella ali enakovredno</t>
  </si>
  <si>
    <t>ČOKOLADNI NAMAZ, min 13% lešnikov, manj masten kakav, 3000g, kot Nutella ali enakovredno</t>
  </si>
  <si>
    <t>ŽITNO SADNA REZINA (jagoda, marelica, višnja), 30 g, najmanj 33% sadnih sestavin, jogurtov čokoladni obliv, kot Frutabela</t>
  </si>
  <si>
    <t>ŽITNO SADNA REZINA (jagoda, marelica, višnja), 30 g, najmanj 33% sadnih sestavin, jogurtov obliv, kot Frutabela</t>
  </si>
  <si>
    <t>KOSMIČI IZ ŽITARIC IN ČOKOLADE, npr. kot: Čokolino,  pakirano 200 g</t>
  </si>
  <si>
    <t>KOSMIČI IZ ŽITARIC, ČOKOLADE IN LEŠNIKOV, kot Čokolino lešnik, pakirano 950 g</t>
  </si>
  <si>
    <t>KOSMIČI IZ ŽITARIC, ČOKOLADE IN LEŠNIKOV, kot Čokolino lešnik, pakirano 1000 g</t>
  </si>
  <si>
    <t>MUSLI S SADJEM, 1 kg</t>
  </si>
  <si>
    <t>SPORT MUSLI, POLNOZRNAT,  do 1000 g</t>
  </si>
  <si>
    <t>SPORT MUSLI, POLNOZRNAT, 750 g</t>
  </si>
  <si>
    <t>KAKAV, prah, min. 20 % kakavovega masla,  100 g</t>
  </si>
  <si>
    <t>KAKAV INSTANT, 2500-5000 g, min. 25% kakavovih trdnih delov</t>
  </si>
  <si>
    <t>KAKAV INSTANT, do 1000 g, min. 25 % kakavovih trdnih delov kot Benquck</t>
  </si>
  <si>
    <t>KAKAV INSTANT, 800 g, min. 25 % kakavovih trdnih delov kot Benquck</t>
  </si>
  <si>
    <t xml:space="preserve">KAVNI NADOMESTEK, 250 g,  kot  Kneipp      </t>
  </si>
  <si>
    <t xml:space="preserve">KAVNI NADOMESTEK, žitni 1000 g, kot Proja   </t>
  </si>
  <si>
    <t>KVAS, svež, 42 g</t>
  </si>
  <si>
    <t>MED, cvetlični 900g</t>
  </si>
  <si>
    <t>MED, akacija, do 900 g</t>
  </si>
  <si>
    <t>MED, akacija 900 g</t>
  </si>
  <si>
    <t>KONZERVIRANA TUNA v olju, kosi tune (min 65%) v olju, prečni rez kosov mora biti raven, konzervansi niso dovoljeni, v hermetično zaprti embalaži, od 1700 g do 1900 g</t>
  </si>
  <si>
    <t>KONZERVIRANA TUNA v rastlinskem,  olju, kosi tune (min 65%) v olju, prečni rez kosov mora biti raven, konzervansi niso dovoljeni, v hermetično zaprti embalaži, od 1700 g do 1900 g</t>
  </si>
  <si>
    <t>KONZERVIRANA TUNA v oljčnem olju, kosi tune (min 65%) v olju, prečni rez kosov mora biti raven, konzervansi niso dovoljeni, v hermetično zaprti embalaži, pločevinki z lahkim odpiranjem 1000g, kot RIO mare</t>
  </si>
  <si>
    <t>KONZERVIRANA TUNA v olju, kosi tune (min 65%) v olju, prečni rez kosov mora biti raven,  konzervansi niso dovoljeni. "easy-open" odpiranje, v hermetično zaprti embalaži, do 200 g</t>
  </si>
  <si>
    <t>KONZERVIRANA TUNA v rastlinskem olju, kosi tune (min 65%) v olju, prečni rez kosov mora biti raven,  konzervansi niso dovoljeni. "easy-open" odpiranje, v hermetično zaprti embalaži, do 200 g</t>
  </si>
  <si>
    <t>KONZERVIRANA TUNA v olju, kosi tune (min 65%) v olju, prečni rez kosov mora biti raven,  konzervansi niso dovoljeni. "easy-open" odpiranje, v hermetično zaprti embalaži, 80 g</t>
  </si>
  <si>
    <t>KONZERVIRANA TUNA v rastlinskem olju, kosi tune (min 65%) v olju, prečni rez kosov mora biti raven,  konzervansi niso dovoljeni. "easy-open" odpiranje, v hermetično zaprti embalaži, 80 g</t>
  </si>
  <si>
    <t>KONZERVIRANA skuša, file,  konzervansi niso dovoljeni. "easy-open" odpiranje, v hermetično zaprti embalaži,  125 g</t>
  </si>
  <si>
    <t>KONZERVIRANA skuša v olju, file skuše (min 65%) v olju, konzervansi niso dovoljeni, v hermetično zaprti embalaži,  od 800 g do 900 g</t>
  </si>
  <si>
    <t>KONZERVIRANA skuša v rastlinskem olju, file skuše (min 65%) v olju, konzervansi niso dovoljeni, v hermetično zaprti embalaži,  od 800 g do 900 g</t>
  </si>
  <si>
    <t>KONZERVIRANE sardine v olju, konzervansi niso dovoljeni. "easy-open" odpiranje, v hermetično zaprti embalaži,  120-125 g</t>
  </si>
  <si>
    <t>KONZERVIRANE sardine v olju, konzervansi niso dovoljeni v hermetično zaprti embalaži, od  600 do 1000 g</t>
  </si>
  <si>
    <t>OLJE SONČNIČNO, 100% , 5-10 l, I. kvalitete</t>
  </si>
  <si>
    <t>OLJE ZA CVRTJE, I. kvalitete, pakiranje od 5 do 10 l, kot Gea</t>
  </si>
  <si>
    <t>OLJE OLIVNO, 100%,  extra deviško 1 l  kot Gea</t>
  </si>
  <si>
    <t>OLJE REPIČNO, 100%, I. kvalutete, 1l</t>
  </si>
  <si>
    <t>OLJE SONČNIČNO, 100%, I. kvalutete, 1l</t>
  </si>
  <si>
    <t>OLJE BUČNO, čisto 1 l, kot Gea</t>
  </si>
  <si>
    <t>KIS, vinski, naravni, 1 l</t>
  </si>
  <si>
    <t>KIS, jabolčni, naravni, 1 l</t>
  </si>
  <si>
    <t>KIS, jabolčni, naravni, 1 l, enakovredno kot Matejev</t>
  </si>
  <si>
    <t>AJVAR, nepekoč, 680 g, v kozarcu</t>
  </si>
  <si>
    <t>AJVAR, nepekoč, 1000 g, v kozarcu, kot Natureta</t>
  </si>
  <si>
    <t>GORČICA 1050 g, v kozarcu, kot Natureta</t>
  </si>
  <si>
    <t>GORČICA 700 g, v kozarcu</t>
  </si>
  <si>
    <t>GORČICA 540 g, v kozarcu, kot Natureta</t>
  </si>
  <si>
    <t>MAJONEZA, delikatesna  od 450 g do 800 g</t>
  </si>
  <si>
    <t>ČIČERIKA, v slanici, pasterizirana, v hermetično zaprti embalaži, do 400 g</t>
  </si>
  <si>
    <t>ČIČERIKA, v slanici, pasterizirana, v hermetično zaprti embalaži, do 300 g</t>
  </si>
  <si>
    <t>ČIČERIKA, v slanici, pasterizirana, v hermetično zaprti embalaži, do 3000 g</t>
  </si>
  <si>
    <t>KORUZA vložena, mlada, 340 g</t>
  </si>
  <si>
    <t>KORUZA vložena, mlada, 560 g,  enakovredno kot Natureta</t>
  </si>
  <si>
    <t>KORUZA vložena, 1000 g do 4200 g</t>
  </si>
  <si>
    <t>KORUZA vložena, min 1000 g do 3000 g</t>
  </si>
  <si>
    <t>KUMARE delikatesne 670 g, v kozarcu</t>
  </si>
  <si>
    <t>KUMARE delikatesne 530 g, v kozarcu,  kot Natureta</t>
  </si>
  <si>
    <t>KUMARE 1000 g, v kozarcu, kot Natureta</t>
  </si>
  <si>
    <t>KUMARE delikatesne 1000 g, v kozarcu, kot Natureta</t>
  </si>
  <si>
    <t>OLIVE zelene, v slanici, brez koščic, do 1000 g</t>
  </si>
  <si>
    <t>PAPIRKA, fileti, v kozarcu, 620 g</t>
  </si>
  <si>
    <t>PAPIRKA, fileti, v kozarcu, 530 g, kot Natureta</t>
  </si>
  <si>
    <t>PAPIRKA, fileti, v kozarcu, 1000 g, kot Natureta</t>
  </si>
  <si>
    <t>PARADIŽNIKOV koncentrat 720 g, dvojni</t>
  </si>
  <si>
    <t>PARADIŽNIKOV koncentrat 580 g, dvojni,  kot Natureta</t>
  </si>
  <si>
    <t>PARADIŽNIK PELATI,vsebnost pelatov najmanj 50 %, do 800 g</t>
  </si>
  <si>
    <t>PARADIŽNIK PELATI,vsebnost pelatov najmanj 50 %, 800 g</t>
  </si>
  <si>
    <t>PARADIŽNIK PELATI, vsebnost pelatov min. 50 %, 2550 g</t>
  </si>
  <si>
    <t>PESA RDEČA do 1000 g, vložena, kot Natureta</t>
  </si>
  <si>
    <t>PESA RDEČA 1000 g, vložena, kot Natureta</t>
  </si>
  <si>
    <t>PESA RDEČA 4100 g, pločevinka, vložena, kot Natureta</t>
  </si>
  <si>
    <t>PESA RDEČA 4000 g, pločevinka, vložena, kot Natureta</t>
  </si>
  <si>
    <t>KOMPOT, ananas, koluti, 820 g, kot Natureta</t>
  </si>
  <si>
    <t>KOMPOT, jagoda do 1000 g, odcejene mase mora biti več kot 35%, kot Natureta</t>
  </si>
  <si>
    <t>KOMPOT, jagoda 840 g, odcejene mase mora biti več kot 35%, kot Natureta</t>
  </si>
  <si>
    <t>KOMPOT, breskev,  odcejene mase mora biti več kot 50%, od 2500 g do 5000 g</t>
  </si>
  <si>
    <t>KOMPOT, breskev, do 1000 g odcejene mase mora biti več kot 50%, kot Natureta</t>
  </si>
  <si>
    <t>KOMPOT, breskev, 820 g odcejene mase mora biti več kot 50%, kot Natureta</t>
  </si>
  <si>
    <t>KOMPOT, marelica, odcejene mase mora biti več kot 50%, od 2500 g do 5000 g</t>
  </si>
  <si>
    <t>KOMPOT, marelica, do 1000 g, odcejene mase mora biti več kot 50%, kot Natureta</t>
  </si>
  <si>
    <t>KOMPOT, marelica, 820 g, odcejene mase mora biti več kot 50%, kot Natureta</t>
  </si>
  <si>
    <t>KOMPOT, višnja brez koščic, 680 g, brez konzervansov kot Natureta</t>
  </si>
  <si>
    <t>MARMELADA JAGODNA DOMAČA do 850 g v hermetično zaprti embalaži kot Natureta</t>
  </si>
  <si>
    <t>MARMELADA JAGODNA DOMAČA 600 g v hermetično zaprti embalaži kot Natureta</t>
  </si>
  <si>
    <t>MARMELADA JAGODNA, minimalno 45 % sadnega deleža, v hermetično zaprti embalaži min 2,5 kg do 5 kg</t>
  </si>
  <si>
    <t>MARMELADA MARELIČNA TERMOSTABILNA, minimalno 40 % sadnega deleža, v hermetično zaprti embalaži, 700 g</t>
  </si>
  <si>
    <t>MARMELADA MARELIČNA domača, do 850 g, kot Natureta</t>
  </si>
  <si>
    <t>MARMELADA MARELIČNA domača, 650 g, kot Natureta</t>
  </si>
  <si>
    <t>MARMELADA MARELIČNA, minimalno 45 % sadnega deleža, v hermetično zaprti embalaži min 2 kg do 5 kg</t>
  </si>
  <si>
    <t>MARMELADA SLIVOVA, v hermetično zaprti embalaži, 500 g do 3000 g</t>
  </si>
  <si>
    <t>MARMELADA SLIVOVA, v hermetično zaprti embalaži min 500 g do 2000 g</t>
  </si>
  <si>
    <t>MARMELADA ŠIPKOVA, do 850 g, v hermetično zaprti embalaži, kot Natureta</t>
  </si>
  <si>
    <t>MARMELADA ŠIPKOVA,600 g, v hermetično zaprti embalaži, kot Natureta</t>
  </si>
  <si>
    <t>VODA negazirana izvirska 0,5 l</t>
  </si>
  <si>
    <t>VODA negazirana izvirska 1,5 l</t>
  </si>
  <si>
    <t>MINERALNA VODA, gazirana, kot Radenska 1,5 l</t>
  </si>
  <si>
    <t>MINERALNA VODA, kot Radenska 1,5 l</t>
  </si>
  <si>
    <t>PŠENIČNE TORTILJE, 8 v zavitku, 320 g (kot npr. Poco Loco)</t>
  </si>
  <si>
    <t>RIŽEVI VAFLJI 100 g</t>
  </si>
  <si>
    <t>ŠPILE, lesene, 20 cm, 100/1</t>
  </si>
  <si>
    <t>ŠPILE, lesene, 20 cm, 50/1</t>
  </si>
  <si>
    <t>zavoj</t>
  </si>
  <si>
    <t>ČAJ otroški, filter vrečke 1 kg</t>
  </si>
  <si>
    <t>ČAJ božični, filter vrečke 1 kg</t>
  </si>
  <si>
    <t>ČAJ bezgov, filter vrečke 1/1 kg</t>
  </si>
  <si>
    <t>ČAJ planinski, filter vrečke 1/1 kg</t>
  </si>
  <si>
    <t>ČAJ šipek, filter vrečke 1/1 kg</t>
  </si>
  <si>
    <t>ČAJ lipa, filter vrečke, 1/1 kg</t>
  </si>
  <si>
    <t>ČAJ lipa, filter vrečke, vezane v verigo 1/1 kg</t>
  </si>
  <si>
    <t>ČAJ, gozdni sadeži, pakiran v filter vrečke 1/1 kg</t>
  </si>
  <si>
    <t>ČAJ, jagodni, pakiran v filter vrečke 1/1 kg</t>
  </si>
  <si>
    <t>ČAJ zeleni, 40 g</t>
  </si>
  <si>
    <t>ČAJ zeleni, 36 g</t>
  </si>
  <si>
    <t xml:space="preserve">ČAJ breskev, filter vrečke 1/1 kg </t>
  </si>
  <si>
    <t>ČAJ breskev,  1000 g</t>
  </si>
  <si>
    <t>ČAJ gozdni sadeži, 1000 g</t>
  </si>
  <si>
    <t>ČAJ jagoda-malina, 1000 g</t>
  </si>
  <si>
    <t>ČAJ kamilica, pakiran v filter vrečke po cca 1 g, 1 zavitek = 20 g</t>
  </si>
  <si>
    <t>ČAJ planinski, pakiran v filter vrečke po cca 2,2 g, 1 zavitek = 40 g</t>
  </si>
  <si>
    <t>ČAJ planinski, pakiran v filter vrečke po cca 2,2 g, 1 zavitek = 44 g</t>
  </si>
  <si>
    <t>ČAJ češnja pakiran v filter vrečke po cca 2,5 g, 1 zavitek = 40 g</t>
  </si>
  <si>
    <t>ČAJ češnja pakiran v filter vrečke po cca 2,5 g, 1 zavitek = 50 g</t>
  </si>
  <si>
    <t>ČAJ gozdni sadeži, pakiran v filter vrečke po cca 2,5 g, 1 zavitek = 40 g</t>
  </si>
  <si>
    <t>ČAJ gozdni sadeži, pakiran v filter vrečke po cca 2,5 g, 1 zavitek = 50 g</t>
  </si>
  <si>
    <t>BAZILIKA doza do 500 g, kot Kotanyi</t>
  </si>
  <si>
    <t>BAZILIKA 180 g, kot Kotanyi</t>
  </si>
  <si>
    <t>CIMET mleti, doza do 600 g, kot Kotanyi</t>
  </si>
  <si>
    <t>CIMET mleti,  600 g, kot Kotanyi</t>
  </si>
  <si>
    <t>CIMET v skorji, 265 g, kot Kotanyi</t>
  </si>
  <si>
    <t>CURRY prah, doza do 600g, kot Kotanyi</t>
  </si>
  <si>
    <t>CURRY prah, 190g, kot Kotanyi</t>
  </si>
  <si>
    <t>ČESEN zrnati, doza do 860 g, kot Kotanyi</t>
  </si>
  <si>
    <t>ČESEN zrnati, 860 g, kot Kotanyi</t>
  </si>
  <si>
    <t>DROBNJAK rezan, 1000 g, kot Kotanyi</t>
  </si>
  <si>
    <t>INGVER mleti, 38 g, kot Kotanyi</t>
  </si>
  <si>
    <t>KARDAMOM mleti, do 30g, kot Kotanyi</t>
  </si>
  <si>
    <t>KLINČKI celi, doza do 300 g, kot Kotanyi</t>
  </si>
  <si>
    <t>KLINČKI mleti, doza do 400 g  kot Kotanyi</t>
  </si>
  <si>
    <t>KOPER zdrobljeni, doza do 200 g, kot Kotanyi</t>
  </si>
  <si>
    <t>KUMINA mleta, doza do 450 g, kot Kotanyi</t>
  </si>
  <si>
    <t>KUMINA plod, doza do 400 g,  kot Kotanyi</t>
  </si>
  <si>
    <t>KURKUMA, mleta, doza do 200 g, kot Kotanyi</t>
  </si>
  <si>
    <t>LOVOR LIST celi, doza do 100 g, kot Kotanyi</t>
  </si>
  <si>
    <t>LOVOR LIST celi, 60 g, kot Kotanyi</t>
  </si>
  <si>
    <t>MAJARON 1000 g, kot Kotanyi</t>
  </si>
  <si>
    <t>MUŠKATNI OREŠČEK mleti, doza do 400 g, kot Kotanyi</t>
  </si>
  <si>
    <t>MUŠKATNI OREŠČEK mleti, 170 g, kot Kotanyi</t>
  </si>
  <si>
    <t>ORIGANO do 1000g, kot Kotanyi</t>
  </si>
  <si>
    <t>ORIGANO 1000g, kot Kotanyi</t>
  </si>
  <si>
    <t>PAPRIKA rdeča sladka mleta, do 1000 g, kot Kotanyi</t>
  </si>
  <si>
    <t>PAPRIKA rdeča sladka mleta, 640 g, kot Kotanyi</t>
  </si>
  <si>
    <t>PEHTRAN 155 g, kot Kotanyi</t>
  </si>
  <si>
    <t>PETERŠILJ list rezan, 1000 g, kot Kotanyi</t>
  </si>
  <si>
    <t>PIMENT mleti, do 50 g, kot Kotanyi</t>
  </si>
  <si>
    <t>PIMENT mleti, 15 g, kot Kotanyi</t>
  </si>
  <si>
    <t>POPER črni mleti, doza do 600 g, kot Kotanyi</t>
  </si>
  <si>
    <t>POPER črni mleti, 600 g, kot Kotanyi</t>
  </si>
  <si>
    <t>POPER črni v zrnu, doza do 600 g, kot Kotanyi</t>
  </si>
  <si>
    <t>POPER črni v zrnu, 600 g, kot Kotanyi</t>
  </si>
  <si>
    <t>PROVANSALSKA ZELIŠČA, 270 g, kot Kotanyi</t>
  </si>
  <si>
    <t>ROŽMARIN, 400 g, kot Kotanyi</t>
  </si>
  <si>
    <t>ŠETRAJ, doza do 290 g, kot Kotanyi</t>
  </si>
  <si>
    <t>ŠETRAJ 185 g, kot Kotanyi</t>
  </si>
  <si>
    <t>TIMIJAN, doza do 450 g, kot Kotanyi</t>
  </si>
  <si>
    <t>TIMIJAN 215 g, kot Kotanyi</t>
  </si>
  <si>
    <t>VAFLJI KORUZNI,  100 g</t>
  </si>
  <si>
    <t>KOSMIČI  KORUZNI,  brez dodanega sladkorja, 500 g</t>
  </si>
  <si>
    <t>KOSMIČI  KORUZNI,  brez konzervansov, sladil in barvil, brez dodanega sladkorja, 500 g</t>
  </si>
  <si>
    <t>KOSMIČI PŠENIČNI brez konzervansov, aditivov in umetnih sladil, 500 g</t>
  </si>
  <si>
    <t>KOSMIČI 4 ŽITA, 500 g</t>
  </si>
  <si>
    <t>KOSMIČI JEČMENOVI, brez konzervansov, aditivov in umetnih sladil, 500 g</t>
  </si>
  <si>
    <t>PIŠKOTI VANILIJEVI ROGLJIČKI, 1kg</t>
  </si>
  <si>
    <t>PIŠKOTI POLNOZRNATI ŽEPKI Z MARMELADO, 1kg</t>
  </si>
  <si>
    <t>PIŠKOTI ČAJNI, 1kg</t>
  </si>
  <si>
    <t>PIŠKOTI LINCER,. 1kg</t>
  </si>
  <si>
    <t>PIRINI KEKSI</t>
  </si>
  <si>
    <t>OVSENI KEKSI</t>
  </si>
  <si>
    <t>BABY KEKSI</t>
  </si>
  <si>
    <t>BIO PŠENIČNI POLNOZRNATI KOSMIČI, 500 g</t>
  </si>
  <si>
    <t xml:space="preserve">OLJE OLIVNO, 100%,  1 l  </t>
  </si>
  <si>
    <t>MAJONEZA, delikatesna  5kg</t>
  </si>
  <si>
    <t>SOJINA OMAKA, 500ml</t>
  </si>
  <si>
    <t>KOKOSOVO MLEKO V PLOČEVINKI, pakirano od 250ml do 1000ml</t>
  </si>
  <si>
    <t>Sklop 18: Predpripravljene jedi</t>
  </si>
  <si>
    <t>ŠTURKLJI ČOKOLADNI, pakirano po 3kg</t>
  </si>
  <si>
    <t>DROBTINE Orgran HRUSTLJAVE KORUZNE 300g</t>
  </si>
  <si>
    <t>ŠTRUKLJI ČOKOLADNO POMARANČNI pakirano po 3kg</t>
  </si>
  <si>
    <t>ŠTRUKLJI BOROVNIČEVI pakirano po 3kg</t>
  </si>
  <si>
    <t>ŠTRUKLJI KORENČKOVI pakirano po 3kg</t>
  </si>
  <si>
    <t>ŠTRUKLJI KROMPIRJEVI z različno zelenjavo, pakirano po 3kg</t>
  </si>
  <si>
    <t>PALAČINKE AJDOVE, pakirano po 3kg</t>
  </si>
  <si>
    <t>AJDOVI ŠTRUKLJI z različnim nadevom, pakirano po 3kg</t>
  </si>
  <si>
    <t>AJDOVI KRAPI S SKUTO, pakirano po 3kg</t>
  </si>
  <si>
    <t>AJDOVI KRAPI S SUHO HRUŠKO, pakirano po 3kg</t>
  </si>
  <si>
    <t>PROSENA POGAČA Z JABOLKI, pakirano po 4kg</t>
  </si>
  <si>
    <t>PROSENA POGAČA Z GOZDNIMI SADEŽI pakirano po 2,5kg ali 4kg</t>
  </si>
  <si>
    <t>RIŽEV NARASTEK pakirano po 2,5kg ali 4 kg</t>
  </si>
  <si>
    <t>ZELENJAVNI NARASTEK z različno zelenjavo, pakirano po 2,5kg ali 4 kg</t>
  </si>
  <si>
    <t>PALAČINKINA SKUTINA SESTAVLJANKA, pakirano po 4 kg</t>
  </si>
  <si>
    <t>LAZANJA MESNA, pakirano od 3,5 kg do 7 kg</t>
  </si>
  <si>
    <t>TORTILIJE S PIŠČANČJIM MESOM, pakirano od 2kg do 4,2 kg</t>
  </si>
  <si>
    <t>TORTILIJE Z MLETIM GOVEJIM MESOM, pakirano od 2kg do 4,2 kg</t>
  </si>
  <si>
    <t>KANELONI S ŠAMPINJONI, pakirano od 800g do 9kg</t>
  </si>
  <si>
    <t>KANELONI MESNI, pakirano od 800g do 9kg</t>
  </si>
  <si>
    <t>KANELONI S ŠUNKO IN SIROM, pakirano od 800g do 9kg</t>
  </si>
  <si>
    <t>KANELONI S SIROM, pakirano od 800g do 9kg</t>
  </si>
  <si>
    <t>SOJINI POLPETI, pakirano od 800g do 3 kg</t>
  </si>
  <si>
    <t>CVETAČNI POLPETI S SIROM, panirani, pakirano od 3kg do 10kg</t>
  </si>
  <si>
    <t>BROKOLIJEV POLPET Z LEŠNIKI, panirani, pakirano od 3kg do 10 kg</t>
  </si>
  <si>
    <t>KRAPI S KRANJSKO KLOBASO, pakirano 3 kg</t>
  </si>
  <si>
    <t>ŽEPEK MESNI MEHIŠKI, pakirano od 3kg do 10kg</t>
  </si>
  <si>
    <t>ŽEPEK ZELENJAVNI MEHIŠKI, pakirano od 3kg do 10 kg</t>
  </si>
  <si>
    <t>CVETAČA PANIRANA, pakirano od 3kg do 8kg</t>
  </si>
  <si>
    <t xml:space="preserve">NEKTAR, sadni, 2 dcl, jabolko, min. 50% sadni delež, brez kem. konzervansov, brik </t>
  </si>
  <si>
    <t xml:space="preserve">NEKTAR, sadni, 2 dcl, pomaranča, min. 50% sadni delež, brez kem. konzervansov, brik </t>
  </si>
  <si>
    <t>Nektar iz marelic in jabolk, min. 43% sadni delež ( od tega min. 30 % marelične kaše ),  200 ml</t>
  </si>
  <si>
    <t>Nektar iz jagod, jabolk in grozdja, min. 45% sadni delež ( od tega min. 30 % jagodne kaše ),  200 ml</t>
  </si>
  <si>
    <t>Nektar iz breskev in jabolk, min. 50% sadni delež ( od tega min. 32 % breskove kaše ),  200 ml</t>
  </si>
  <si>
    <t>100% MULTIVITAMINSKI SOK iz rdečega sadja 1 L</t>
  </si>
  <si>
    <t>Nektar črni ribez min. 25 % sadni delež 1 L</t>
  </si>
  <si>
    <t>Smoothie, pijača iz breskev, jabolk, grozdja, banan in marelic z dodanimi prehranskimi vlakninami, sadni delež 98% pakiran v tetra brik embalažo po 200 ml ( kot Smoothie )</t>
  </si>
  <si>
    <t>100% sadni sirup – bezeg 5 l (brez sladkorja, konzervansov in citronske kisline)</t>
  </si>
  <si>
    <t>100% sadni sirup aronija- borovnica 5 l (brez sladkorja, konzervansov in citronske kisline)</t>
  </si>
  <si>
    <t>100% sadni sirup - višnja 5 l  (brez sladkorja, konzervansov in citronske kisline)</t>
  </si>
  <si>
    <t>SKUPAJ SKLOP 18:</t>
  </si>
  <si>
    <t xml:space="preserve">Sklop 19: Žitno sadne rezine </t>
  </si>
  <si>
    <t>SADNO ŽITNA REZINA, gozdni sadeži min. 33 % sadja, z jogurtovim oblivim min. 33 %, 30 g</t>
  </si>
  <si>
    <t>SADNO ŽITNA REZINA JAGODA min. 38 % sadja, z jogurtovim oblivim min. 33% 30 g</t>
  </si>
  <si>
    <t>SADNO ŽITNA REZINA, marelica min. 33% sadja z jogurtovim oblivim min. 33, 30 g</t>
  </si>
  <si>
    <t>SADNO ŽITNA REZINA, višnja, min. 34% sadjaz jogurtovim oblivim min. 33g, 30 g</t>
  </si>
  <si>
    <t>Žitna rezina, 7 sadežev min. 90 % sadja, 35 g ,enakovredno kot Frutabela</t>
  </si>
  <si>
    <t>Žitna rezina, malina, rdeča pesa, soja min. 90 % sadja, 35 g ,enakovredno kot Frutabela</t>
  </si>
  <si>
    <t>Žitna rezina, Borovnica, min. 61% sadja, 44 g, enakovredno kot Frutabela</t>
  </si>
  <si>
    <t>Žitna rezina, Jabolko-banana žita min. 63% sadja, 44 g, enakovredno kot Frutabela</t>
  </si>
  <si>
    <t>SADNO ŽITNA REZINA s pomarančo in brez sladkornim čokokoladnim oblivom min. 50% sadja, 25 g</t>
  </si>
  <si>
    <t>SKUPAJ SKLOP 19: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</si>
  <si>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</t>
    </r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</si>
  <si>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 </t>
    </r>
  </si>
  <si>
    <t>Dostava blaga se vrši v roku 48 ur od uradnega prejema naročila najkasneje do 11 ure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</si>
  <si>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9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</t>
    </r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</si>
  <si>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9 ure zjutraj za tekoči dan porabe</t>
    </r>
  </si>
  <si>
    <t>PREPEČENEC, značilnega okusa, hrustljave teksture, vsebnost vode ne sme presegati 10 %; pakirano min 330 g</t>
  </si>
  <si>
    <t>GRISINI KLASIK pakirano od 120g</t>
  </si>
  <si>
    <t>GRISINI S SEZAMOM pakirano od 120g</t>
  </si>
  <si>
    <t>ŠTRUČKA, pletena, 70 g, brez dodanega sladkorja</t>
  </si>
  <si>
    <t>ŽEMLJA BELA, od 55g do 100 g</t>
  </si>
  <si>
    <t>ŽEMLJA BELA, od 55g do 100 g-rezana</t>
  </si>
  <si>
    <t>ŽEMLJA ČRNA, od 50g do 100 g</t>
  </si>
  <si>
    <t>ŽEMLJA ČRNA, od 50g do 100 g-rezana</t>
  </si>
  <si>
    <t>ŽEMLJA GRAHAM, od 55g do 100 g</t>
  </si>
  <si>
    <t>ŠTRUČKA S SEMENI 100 g</t>
  </si>
  <si>
    <t>PECIVO S SLANIM PRELIVOM, od 50g do 100 g (kot npr. Bavarsko pecivo)</t>
  </si>
  <si>
    <t>KUSKUS 500-1000 g</t>
  </si>
  <si>
    <t>TESTENINE PERESNIKI JAJČNI, 10 kg</t>
  </si>
  <si>
    <t>TESTENINE ZLATE KITKE SVEDRI  JAJČNI, 10 kg</t>
  </si>
  <si>
    <t>TESTENINE PERESNIKI POLNOZRNATI, 500g</t>
  </si>
  <si>
    <t>RIŽ PARBOILED, dolgozrnati brušeni, 800 g</t>
  </si>
  <si>
    <t xml:space="preserve">RIŽ BASMATI, 500 g </t>
  </si>
  <si>
    <t>KUSKUS pakirano 2kg</t>
  </si>
  <si>
    <t>SIRUP gozdni sadeži, 100 %, brez dodanega sladkorja in kem. konzervansov, 5 l</t>
  </si>
  <si>
    <t>SIRUP jabolka, 100 %, brez dodanega sladkorja in kem. konzervansov, 5 l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</si>
  <si>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100% SOK jab, granatno jabolko, grozdje, ribez 200ml</t>
    </r>
  </si>
  <si>
    <r>
      <rPr>
        <b/>
        <sz val="8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100% SOK jab, granatno jabolko, grozdje, ribez 1 L</t>
    </r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</si>
  <si>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100% SOK jab, breskev, korenje 1 L</t>
    </r>
  </si>
  <si>
    <t>ČAJ kamilica, pakiran v filter vrečke, 20 g</t>
  </si>
  <si>
    <t>PAŠTETA KOKOŠJA 95 g brez aditivov, enakovredko kot Argeta</t>
  </si>
  <si>
    <t xml:space="preserve">kg </t>
  </si>
  <si>
    <t>KONZERVIRANA TUNA v oljčnem olju, kosi tune (min 65%) v olju, prečni rez kosov mora biti raven, konzervansi niso dovoljeni, v hermetično zaprti embalaži, pločevink, 1000g, kot RIO mare</t>
  </si>
  <si>
    <t>KUMARE 4000 g,  kot Natureta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</si>
</sst>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;[Red]#,##0"/>
    <numFmt numFmtId="166" formatCode="#,##0.0"/>
  </numFmts>
  <fonts count="20" x14ac:knownFonts="1">
    <font>
      <sz val="10"/>
      <name val="Arial CE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8"/>
      <name val="Palatino Linotype"/>
      <family val="1"/>
      <charset val="238"/>
    </font>
    <font>
      <b/>
      <sz val="8"/>
      <name val="Palatino Linotype"/>
      <family val="1"/>
    </font>
    <font>
      <b/>
      <sz val="7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6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b/>
      <sz val="8"/>
      <color rgb="FF000000"/>
      <name val="Palatino Linotype"/>
      <family val="1"/>
    </font>
    <font>
      <sz val="8"/>
      <color indexed="10"/>
      <name val="Palatino Linotype"/>
      <family val="1"/>
      <charset val="238"/>
    </font>
    <font>
      <sz val="8"/>
      <name val="Palatino Linotype"/>
      <family val="1"/>
    </font>
    <font>
      <sz val="8"/>
      <color rgb="FFFF0000"/>
      <name val="Palatino Linotype"/>
      <family val="1"/>
      <charset val="238"/>
    </font>
    <font>
      <sz val="8"/>
      <color theme="1"/>
      <name val="Palatino Linotyp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9" fillId="0" borderId="0"/>
    <xf numFmtId="0" fontId="9" fillId="0" borderId="0"/>
  </cellStyleXfs>
  <cellXfs count="1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" fontId="4" fillId="3" borderId="5" xfId="0" applyNumberFormat="1" applyFont="1" applyFill="1" applyBorder="1" applyAlignment="1">
      <alignment horizontal="center"/>
    </xf>
    <xf numFmtId="0" fontId="4" fillId="0" borderId="9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left" vertical="top" wrapText="1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 vertical="center"/>
      <protection locked="0"/>
    </xf>
    <xf numFmtId="3" fontId="5" fillId="0" borderId="9" xfId="0" applyNumberFormat="1" applyFont="1" applyBorder="1" applyAlignment="1">
      <alignment horizontal="center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top" wrapText="1"/>
    </xf>
    <xf numFmtId="0" fontId="4" fillId="2" borderId="9" xfId="0" applyFont="1" applyFill="1" applyBorder="1"/>
    <xf numFmtId="4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4" fontId="5" fillId="2" borderId="9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/>
    <xf numFmtId="3" fontId="5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/>
      <protection locked="0"/>
    </xf>
    <xf numFmtId="164" fontId="4" fillId="0" borderId="9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0" fontId="10" fillId="0" borderId="9" xfId="1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0" fontId="5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164" fontId="1" fillId="0" borderId="0" xfId="0" applyNumberFormat="1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2" fillId="0" borderId="0" xfId="0" applyFont="1" applyAlignment="1" applyProtection="1">
      <alignment horizontal="center"/>
      <protection locked="0"/>
    </xf>
    <xf numFmtId="0" fontId="13" fillId="5" borderId="9" xfId="0" applyFont="1" applyFill="1" applyBorder="1" applyAlignment="1">
      <alignment vertical="center"/>
    </xf>
    <xf numFmtId="0" fontId="5" fillId="0" borderId="0" xfId="0" applyFont="1" applyAlignment="1">
      <alignment wrapText="1"/>
    </xf>
    <xf numFmtId="164" fontId="4" fillId="0" borderId="0" xfId="0" applyNumberFormat="1" applyFont="1"/>
    <xf numFmtId="0" fontId="6" fillId="0" borderId="0" xfId="0" applyFont="1"/>
    <xf numFmtId="164" fontId="4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164" fontId="3" fillId="0" borderId="0" xfId="0" applyNumberFormat="1" applyFont="1"/>
    <xf numFmtId="0" fontId="5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center"/>
    </xf>
    <xf numFmtId="0" fontId="5" fillId="2" borderId="9" xfId="2" applyFont="1" applyFill="1" applyBorder="1" applyAlignment="1">
      <alignment horizontal="center" vertical="top" wrapText="1"/>
    </xf>
    <xf numFmtId="164" fontId="4" fillId="2" borderId="9" xfId="0" applyNumberFormat="1" applyFont="1" applyFill="1" applyBorder="1" applyAlignment="1">
      <alignment horizontal="center"/>
    </xf>
    <xf numFmtId="4" fontId="6" fillId="2" borderId="9" xfId="0" applyNumberFormat="1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6" fontId="4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4" fillId="0" borderId="12" xfId="0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8" fillId="6" borderId="3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/>
    </xf>
    <xf numFmtId="0" fontId="5" fillId="6" borderId="10" xfId="0" applyFont="1" applyFill="1" applyBorder="1"/>
    <xf numFmtId="0" fontId="5" fillId="6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5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6" fillId="6" borderId="10" xfId="0" applyFont="1" applyFill="1" applyBorder="1" applyAlignment="1">
      <alignment horizontal="center"/>
    </xf>
    <xf numFmtId="0" fontId="6" fillId="6" borderId="11" xfId="0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8" fillId="6" borderId="0" xfId="0" applyFont="1" applyFill="1" applyAlignment="1">
      <alignment horizontal="center" vertical="top" wrapText="1"/>
    </xf>
    <xf numFmtId="0" fontId="5" fillId="6" borderId="14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13" fillId="6" borderId="9" xfId="0" applyFont="1" applyFill="1" applyBorder="1" applyAlignment="1">
      <alignment horizontal="center"/>
    </xf>
    <xf numFmtId="0" fontId="13" fillId="6" borderId="12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8" fillId="6" borderId="7" xfId="0" applyFont="1" applyFill="1" applyBorder="1" applyAlignment="1">
      <alignment horizontal="center" vertical="top" wrapText="1"/>
    </xf>
    <xf numFmtId="0" fontId="7" fillId="6" borderId="8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13" fillId="6" borderId="5" xfId="0" applyFont="1" applyFill="1" applyBorder="1" applyAlignment="1">
      <alignment horizontal="center"/>
    </xf>
    <xf numFmtId="0" fontId="13" fillId="6" borderId="8" xfId="0" applyFont="1" applyFill="1" applyBorder="1" applyAlignment="1">
      <alignment horizontal="center"/>
    </xf>
    <xf numFmtId="0" fontId="4" fillId="0" borderId="9" xfId="3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/>
    </xf>
    <xf numFmtId="3" fontId="4" fillId="0" borderId="9" xfId="0" applyNumberFormat="1" applyFont="1" applyBorder="1" applyAlignment="1" applyProtection="1">
      <alignment horizontal="center"/>
      <protection locked="0"/>
    </xf>
    <xf numFmtId="0" fontId="5" fillId="6" borderId="9" xfId="3" applyFont="1" applyFill="1" applyBorder="1" applyAlignment="1">
      <alignment horizontal="center" vertical="top" wrapText="1"/>
    </xf>
    <xf numFmtId="0" fontId="5" fillId="6" borderId="10" xfId="3" applyFont="1" applyFill="1" applyBorder="1" applyAlignment="1">
      <alignment horizontal="center" vertical="top" wrapText="1"/>
    </xf>
    <xf numFmtId="0" fontId="4" fillId="6" borderId="9" xfId="0" applyFont="1" applyFill="1" applyBorder="1"/>
    <xf numFmtId="3" fontId="4" fillId="6" borderId="9" xfId="0" applyNumberFormat="1" applyFont="1" applyFill="1" applyBorder="1" applyAlignment="1">
      <alignment horizontal="center"/>
    </xf>
    <xf numFmtId="0" fontId="4" fillId="6" borderId="9" xfId="0" applyFont="1" applyFill="1" applyBorder="1" applyAlignment="1">
      <alignment horizontal="center"/>
    </xf>
    <xf numFmtId="4" fontId="6" fillId="6" borderId="9" xfId="0" applyNumberFormat="1" applyFont="1" applyFill="1" applyBorder="1" applyAlignment="1">
      <alignment horizontal="center"/>
    </xf>
    <xf numFmtId="4" fontId="5" fillId="6" borderId="9" xfId="0" applyNumberFormat="1" applyFont="1" applyFill="1" applyBorder="1" applyAlignment="1">
      <alignment horizontal="center"/>
    </xf>
    <xf numFmtId="0" fontId="16" fillId="0" borderId="0" xfId="0" applyFont="1"/>
    <xf numFmtId="0" fontId="4" fillId="0" borderId="10" xfId="3" applyFont="1" applyBorder="1" applyAlignment="1">
      <alignment horizontal="center" vertical="top" wrapText="1"/>
    </xf>
    <xf numFmtId="0" fontId="4" fillId="0" borderId="10" xfId="3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3" fontId="4" fillId="0" borderId="9" xfId="0" applyNumberFormat="1" applyFont="1" applyBorder="1" applyAlignment="1" applyProtection="1">
      <alignment horizontal="center" vertical="center"/>
      <protection locked="0"/>
    </xf>
    <xf numFmtId="0" fontId="17" fillId="0" borderId="9" xfId="0" applyFont="1" applyBorder="1" applyAlignment="1">
      <alignment horizontal="center" vertical="center"/>
    </xf>
    <xf numFmtId="0" fontId="17" fillId="0" borderId="9" xfId="0" applyFont="1" applyBorder="1" applyAlignment="1" applyProtection="1">
      <alignment horizontal="center"/>
      <protection locked="0"/>
    </xf>
    <xf numFmtId="3" fontId="6" fillId="0" borderId="9" xfId="0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0" fontId="10" fillId="0" borderId="10" xfId="1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1" fontId="5" fillId="0" borderId="9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3" applyFont="1" applyBorder="1" applyAlignment="1">
      <alignment horizontal="center" vertical="center" wrapText="1"/>
    </xf>
    <xf numFmtId="0" fontId="6" fillId="0" borderId="9" xfId="0" applyFont="1" applyBorder="1" applyAlignment="1" applyProtection="1">
      <alignment horizontal="center"/>
      <protection locked="0"/>
    </xf>
    <xf numFmtId="3" fontId="5" fillId="0" borderId="9" xfId="0" applyNumberFormat="1" applyFont="1" applyBorder="1" applyAlignment="1">
      <alignment horizont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9" xfId="1" applyFont="1" applyFill="1" applyBorder="1" applyAlignment="1">
      <alignment horizontal="left" vertical="top" wrapText="1"/>
    </xf>
    <xf numFmtId="0" fontId="4" fillId="0" borderId="10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top" wrapText="1"/>
    </xf>
    <xf numFmtId="0" fontId="10" fillId="0" borderId="11" xfId="1" applyFont="1" applyBorder="1" applyAlignment="1">
      <alignment horizontal="left" vertical="top" wrapText="1"/>
    </xf>
    <xf numFmtId="0" fontId="10" fillId="0" borderId="12" xfId="1" applyFont="1" applyBorder="1" applyAlignment="1">
      <alignment horizontal="left" vertical="top" wrapText="1"/>
    </xf>
    <xf numFmtId="0" fontId="4" fillId="0" borderId="9" xfId="0" applyFont="1" applyBorder="1" applyAlignment="1">
      <alignment horizontal="left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9" xfId="2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4" fillId="0" borderId="10" xfId="1" applyFont="1" applyBorder="1" applyAlignment="1">
      <alignment horizontal="left" vertical="center" wrapText="1"/>
    </xf>
    <xf numFmtId="0" fontId="8" fillId="6" borderId="10" xfId="3" applyFont="1" applyFill="1" applyBorder="1" applyAlignment="1">
      <alignment horizontal="left" vertical="top" wrapText="1"/>
    </xf>
    <xf numFmtId="0" fontId="8" fillId="6" borderId="11" xfId="3" applyFont="1" applyFill="1" applyBorder="1" applyAlignment="1">
      <alignment horizontal="left" vertical="top" wrapText="1"/>
    </xf>
    <xf numFmtId="0" fontId="8" fillId="6" borderId="12" xfId="3" applyFont="1" applyFill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8" fillId="6" borderId="3" xfId="0" applyFont="1" applyFill="1" applyBorder="1" applyAlignment="1">
      <alignment horizontal="center" vertical="top" wrapText="1"/>
    </xf>
    <xf numFmtId="0" fontId="8" fillId="6" borderId="0" xfId="0" applyFont="1" applyFill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7" fillId="0" borderId="10" xfId="1" applyFont="1" applyBorder="1" applyAlignment="1">
      <alignment horizontal="left" vertical="center" wrapText="1"/>
    </xf>
    <xf numFmtId="0" fontId="17" fillId="0" borderId="11" xfId="1" applyFont="1" applyBorder="1" applyAlignment="1">
      <alignment horizontal="left" vertical="center" wrapText="1"/>
    </xf>
    <xf numFmtId="0" fontId="17" fillId="0" borderId="12" xfId="1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4" fillId="0" borderId="10" xfId="1" applyFont="1" applyBorder="1" applyAlignment="1">
      <alignment horizontal="left" wrapText="1"/>
    </xf>
    <xf numFmtId="0" fontId="4" fillId="0" borderId="11" xfId="1" applyFont="1" applyBorder="1" applyAlignment="1">
      <alignment horizontal="left" wrapText="1"/>
    </xf>
    <xf numFmtId="0" fontId="4" fillId="0" borderId="12" xfId="1" applyFont="1" applyBorder="1" applyAlignment="1">
      <alignment horizontal="left" wrapText="1"/>
    </xf>
  </cellXfs>
  <cellStyles count="4">
    <cellStyle name="Navadno" xfId="0" builtinId="0"/>
    <cellStyle name="Navadno_List1" xfId="1" xr:uid="{FA0BD87F-078E-490F-BB33-7A78A67136C4}"/>
    <cellStyle name="Navadno_List1 2" xfId="2" xr:uid="{A104B3C7-AAAD-4F18-99AB-950CB150B35F}"/>
    <cellStyle name="Navadno_List1 2 2" xfId="3" xr:uid="{A1F57680-C2C8-48A1-AB8E-FC2A8AC027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48851-269D-4281-B8C6-A8065EE2270C}">
  <dimension ref="A1:O69"/>
  <sheetViews>
    <sheetView tabSelected="1" zoomScaleNormal="100" workbookViewId="0">
      <selection activeCell="N55" sqref="N55"/>
    </sheetView>
  </sheetViews>
  <sheetFormatPr defaultRowHeight="12.75" customHeight="1" x14ac:dyDescent="0.3"/>
  <cols>
    <col min="1" max="1" width="5.28515625" style="3" customWidth="1"/>
    <col min="2" max="2" width="12.7109375" style="3" customWidth="1"/>
    <col min="3" max="6" width="13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4" width="16.7109375" style="3" customWidth="1"/>
    <col min="15" max="15" width="17.7109375" style="3" customWidth="1"/>
    <col min="16" max="16384" width="9.140625" style="3"/>
  </cols>
  <sheetData>
    <row r="1" spans="1:15" ht="12.75" customHeight="1" x14ac:dyDescent="0.3">
      <c r="A1" s="1" t="s">
        <v>27</v>
      </c>
      <c r="B1" s="2"/>
      <c r="C1" s="2"/>
      <c r="E1" s="4"/>
      <c r="H1" s="4"/>
      <c r="I1" s="4"/>
      <c r="J1" s="4"/>
      <c r="K1" s="4"/>
      <c r="L1" s="4"/>
      <c r="M1" s="4"/>
      <c r="N1" s="4"/>
    </row>
    <row r="2" spans="1:15" ht="12.75" customHeight="1" x14ac:dyDescent="0.3">
      <c r="A2" s="2" t="s">
        <v>28</v>
      </c>
      <c r="B2" s="2"/>
      <c r="C2" s="2"/>
      <c r="E2" s="4"/>
      <c r="H2" s="4"/>
      <c r="I2" s="4"/>
      <c r="J2" s="4"/>
      <c r="K2" s="4"/>
      <c r="L2" s="4"/>
      <c r="M2" s="4"/>
      <c r="N2" s="4"/>
    </row>
    <row r="3" spans="1:15" ht="12.75" customHeight="1" x14ac:dyDescent="0.3">
      <c r="A3" s="5"/>
      <c r="B3" s="5"/>
      <c r="H3" s="4"/>
      <c r="I3" s="4"/>
      <c r="J3" s="4"/>
      <c r="K3" s="4"/>
      <c r="L3" s="4"/>
      <c r="M3" s="4"/>
      <c r="N3" s="4"/>
    </row>
    <row r="4" spans="1:15" ht="12.75" customHeight="1" x14ac:dyDescent="0.3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5" ht="12.75" customHeight="1" x14ac:dyDescent="0.3">
      <c r="A5" s="5"/>
      <c r="B5" s="5"/>
      <c r="H5" s="4"/>
      <c r="I5" s="4"/>
      <c r="J5" s="4"/>
      <c r="K5" s="4"/>
      <c r="L5" s="4"/>
      <c r="M5" s="4"/>
      <c r="N5" s="4"/>
    </row>
    <row r="6" spans="1:15" ht="12.75" customHeight="1" x14ac:dyDescent="0.3">
      <c r="A6" s="5"/>
      <c r="B6" s="5"/>
      <c r="H6" s="4"/>
      <c r="I6" s="4"/>
      <c r="J6" s="4"/>
      <c r="K6" s="4"/>
      <c r="L6" s="4"/>
      <c r="M6" s="4"/>
      <c r="N6" s="4"/>
    </row>
    <row r="7" spans="1:15" s="2" customFormat="1" ht="12.75" customHeight="1" x14ac:dyDescent="0.3">
      <c r="H7" s="7" t="s">
        <v>1</v>
      </c>
      <c r="I7" s="7"/>
      <c r="J7" s="7"/>
      <c r="K7" s="8"/>
      <c r="L7" s="8"/>
      <c r="M7" s="8"/>
      <c r="N7" s="8"/>
    </row>
    <row r="8" spans="1:15" s="2" customFormat="1" ht="12.75" customHeight="1" x14ac:dyDescent="0.3">
      <c r="H8" s="7" t="s">
        <v>29</v>
      </c>
      <c r="I8" s="7"/>
      <c r="J8" s="7"/>
      <c r="K8" s="8"/>
      <c r="L8" s="9"/>
      <c r="M8" s="8"/>
      <c r="N8" s="8"/>
    </row>
    <row r="9" spans="1:15" ht="12.75" customHeight="1" x14ac:dyDescent="0.3">
      <c r="A9" s="5"/>
      <c r="B9" s="5"/>
      <c r="H9" s="4"/>
      <c r="I9" s="4"/>
      <c r="J9" s="4"/>
      <c r="K9" s="4"/>
      <c r="L9" s="4"/>
      <c r="M9" s="4"/>
      <c r="N9" s="4"/>
    </row>
    <row r="10" spans="1:15" s="6" customFormat="1" ht="12.75" customHeight="1" x14ac:dyDescent="0.3">
      <c r="A10" s="10" t="s">
        <v>2</v>
      </c>
      <c r="B10" s="11" t="s">
        <v>3</v>
      </c>
      <c r="C10" s="143" t="s">
        <v>4</v>
      </c>
      <c r="D10" s="144"/>
      <c r="E10" s="144"/>
      <c r="F10" s="145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  <c r="O10" s="15" t="s">
        <v>13</v>
      </c>
    </row>
    <row r="11" spans="1:15" s="6" customFormat="1" ht="12.75" customHeight="1" x14ac:dyDescent="0.3">
      <c r="A11" s="16"/>
      <c r="B11" s="17" t="s">
        <v>14</v>
      </c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  <c r="O11" s="25" t="s">
        <v>16</v>
      </c>
    </row>
    <row r="12" spans="1:15" ht="15" customHeight="1" x14ac:dyDescent="0.3">
      <c r="A12" s="26">
        <v>1</v>
      </c>
      <c r="B12" s="46"/>
      <c r="C12" s="140" t="s">
        <v>30</v>
      </c>
      <c r="D12" s="141" t="s">
        <v>30</v>
      </c>
      <c r="E12" s="141" t="s">
        <v>30</v>
      </c>
      <c r="F12" s="142" t="s">
        <v>30</v>
      </c>
      <c r="G12" s="32" t="s">
        <v>17</v>
      </c>
      <c r="H12" s="29"/>
      <c r="I12" s="42">
        <v>100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5" customHeight="1" x14ac:dyDescent="0.3">
      <c r="A13" s="26">
        <f t="shared" ref="A13:A54" si="0">A12+1</f>
        <v>2</v>
      </c>
      <c r="B13" s="32"/>
      <c r="C13" s="140" t="s">
        <v>31</v>
      </c>
      <c r="D13" s="141" t="s">
        <v>31</v>
      </c>
      <c r="E13" s="141" t="s">
        <v>31</v>
      </c>
      <c r="F13" s="142" t="s">
        <v>31</v>
      </c>
      <c r="G13" s="32" t="s">
        <v>17</v>
      </c>
      <c r="H13" s="29"/>
      <c r="I13" s="42">
        <v>200</v>
      </c>
      <c r="J13" s="31">
        <v>0</v>
      </c>
      <c r="K13" s="32">
        <v>9.5</v>
      </c>
      <c r="L13" s="33">
        <f t="shared" ref="L13:L54" si="1">PRODUCT(J13,1.095)</f>
        <v>0</v>
      </c>
      <c r="M13" s="34">
        <f t="shared" ref="M13:M54" si="2">PRODUCT(I13,L13)</f>
        <v>0</v>
      </c>
      <c r="N13" s="34">
        <f t="shared" ref="N13:N54" si="3">PRODUCT(I13,J13)</f>
        <v>0</v>
      </c>
      <c r="O13" s="34"/>
    </row>
    <row r="14" spans="1:15" ht="24.95" customHeight="1" x14ac:dyDescent="0.3">
      <c r="A14" s="26">
        <f t="shared" si="0"/>
        <v>3</v>
      </c>
      <c r="B14" s="32"/>
      <c r="C14" s="140" t="s">
        <v>32</v>
      </c>
      <c r="D14" s="141" t="s">
        <v>32</v>
      </c>
      <c r="E14" s="141" t="s">
        <v>32</v>
      </c>
      <c r="F14" s="142" t="s">
        <v>32</v>
      </c>
      <c r="G14" s="32" t="s">
        <v>17</v>
      </c>
      <c r="H14" s="29"/>
      <c r="I14" s="42">
        <v>200</v>
      </c>
      <c r="J14" s="31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  <c r="O14" s="34"/>
    </row>
    <row r="15" spans="1:15" ht="24.95" customHeight="1" x14ac:dyDescent="0.3">
      <c r="A15" s="26">
        <f t="shared" si="0"/>
        <v>4</v>
      </c>
      <c r="B15" s="46"/>
      <c r="C15" s="140" t="s">
        <v>59</v>
      </c>
      <c r="D15" s="141" t="s">
        <v>33</v>
      </c>
      <c r="E15" s="141" t="s">
        <v>33</v>
      </c>
      <c r="F15" s="142" t="s">
        <v>33</v>
      </c>
      <c r="G15" s="32" t="s">
        <v>17</v>
      </c>
      <c r="H15" s="29"/>
      <c r="I15" s="42">
        <v>200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  <c r="O15" s="34"/>
    </row>
    <row r="16" spans="1:15" ht="24.95" customHeight="1" x14ac:dyDescent="0.3">
      <c r="A16" s="26">
        <f t="shared" si="0"/>
        <v>5</v>
      </c>
      <c r="B16" s="46"/>
      <c r="C16" s="140" t="s">
        <v>34</v>
      </c>
      <c r="D16" s="141" t="s">
        <v>34</v>
      </c>
      <c r="E16" s="141" t="s">
        <v>34</v>
      </c>
      <c r="F16" s="142" t="s">
        <v>34</v>
      </c>
      <c r="G16" s="32" t="s">
        <v>17</v>
      </c>
      <c r="H16" s="29"/>
      <c r="I16" s="42">
        <v>200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  <c r="O16" s="34"/>
    </row>
    <row r="17" spans="1:15" ht="15" customHeight="1" x14ac:dyDescent="0.3">
      <c r="A17" s="26">
        <f t="shared" si="0"/>
        <v>6</v>
      </c>
      <c r="B17" s="46"/>
      <c r="C17" s="140" t="s">
        <v>35</v>
      </c>
      <c r="D17" s="141" t="s">
        <v>35</v>
      </c>
      <c r="E17" s="141" t="s">
        <v>35</v>
      </c>
      <c r="F17" s="142" t="s">
        <v>35</v>
      </c>
      <c r="G17" s="32" t="s">
        <v>17</v>
      </c>
      <c r="H17" s="29"/>
      <c r="I17" s="42">
        <v>200</v>
      </c>
      <c r="J17" s="31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  <c r="O17" s="34"/>
    </row>
    <row r="18" spans="1:15" ht="15" customHeight="1" x14ac:dyDescent="0.3">
      <c r="A18" s="26">
        <f t="shared" si="0"/>
        <v>7</v>
      </c>
      <c r="B18" s="46"/>
      <c r="C18" s="140" t="s">
        <v>36</v>
      </c>
      <c r="D18" s="141" t="s">
        <v>36</v>
      </c>
      <c r="E18" s="141" t="s">
        <v>36</v>
      </c>
      <c r="F18" s="142" t="s">
        <v>36</v>
      </c>
      <c r="G18" s="32" t="s">
        <v>17</v>
      </c>
      <c r="H18" s="29"/>
      <c r="I18" s="42">
        <v>200</v>
      </c>
      <c r="J18" s="31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  <c r="O18" s="34"/>
    </row>
    <row r="19" spans="1:15" ht="24.95" customHeight="1" x14ac:dyDescent="0.3">
      <c r="A19" s="26">
        <f t="shared" si="0"/>
        <v>8</v>
      </c>
      <c r="B19" s="46"/>
      <c r="C19" s="140" t="s">
        <v>58</v>
      </c>
      <c r="D19" s="141" t="s">
        <v>37</v>
      </c>
      <c r="E19" s="141" t="s">
        <v>37</v>
      </c>
      <c r="F19" s="142" t="s">
        <v>37</v>
      </c>
      <c r="G19" s="32" t="s">
        <v>17</v>
      </c>
      <c r="H19" s="29"/>
      <c r="I19" s="42">
        <v>200</v>
      </c>
      <c r="J19" s="31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  <c r="O19" s="34"/>
    </row>
    <row r="20" spans="1:15" ht="15" customHeight="1" x14ac:dyDescent="0.3">
      <c r="A20" s="26">
        <f t="shared" si="0"/>
        <v>9</v>
      </c>
      <c r="B20" s="46"/>
      <c r="C20" s="140" t="s">
        <v>38</v>
      </c>
      <c r="D20" s="141" t="s">
        <v>38</v>
      </c>
      <c r="E20" s="141" t="s">
        <v>38</v>
      </c>
      <c r="F20" s="142" t="s">
        <v>38</v>
      </c>
      <c r="G20" s="32" t="s">
        <v>17</v>
      </c>
      <c r="H20" s="29"/>
      <c r="I20" s="42">
        <v>200</v>
      </c>
      <c r="J20" s="31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34"/>
    </row>
    <row r="21" spans="1:15" ht="15" customHeight="1" x14ac:dyDescent="0.3">
      <c r="A21" s="26">
        <f t="shared" si="0"/>
        <v>10</v>
      </c>
      <c r="B21" s="46"/>
      <c r="C21" s="140" t="s">
        <v>39</v>
      </c>
      <c r="D21" s="141" t="s">
        <v>39</v>
      </c>
      <c r="E21" s="141" t="s">
        <v>39</v>
      </c>
      <c r="F21" s="142" t="s">
        <v>39</v>
      </c>
      <c r="G21" s="32" t="s">
        <v>17</v>
      </c>
      <c r="H21" s="29"/>
      <c r="I21" s="42">
        <v>200</v>
      </c>
      <c r="J21" s="31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  <c r="O21" s="34"/>
    </row>
    <row r="22" spans="1:15" ht="15" customHeight="1" x14ac:dyDescent="0.3">
      <c r="A22" s="26">
        <f t="shared" si="0"/>
        <v>11</v>
      </c>
      <c r="B22" s="46"/>
      <c r="C22" s="140" t="s">
        <v>40</v>
      </c>
      <c r="D22" s="141" t="s">
        <v>40</v>
      </c>
      <c r="E22" s="141" t="s">
        <v>40</v>
      </c>
      <c r="F22" s="142" t="s">
        <v>40</v>
      </c>
      <c r="G22" s="32" t="s">
        <v>17</v>
      </c>
      <c r="H22" s="29"/>
      <c r="I22" s="42">
        <v>400</v>
      </c>
      <c r="J22" s="31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34"/>
    </row>
    <row r="23" spans="1:15" ht="15" customHeight="1" x14ac:dyDescent="0.3">
      <c r="A23" s="26">
        <f t="shared" si="0"/>
        <v>12</v>
      </c>
      <c r="B23" s="46"/>
      <c r="C23" s="140" t="s">
        <v>41</v>
      </c>
      <c r="D23" s="141" t="s">
        <v>41</v>
      </c>
      <c r="E23" s="141" t="s">
        <v>41</v>
      </c>
      <c r="F23" s="142" t="s">
        <v>41</v>
      </c>
      <c r="G23" s="32" t="s">
        <v>17</v>
      </c>
      <c r="H23" s="29"/>
      <c r="I23" s="42">
        <v>100</v>
      </c>
      <c r="J23" s="31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  <c r="O23" s="34"/>
    </row>
    <row r="24" spans="1:15" ht="15" customHeight="1" x14ac:dyDescent="0.3">
      <c r="A24" s="26">
        <f t="shared" si="0"/>
        <v>13</v>
      </c>
      <c r="B24" s="46"/>
      <c r="C24" s="140" t="s">
        <v>42</v>
      </c>
      <c r="D24" s="141" t="s">
        <v>42</v>
      </c>
      <c r="E24" s="141" t="s">
        <v>42</v>
      </c>
      <c r="F24" s="142" t="s">
        <v>42</v>
      </c>
      <c r="G24" s="32" t="s">
        <v>17</v>
      </c>
      <c r="H24" s="29"/>
      <c r="I24" s="42">
        <v>50</v>
      </c>
      <c r="J24" s="31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  <c r="O24" s="34"/>
    </row>
    <row r="25" spans="1:15" ht="15" customHeight="1" x14ac:dyDescent="0.3">
      <c r="A25" s="26">
        <f t="shared" si="0"/>
        <v>14</v>
      </c>
      <c r="B25" s="46"/>
      <c r="C25" s="140" t="s">
        <v>43</v>
      </c>
      <c r="D25" s="141" t="s">
        <v>43</v>
      </c>
      <c r="E25" s="141" t="s">
        <v>43</v>
      </c>
      <c r="F25" s="142" t="s">
        <v>43</v>
      </c>
      <c r="G25" s="32" t="s">
        <v>17</v>
      </c>
      <c r="H25" s="29"/>
      <c r="I25" s="42">
        <v>200</v>
      </c>
      <c r="J25" s="31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34"/>
    </row>
    <row r="26" spans="1:15" ht="15" customHeight="1" x14ac:dyDescent="0.3">
      <c r="A26" s="26">
        <f t="shared" si="0"/>
        <v>15</v>
      </c>
      <c r="B26" s="46"/>
      <c r="C26" s="140" t="s">
        <v>44</v>
      </c>
      <c r="D26" s="141" t="s">
        <v>44</v>
      </c>
      <c r="E26" s="141" t="s">
        <v>44</v>
      </c>
      <c r="F26" s="142" t="s">
        <v>44</v>
      </c>
      <c r="G26" s="32" t="s">
        <v>17</v>
      </c>
      <c r="H26" s="29"/>
      <c r="I26" s="42">
        <v>200</v>
      </c>
      <c r="J26" s="31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  <c r="O26" s="34"/>
    </row>
    <row r="27" spans="1:15" ht="24.95" customHeight="1" x14ac:dyDescent="0.3">
      <c r="A27" s="26">
        <f t="shared" si="0"/>
        <v>16</v>
      </c>
      <c r="B27" s="46"/>
      <c r="C27" s="140" t="s">
        <v>57</v>
      </c>
      <c r="D27" s="141" t="s">
        <v>45</v>
      </c>
      <c r="E27" s="141" t="s">
        <v>45</v>
      </c>
      <c r="F27" s="142" t="s">
        <v>45</v>
      </c>
      <c r="G27" s="32" t="s">
        <v>17</v>
      </c>
      <c r="H27" s="29"/>
      <c r="I27" s="42">
        <v>200</v>
      </c>
      <c r="J27" s="31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  <c r="O27" s="34"/>
    </row>
    <row r="28" spans="1:15" ht="15" customHeight="1" x14ac:dyDescent="0.3">
      <c r="A28" s="26">
        <f t="shared" si="0"/>
        <v>17</v>
      </c>
      <c r="B28" s="46"/>
      <c r="C28" s="140" t="s">
        <v>46</v>
      </c>
      <c r="D28" s="141" t="s">
        <v>46</v>
      </c>
      <c r="E28" s="141" t="s">
        <v>46</v>
      </c>
      <c r="F28" s="142" t="s">
        <v>46</v>
      </c>
      <c r="G28" s="32" t="s">
        <v>17</v>
      </c>
      <c r="H28" s="29"/>
      <c r="I28" s="42">
        <v>200</v>
      </c>
      <c r="J28" s="31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  <c r="O28" s="34"/>
    </row>
    <row r="29" spans="1:15" ht="15" customHeight="1" x14ac:dyDescent="0.3">
      <c r="A29" s="26">
        <f t="shared" si="0"/>
        <v>18</v>
      </c>
      <c r="B29" s="46"/>
      <c r="C29" s="140" t="s">
        <v>47</v>
      </c>
      <c r="D29" s="141" t="s">
        <v>47</v>
      </c>
      <c r="E29" s="141" t="s">
        <v>47</v>
      </c>
      <c r="F29" s="142" t="s">
        <v>47</v>
      </c>
      <c r="G29" s="32" t="s">
        <v>17</v>
      </c>
      <c r="H29" s="29"/>
      <c r="I29" s="42">
        <v>100</v>
      </c>
      <c r="J29" s="31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  <c r="O29" s="34"/>
    </row>
    <row r="30" spans="1:15" ht="15" customHeight="1" x14ac:dyDescent="0.3">
      <c r="A30" s="26">
        <f t="shared" si="0"/>
        <v>19</v>
      </c>
      <c r="B30" s="46"/>
      <c r="C30" s="140" t="s">
        <v>48</v>
      </c>
      <c r="D30" s="141" t="s">
        <v>48</v>
      </c>
      <c r="E30" s="141" t="s">
        <v>48</v>
      </c>
      <c r="F30" s="142" t="s">
        <v>48</v>
      </c>
      <c r="G30" s="32" t="s">
        <v>17</v>
      </c>
      <c r="H30" s="29"/>
      <c r="I30" s="42">
        <v>300</v>
      </c>
      <c r="J30" s="31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  <c r="O30" s="34"/>
    </row>
    <row r="31" spans="1:15" ht="15" customHeight="1" x14ac:dyDescent="0.3">
      <c r="A31" s="26">
        <f t="shared" si="0"/>
        <v>20</v>
      </c>
      <c r="B31" s="46"/>
      <c r="C31" s="140" t="s">
        <v>49</v>
      </c>
      <c r="D31" s="141" t="s">
        <v>49</v>
      </c>
      <c r="E31" s="141" t="s">
        <v>49</v>
      </c>
      <c r="F31" s="142" t="s">
        <v>49</v>
      </c>
      <c r="G31" s="32" t="s">
        <v>17</v>
      </c>
      <c r="H31" s="29"/>
      <c r="I31" s="42">
        <v>100</v>
      </c>
      <c r="J31" s="31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  <c r="O31" s="34"/>
    </row>
    <row r="32" spans="1:15" ht="15" customHeight="1" x14ac:dyDescent="0.3">
      <c r="A32" s="26">
        <f t="shared" si="0"/>
        <v>21</v>
      </c>
      <c r="B32" s="46"/>
      <c r="C32" s="140" t="s">
        <v>50</v>
      </c>
      <c r="D32" s="141" t="s">
        <v>50</v>
      </c>
      <c r="E32" s="141" t="s">
        <v>50</v>
      </c>
      <c r="F32" s="142" t="s">
        <v>50</v>
      </c>
      <c r="G32" s="32" t="s">
        <v>17</v>
      </c>
      <c r="H32" s="29"/>
      <c r="I32" s="42">
        <v>300</v>
      </c>
      <c r="J32" s="31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  <c r="O32" s="34"/>
    </row>
    <row r="33" spans="1:15" ht="24.95" customHeight="1" x14ac:dyDescent="0.3">
      <c r="A33" s="26">
        <f t="shared" si="0"/>
        <v>22</v>
      </c>
      <c r="B33" s="46"/>
      <c r="C33" s="140" t="s">
        <v>51</v>
      </c>
      <c r="D33" s="141" t="s">
        <v>51</v>
      </c>
      <c r="E33" s="141" t="s">
        <v>51</v>
      </c>
      <c r="F33" s="142" t="s">
        <v>51</v>
      </c>
      <c r="G33" s="32" t="s">
        <v>17</v>
      </c>
      <c r="H33" s="29"/>
      <c r="I33" s="42">
        <v>300</v>
      </c>
      <c r="J33" s="31">
        <v>0</v>
      </c>
      <c r="K33" s="32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  <c r="O33" s="34"/>
    </row>
    <row r="34" spans="1:15" ht="15" customHeight="1" x14ac:dyDescent="0.3">
      <c r="A34" s="26">
        <f t="shared" si="0"/>
        <v>23</v>
      </c>
      <c r="B34" s="46"/>
      <c r="C34" s="140" t="s">
        <v>18</v>
      </c>
      <c r="D34" s="141" t="s">
        <v>18</v>
      </c>
      <c r="E34" s="141" t="s">
        <v>18</v>
      </c>
      <c r="F34" s="142" t="s">
        <v>18</v>
      </c>
      <c r="G34" s="32" t="s">
        <v>17</v>
      </c>
      <c r="H34" s="29"/>
      <c r="I34" s="42">
        <v>50</v>
      </c>
      <c r="J34" s="31">
        <v>0</v>
      </c>
      <c r="K34" s="32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  <c r="O34" s="34"/>
    </row>
    <row r="35" spans="1:15" ht="15" customHeight="1" x14ac:dyDescent="0.3">
      <c r="A35" s="26">
        <f t="shared" si="0"/>
        <v>24</v>
      </c>
      <c r="B35" s="46"/>
      <c r="C35" s="140" t="s">
        <v>19</v>
      </c>
      <c r="D35" s="141" t="s">
        <v>19</v>
      </c>
      <c r="E35" s="141" t="s">
        <v>19</v>
      </c>
      <c r="F35" s="142" t="s">
        <v>19</v>
      </c>
      <c r="G35" s="32" t="s">
        <v>17</v>
      </c>
      <c r="H35" s="29"/>
      <c r="I35" s="42">
        <v>20</v>
      </c>
      <c r="J35" s="31">
        <v>0</v>
      </c>
      <c r="K35" s="32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  <c r="O35" s="34"/>
    </row>
    <row r="36" spans="1:15" ht="15" customHeight="1" x14ac:dyDescent="0.3">
      <c r="A36" s="26">
        <f t="shared" si="0"/>
        <v>25</v>
      </c>
      <c r="B36" s="46"/>
      <c r="C36" s="140" t="s">
        <v>52</v>
      </c>
      <c r="D36" s="141" t="s">
        <v>52</v>
      </c>
      <c r="E36" s="141" t="s">
        <v>52</v>
      </c>
      <c r="F36" s="142" t="s">
        <v>52</v>
      </c>
      <c r="G36" s="32" t="s">
        <v>17</v>
      </c>
      <c r="H36" s="29"/>
      <c r="I36" s="42">
        <v>200</v>
      </c>
      <c r="J36" s="31">
        <v>0</v>
      </c>
      <c r="K36" s="32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  <c r="O36" s="34"/>
    </row>
    <row r="37" spans="1:15" ht="15" customHeight="1" x14ac:dyDescent="0.3">
      <c r="A37" s="26">
        <f t="shared" si="0"/>
        <v>26</v>
      </c>
      <c r="B37" s="46"/>
      <c r="C37" s="140" t="s">
        <v>53</v>
      </c>
      <c r="D37" s="141" t="s">
        <v>53</v>
      </c>
      <c r="E37" s="141" t="s">
        <v>53</v>
      </c>
      <c r="F37" s="142" t="s">
        <v>53</v>
      </c>
      <c r="G37" s="32" t="s">
        <v>17</v>
      </c>
      <c r="H37" s="29"/>
      <c r="I37" s="42">
        <v>300</v>
      </c>
      <c r="J37" s="31">
        <v>0</v>
      </c>
      <c r="K37" s="32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  <c r="O37" s="34"/>
    </row>
    <row r="38" spans="1:15" ht="15" customHeight="1" x14ac:dyDescent="0.3">
      <c r="A38" s="26">
        <f t="shared" si="0"/>
        <v>27</v>
      </c>
      <c r="B38" s="46"/>
      <c r="C38" s="140" t="s">
        <v>54</v>
      </c>
      <c r="D38" s="141" t="s">
        <v>54</v>
      </c>
      <c r="E38" s="141" t="s">
        <v>54</v>
      </c>
      <c r="F38" s="142" t="s">
        <v>54</v>
      </c>
      <c r="G38" s="32" t="s">
        <v>17</v>
      </c>
      <c r="H38" s="29"/>
      <c r="I38" s="42">
        <v>200</v>
      </c>
      <c r="J38" s="31">
        <v>0</v>
      </c>
      <c r="K38" s="32">
        <v>9.5</v>
      </c>
      <c r="L38" s="33">
        <f t="shared" si="1"/>
        <v>0</v>
      </c>
      <c r="M38" s="34">
        <f t="shared" si="2"/>
        <v>0</v>
      </c>
      <c r="N38" s="34">
        <f t="shared" si="3"/>
        <v>0</v>
      </c>
      <c r="O38" s="34"/>
    </row>
    <row r="39" spans="1:15" ht="15" customHeight="1" x14ac:dyDescent="0.3">
      <c r="A39" s="26">
        <f t="shared" si="0"/>
        <v>28</v>
      </c>
      <c r="B39" s="46"/>
      <c r="C39" s="140" t="s">
        <v>55</v>
      </c>
      <c r="D39" s="141" t="s">
        <v>55</v>
      </c>
      <c r="E39" s="141" t="s">
        <v>55</v>
      </c>
      <c r="F39" s="142" t="s">
        <v>55</v>
      </c>
      <c r="G39" s="32" t="s">
        <v>17</v>
      </c>
      <c r="H39" s="29"/>
      <c r="I39" s="42">
        <v>50</v>
      </c>
      <c r="J39" s="31">
        <v>0</v>
      </c>
      <c r="K39" s="32">
        <v>9.5</v>
      </c>
      <c r="L39" s="33">
        <f t="shared" si="1"/>
        <v>0</v>
      </c>
      <c r="M39" s="34">
        <f t="shared" si="2"/>
        <v>0</v>
      </c>
      <c r="N39" s="34">
        <f t="shared" si="3"/>
        <v>0</v>
      </c>
      <c r="O39" s="34"/>
    </row>
    <row r="40" spans="1:15" ht="15" customHeight="1" x14ac:dyDescent="0.3">
      <c r="A40" s="26">
        <f t="shared" si="0"/>
        <v>29</v>
      </c>
      <c r="B40" s="46"/>
      <c r="C40" s="140" t="s">
        <v>56</v>
      </c>
      <c r="D40" s="141" t="s">
        <v>56</v>
      </c>
      <c r="E40" s="141" t="s">
        <v>56</v>
      </c>
      <c r="F40" s="142" t="s">
        <v>56</v>
      </c>
      <c r="G40" s="32" t="s">
        <v>17</v>
      </c>
      <c r="H40" s="29"/>
      <c r="I40" s="42">
        <v>100</v>
      </c>
      <c r="J40" s="31">
        <v>0</v>
      </c>
      <c r="K40" s="32">
        <v>9.5</v>
      </c>
      <c r="L40" s="33">
        <f t="shared" si="1"/>
        <v>0</v>
      </c>
      <c r="M40" s="34">
        <f t="shared" si="2"/>
        <v>0</v>
      </c>
      <c r="N40" s="34">
        <f t="shared" si="3"/>
        <v>0</v>
      </c>
      <c r="O40" s="34"/>
    </row>
    <row r="41" spans="1:15" ht="15" customHeight="1" x14ac:dyDescent="0.3">
      <c r="A41" s="26">
        <f t="shared" si="0"/>
        <v>30</v>
      </c>
      <c r="B41" s="46"/>
      <c r="C41" s="140" t="s">
        <v>60</v>
      </c>
      <c r="D41" s="141"/>
      <c r="E41" s="141"/>
      <c r="F41" s="142"/>
      <c r="G41" s="32" t="s">
        <v>17</v>
      </c>
      <c r="H41" s="29"/>
      <c r="I41" s="42">
        <v>500</v>
      </c>
      <c r="J41" s="31">
        <v>0</v>
      </c>
      <c r="K41" s="32">
        <v>9.5</v>
      </c>
      <c r="L41" s="33">
        <f t="shared" si="1"/>
        <v>0</v>
      </c>
      <c r="M41" s="34">
        <f t="shared" si="2"/>
        <v>0</v>
      </c>
      <c r="N41" s="34">
        <f t="shared" si="3"/>
        <v>0</v>
      </c>
      <c r="O41" s="34"/>
    </row>
    <row r="42" spans="1:15" ht="15" customHeight="1" x14ac:dyDescent="0.3">
      <c r="A42" s="26">
        <f t="shared" si="0"/>
        <v>31</v>
      </c>
      <c r="B42" s="32"/>
      <c r="C42" s="140" t="s">
        <v>61</v>
      </c>
      <c r="D42" s="141"/>
      <c r="E42" s="141"/>
      <c r="F42" s="142"/>
      <c r="G42" s="32" t="s">
        <v>17</v>
      </c>
      <c r="H42" s="29"/>
      <c r="I42" s="42">
        <v>200</v>
      </c>
      <c r="J42" s="31">
        <v>0</v>
      </c>
      <c r="K42" s="32">
        <v>9.5</v>
      </c>
      <c r="L42" s="33">
        <f t="shared" si="1"/>
        <v>0</v>
      </c>
      <c r="M42" s="34">
        <f t="shared" si="2"/>
        <v>0</v>
      </c>
      <c r="N42" s="34">
        <f t="shared" si="3"/>
        <v>0</v>
      </c>
      <c r="O42" s="34"/>
    </row>
    <row r="43" spans="1:15" ht="15" customHeight="1" x14ac:dyDescent="0.3">
      <c r="A43" s="26">
        <f t="shared" si="0"/>
        <v>32</v>
      </c>
      <c r="B43" s="46"/>
      <c r="C43" s="140" t="s">
        <v>62</v>
      </c>
      <c r="D43" s="141"/>
      <c r="E43" s="141"/>
      <c r="F43" s="142"/>
      <c r="G43" s="32" t="s">
        <v>17</v>
      </c>
      <c r="H43" s="29"/>
      <c r="I43" s="42">
        <v>200</v>
      </c>
      <c r="J43" s="31">
        <v>0</v>
      </c>
      <c r="K43" s="32">
        <v>9.5</v>
      </c>
      <c r="L43" s="33">
        <f t="shared" si="1"/>
        <v>0</v>
      </c>
      <c r="M43" s="34">
        <f t="shared" si="2"/>
        <v>0</v>
      </c>
      <c r="N43" s="34">
        <f t="shared" si="3"/>
        <v>0</v>
      </c>
      <c r="O43" s="34"/>
    </row>
    <row r="44" spans="1:15" ht="15" customHeight="1" x14ac:dyDescent="0.3">
      <c r="A44" s="26">
        <f t="shared" si="0"/>
        <v>33</v>
      </c>
      <c r="B44" s="46"/>
      <c r="C44" s="140" t="s">
        <v>63</v>
      </c>
      <c r="D44" s="141"/>
      <c r="E44" s="141"/>
      <c r="F44" s="142"/>
      <c r="G44" s="32" t="s">
        <v>17</v>
      </c>
      <c r="H44" s="29"/>
      <c r="I44" s="42">
        <v>200</v>
      </c>
      <c r="J44" s="31">
        <v>0</v>
      </c>
      <c r="K44" s="32">
        <v>9.5</v>
      </c>
      <c r="L44" s="33">
        <f t="shared" si="1"/>
        <v>0</v>
      </c>
      <c r="M44" s="34">
        <f t="shared" si="2"/>
        <v>0</v>
      </c>
      <c r="N44" s="34">
        <f t="shared" si="3"/>
        <v>0</v>
      </c>
      <c r="O44" s="34"/>
    </row>
    <row r="45" spans="1:15" ht="15" customHeight="1" x14ac:dyDescent="0.3">
      <c r="A45" s="26">
        <f t="shared" si="0"/>
        <v>34</v>
      </c>
      <c r="B45" s="46"/>
      <c r="C45" s="140" t="s">
        <v>64</v>
      </c>
      <c r="D45" s="141"/>
      <c r="E45" s="141"/>
      <c r="F45" s="142"/>
      <c r="G45" s="32" t="s">
        <v>17</v>
      </c>
      <c r="H45" s="29"/>
      <c r="I45" s="42">
        <v>200</v>
      </c>
      <c r="J45" s="31">
        <v>0</v>
      </c>
      <c r="K45" s="32">
        <v>9.5</v>
      </c>
      <c r="L45" s="33">
        <f t="shared" si="1"/>
        <v>0</v>
      </c>
      <c r="M45" s="34">
        <f t="shared" si="2"/>
        <v>0</v>
      </c>
      <c r="N45" s="34">
        <f t="shared" si="3"/>
        <v>0</v>
      </c>
      <c r="O45" s="34"/>
    </row>
    <row r="46" spans="1:15" ht="15" customHeight="1" x14ac:dyDescent="0.3">
      <c r="A46" s="26">
        <f t="shared" si="0"/>
        <v>35</v>
      </c>
      <c r="B46" s="32"/>
      <c r="C46" s="140" t="s">
        <v>65</v>
      </c>
      <c r="D46" s="141"/>
      <c r="E46" s="141"/>
      <c r="F46" s="142"/>
      <c r="G46" s="32" t="s">
        <v>17</v>
      </c>
      <c r="H46" s="29"/>
      <c r="I46" s="42">
        <v>200</v>
      </c>
      <c r="J46" s="31">
        <v>0</v>
      </c>
      <c r="K46" s="32">
        <v>9.5</v>
      </c>
      <c r="L46" s="33">
        <f t="shared" si="1"/>
        <v>0</v>
      </c>
      <c r="M46" s="34">
        <f t="shared" si="2"/>
        <v>0</v>
      </c>
      <c r="N46" s="34">
        <f t="shared" si="3"/>
        <v>0</v>
      </c>
      <c r="O46" s="34"/>
    </row>
    <row r="47" spans="1:15" ht="15" customHeight="1" x14ac:dyDescent="0.3">
      <c r="A47" s="26">
        <f t="shared" si="0"/>
        <v>36</v>
      </c>
      <c r="B47" s="32"/>
      <c r="C47" s="140" t="s">
        <v>66</v>
      </c>
      <c r="D47" s="141"/>
      <c r="E47" s="141"/>
      <c r="F47" s="142"/>
      <c r="G47" s="32" t="s">
        <v>17</v>
      </c>
      <c r="H47" s="29"/>
      <c r="I47" s="42">
        <v>100</v>
      </c>
      <c r="J47" s="31">
        <v>0</v>
      </c>
      <c r="K47" s="32">
        <v>9.5</v>
      </c>
      <c r="L47" s="33">
        <f t="shared" si="1"/>
        <v>0</v>
      </c>
      <c r="M47" s="34">
        <f t="shared" si="2"/>
        <v>0</v>
      </c>
      <c r="N47" s="34">
        <f t="shared" si="3"/>
        <v>0</v>
      </c>
      <c r="O47" s="34"/>
    </row>
    <row r="48" spans="1:15" ht="15" customHeight="1" x14ac:dyDescent="0.3">
      <c r="A48" s="26">
        <f t="shared" si="0"/>
        <v>37</v>
      </c>
      <c r="B48" s="32"/>
      <c r="C48" s="140" t="s">
        <v>67</v>
      </c>
      <c r="D48" s="141"/>
      <c r="E48" s="141"/>
      <c r="F48" s="142"/>
      <c r="G48" s="32" t="s">
        <v>17</v>
      </c>
      <c r="H48" s="29"/>
      <c r="I48" s="42">
        <v>100</v>
      </c>
      <c r="J48" s="31">
        <v>0</v>
      </c>
      <c r="K48" s="32">
        <v>9.5</v>
      </c>
      <c r="L48" s="33">
        <f t="shared" si="1"/>
        <v>0</v>
      </c>
      <c r="M48" s="34">
        <f t="shared" si="2"/>
        <v>0</v>
      </c>
      <c r="N48" s="34">
        <f t="shared" si="3"/>
        <v>0</v>
      </c>
      <c r="O48" s="34"/>
    </row>
    <row r="49" spans="1:15" ht="15" customHeight="1" x14ac:dyDescent="0.3">
      <c r="A49" s="26">
        <f t="shared" si="0"/>
        <v>38</v>
      </c>
      <c r="B49" s="136"/>
      <c r="C49" s="140" t="s">
        <v>68</v>
      </c>
      <c r="D49" s="141"/>
      <c r="E49" s="141"/>
      <c r="F49" s="142"/>
      <c r="G49" s="32" t="s">
        <v>17</v>
      </c>
      <c r="H49" s="29"/>
      <c r="I49" s="42">
        <v>50</v>
      </c>
      <c r="J49" s="31">
        <v>0</v>
      </c>
      <c r="K49" s="32">
        <v>9.5</v>
      </c>
      <c r="L49" s="33">
        <f t="shared" si="1"/>
        <v>0</v>
      </c>
      <c r="M49" s="34">
        <f t="shared" si="2"/>
        <v>0</v>
      </c>
      <c r="N49" s="34">
        <f t="shared" si="3"/>
        <v>0</v>
      </c>
      <c r="O49" s="34"/>
    </row>
    <row r="50" spans="1:15" ht="15" customHeight="1" x14ac:dyDescent="0.3">
      <c r="A50" s="26">
        <f t="shared" si="0"/>
        <v>39</v>
      </c>
      <c r="B50" s="136"/>
      <c r="C50" s="140" t="s">
        <v>69</v>
      </c>
      <c r="D50" s="141"/>
      <c r="E50" s="141"/>
      <c r="F50" s="142"/>
      <c r="G50" s="32" t="s">
        <v>17</v>
      </c>
      <c r="H50" s="29"/>
      <c r="I50" s="42">
        <v>50</v>
      </c>
      <c r="J50" s="31">
        <v>0</v>
      </c>
      <c r="K50" s="32">
        <v>9.5</v>
      </c>
      <c r="L50" s="33">
        <f t="shared" si="1"/>
        <v>0</v>
      </c>
      <c r="M50" s="34">
        <f t="shared" si="2"/>
        <v>0</v>
      </c>
      <c r="N50" s="34">
        <f t="shared" si="3"/>
        <v>0</v>
      </c>
      <c r="O50" s="34"/>
    </row>
    <row r="51" spans="1:15" ht="15" customHeight="1" x14ac:dyDescent="0.3">
      <c r="A51" s="26">
        <f t="shared" si="0"/>
        <v>40</v>
      </c>
      <c r="B51" s="131"/>
      <c r="C51" s="140" t="s">
        <v>70</v>
      </c>
      <c r="D51" s="141"/>
      <c r="E51" s="141"/>
      <c r="F51" s="142"/>
      <c r="G51" s="32" t="s">
        <v>71</v>
      </c>
      <c r="H51" s="29"/>
      <c r="I51" s="42">
        <v>200</v>
      </c>
      <c r="J51" s="31">
        <v>0</v>
      </c>
      <c r="K51" s="32">
        <v>9.5</v>
      </c>
      <c r="L51" s="33">
        <f t="shared" si="1"/>
        <v>0</v>
      </c>
      <c r="M51" s="34">
        <f t="shared" si="2"/>
        <v>0</v>
      </c>
      <c r="N51" s="34">
        <f t="shared" si="3"/>
        <v>0</v>
      </c>
      <c r="O51" s="34"/>
    </row>
    <row r="52" spans="1:15" ht="15" customHeight="1" x14ac:dyDescent="0.3">
      <c r="A52" s="26">
        <f t="shared" si="0"/>
        <v>41</v>
      </c>
      <c r="B52" s="136"/>
      <c r="C52" s="140" t="s">
        <v>72</v>
      </c>
      <c r="D52" s="141"/>
      <c r="E52" s="141"/>
      <c r="F52" s="142"/>
      <c r="G52" s="32" t="s">
        <v>17</v>
      </c>
      <c r="H52" s="29"/>
      <c r="I52" s="42">
        <v>100</v>
      </c>
      <c r="J52" s="31">
        <v>0</v>
      </c>
      <c r="K52" s="32">
        <v>9.5</v>
      </c>
      <c r="L52" s="33">
        <f t="shared" si="1"/>
        <v>0</v>
      </c>
      <c r="M52" s="34">
        <f t="shared" si="2"/>
        <v>0</v>
      </c>
      <c r="N52" s="34">
        <f t="shared" si="3"/>
        <v>0</v>
      </c>
      <c r="O52" s="34"/>
    </row>
    <row r="53" spans="1:15" ht="15" customHeight="1" x14ac:dyDescent="0.3">
      <c r="A53" s="26">
        <f t="shared" si="0"/>
        <v>42</v>
      </c>
      <c r="B53" s="136"/>
      <c r="C53" s="140" t="s">
        <v>73</v>
      </c>
      <c r="D53" s="141"/>
      <c r="E53" s="141"/>
      <c r="F53" s="142"/>
      <c r="G53" s="32" t="s">
        <v>17</v>
      </c>
      <c r="H53" s="29"/>
      <c r="I53" s="42">
        <v>100</v>
      </c>
      <c r="J53" s="31">
        <v>0</v>
      </c>
      <c r="K53" s="32">
        <v>9.5</v>
      </c>
      <c r="L53" s="33">
        <f t="shared" si="1"/>
        <v>0</v>
      </c>
      <c r="M53" s="34">
        <f t="shared" si="2"/>
        <v>0</v>
      </c>
      <c r="N53" s="34">
        <f t="shared" si="3"/>
        <v>0</v>
      </c>
      <c r="O53" s="34"/>
    </row>
    <row r="54" spans="1:15" ht="15" customHeight="1" x14ac:dyDescent="0.3">
      <c r="A54" s="26">
        <f t="shared" si="0"/>
        <v>43</v>
      </c>
      <c r="B54" s="136"/>
      <c r="C54" s="140" t="s">
        <v>74</v>
      </c>
      <c r="D54" s="141"/>
      <c r="E54" s="141"/>
      <c r="F54" s="142"/>
      <c r="G54" s="32" t="s">
        <v>17</v>
      </c>
      <c r="H54" s="29"/>
      <c r="I54" s="42">
        <v>50</v>
      </c>
      <c r="J54" s="31">
        <v>0</v>
      </c>
      <c r="K54" s="32">
        <v>9.5</v>
      </c>
      <c r="L54" s="33">
        <f t="shared" si="1"/>
        <v>0</v>
      </c>
      <c r="M54" s="34">
        <f t="shared" si="2"/>
        <v>0</v>
      </c>
      <c r="N54" s="34">
        <f t="shared" si="3"/>
        <v>0</v>
      </c>
      <c r="O54" s="34"/>
    </row>
    <row r="55" spans="1:15" ht="12.75" customHeight="1" x14ac:dyDescent="0.3">
      <c r="A55" s="35"/>
      <c r="B55" s="35"/>
      <c r="C55" s="146" t="s">
        <v>20</v>
      </c>
      <c r="D55" s="146"/>
      <c r="E55" s="146"/>
      <c r="F55" s="146"/>
      <c r="G55" s="36"/>
      <c r="H55" s="36"/>
      <c r="I55" s="36"/>
      <c r="J55" s="37"/>
      <c r="K55" s="36"/>
      <c r="L55" s="38"/>
      <c r="M55" s="39">
        <f>SUM(M12:M54)</f>
        <v>0</v>
      </c>
      <c r="N55" s="39">
        <f>SUM(N12:N54)</f>
        <v>0</v>
      </c>
      <c r="O55" s="5"/>
    </row>
    <row r="56" spans="1:15" ht="12.75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ht="12.75" customHeight="1" x14ac:dyDescent="0.3">
      <c r="A57" s="5" t="s">
        <v>21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 ht="12.75" customHeight="1" x14ac:dyDescent="0.3">
      <c r="A58" s="5" t="s">
        <v>22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ht="12.75" customHeight="1" x14ac:dyDescent="0.3">
      <c r="A59" s="5" t="s">
        <v>23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 ht="12.75" customHeight="1" x14ac:dyDescent="0.3">
      <c r="A60" s="5" t="s">
        <v>952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ht="12.75" customHeight="1" x14ac:dyDescent="0.3">
      <c r="A61" s="6"/>
      <c r="B61" s="6"/>
      <c r="C61" s="6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ht="12.75" customHeight="1" x14ac:dyDescent="0.3">
      <c r="A62" s="6"/>
      <c r="B62" s="6"/>
      <c r="C62" s="6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ht="12.75" customHeight="1" x14ac:dyDescent="0.3">
      <c r="A63" s="5" t="s">
        <v>24</v>
      </c>
      <c r="B63" s="5"/>
      <c r="C63" s="5"/>
      <c r="D63" s="5"/>
      <c r="E63" s="5"/>
      <c r="F63" s="5"/>
      <c r="G63" s="5"/>
      <c r="H63" s="40" t="s">
        <v>25</v>
      </c>
      <c r="I63" s="5"/>
      <c r="J63" s="5"/>
      <c r="K63" s="5" t="s">
        <v>26</v>
      </c>
      <c r="L63" s="5"/>
      <c r="M63" s="5"/>
      <c r="N63" s="5"/>
      <c r="O63" s="5"/>
    </row>
    <row r="66" spans="2:3" ht="12.75" customHeight="1" x14ac:dyDescent="0.3">
      <c r="B66" s="41"/>
      <c r="C66" s="41"/>
    </row>
    <row r="67" spans="2:3" ht="12.75" customHeight="1" x14ac:dyDescent="0.3">
      <c r="B67" s="41"/>
      <c r="C67" s="41"/>
    </row>
    <row r="68" spans="2:3" ht="12.75" customHeight="1" x14ac:dyDescent="0.3">
      <c r="B68" s="41"/>
      <c r="C68" s="41"/>
    </row>
    <row r="69" spans="2:3" ht="12.75" customHeight="1" x14ac:dyDescent="0.3">
      <c r="B69" s="41"/>
      <c r="C69" s="41"/>
    </row>
  </sheetData>
  <sheetProtection algorithmName="SHA-512" hashValue="lnD7zNokuZGBekS/qSPwrTmHFK1Cc5q8/kA0uYPvAGWEbZ3sYIz72fMUZOUUhAsem0m7AGhpMj4S35YlNj8uzg==" saltValue="TwTpXkw4vfxbOzaM1zBWkw==" spinCount="100000" sheet="1" objects="1" scenarios="1"/>
  <protectedRanges>
    <protectedRange sqref="C63" name="Obseg5"/>
    <protectedRange sqref="C4:C5" name="Obseg4"/>
    <protectedRange sqref="C63" name="Range2"/>
    <protectedRange sqref="O11" name="Range6_1"/>
    <protectedRange sqref="O12:O54" name="Obseg3"/>
  </protectedRanges>
  <mergeCells count="45">
    <mergeCell ref="C55:F5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49:F49"/>
    <mergeCell ref="C50:F50"/>
    <mergeCell ref="C51:F51"/>
    <mergeCell ref="C52:F52"/>
    <mergeCell ref="C53:F53"/>
    <mergeCell ref="C42:F42"/>
    <mergeCell ref="C41:F41"/>
    <mergeCell ref="C35:F35"/>
    <mergeCell ref="C36:F36"/>
    <mergeCell ref="C37:F37"/>
    <mergeCell ref="C38:F38"/>
    <mergeCell ref="C39:F39"/>
    <mergeCell ref="C40:F40"/>
    <mergeCell ref="C54:F54"/>
    <mergeCell ref="C43:F43"/>
    <mergeCell ref="C44:F44"/>
    <mergeCell ref="C45:F45"/>
    <mergeCell ref="C46:F46"/>
    <mergeCell ref="C47:F47"/>
    <mergeCell ref="C48:F48"/>
    <mergeCell ref="C10:F10"/>
    <mergeCell ref="C12:F12"/>
    <mergeCell ref="C13:F13"/>
    <mergeCell ref="C14:F14"/>
    <mergeCell ref="C15:F15"/>
    <mergeCell ref="C25:F25"/>
    <mergeCell ref="C26:F26"/>
    <mergeCell ref="C27:F27"/>
    <mergeCell ref="C28:F28"/>
    <mergeCell ref="C34:F34"/>
    <mergeCell ref="C30:F30"/>
    <mergeCell ref="C31:F31"/>
    <mergeCell ref="C32:F32"/>
    <mergeCell ref="C33:F33"/>
    <mergeCell ref="C29:F29"/>
  </mergeCells>
  <pageMargins left="0.75" right="0.75" top="1" bottom="1" header="0" footer="0"/>
  <pageSetup paperSize="9" scale="59" orientation="landscape" verticalDpi="300" r:id="rId1"/>
  <headerFooter alignWithMargins="0"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72781-C6A3-4A78-BFAD-CC2B644116F1}">
  <dimension ref="A1:N34"/>
  <sheetViews>
    <sheetView zoomScaleNormal="100" workbookViewId="0">
      <selection activeCell="J13" sqref="J13:J18"/>
    </sheetView>
  </sheetViews>
  <sheetFormatPr defaultRowHeight="12.75" customHeight="1" x14ac:dyDescent="0.3"/>
  <cols>
    <col min="1" max="1" width="5.28515625" style="3" customWidth="1"/>
    <col min="2" max="2" width="12.7109375" style="3" customWidth="1"/>
    <col min="3" max="6" width="13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4" width="16.7109375" style="3" customWidth="1"/>
    <col min="15" max="16384" width="9.140625" style="3"/>
  </cols>
  <sheetData>
    <row r="1" spans="1:14" ht="12.75" customHeight="1" x14ac:dyDescent="0.3">
      <c r="A1" s="1" t="s">
        <v>27</v>
      </c>
      <c r="B1" s="2"/>
      <c r="C1" s="2"/>
      <c r="E1" s="4"/>
      <c r="H1" s="4"/>
      <c r="I1" s="4"/>
      <c r="J1" s="4"/>
      <c r="K1" s="4"/>
      <c r="L1" s="4"/>
      <c r="M1" s="4"/>
      <c r="N1" s="4"/>
    </row>
    <row r="2" spans="1:14" ht="12.75" customHeight="1" x14ac:dyDescent="0.3">
      <c r="A2" s="2" t="s">
        <v>28</v>
      </c>
      <c r="B2" s="2"/>
      <c r="C2" s="2"/>
      <c r="E2" s="4"/>
      <c r="H2" s="4"/>
      <c r="I2" s="4"/>
      <c r="J2" s="4"/>
      <c r="K2" s="4"/>
      <c r="L2" s="4"/>
      <c r="M2" s="4"/>
      <c r="N2" s="4"/>
    </row>
    <row r="3" spans="1:14" ht="12.75" customHeight="1" x14ac:dyDescent="0.3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3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3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3">
      <c r="A6" s="5"/>
      <c r="B6" s="5"/>
      <c r="H6" s="4"/>
      <c r="I6" s="4"/>
      <c r="J6" s="4"/>
      <c r="K6" s="4"/>
      <c r="L6" s="4"/>
      <c r="M6" s="4"/>
      <c r="N6" s="4"/>
    </row>
    <row r="7" spans="1:14" s="2" customFormat="1" ht="12.75" customHeight="1" x14ac:dyDescent="0.3">
      <c r="H7" s="7" t="s">
        <v>1</v>
      </c>
      <c r="I7" s="7"/>
      <c r="J7" s="7"/>
      <c r="K7" s="8"/>
      <c r="L7" s="8"/>
      <c r="M7" s="8"/>
      <c r="N7" s="8"/>
    </row>
    <row r="8" spans="1:14" s="2" customFormat="1" ht="12.75" customHeight="1" x14ac:dyDescent="0.3">
      <c r="H8" s="7" t="s">
        <v>75</v>
      </c>
      <c r="I8" s="7"/>
      <c r="J8" s="7"/>
      <c r="K8" s="8"/>
      <c r="L8" s="9"/>
      <c r="M8" s="8"/>
      <c r="N8" s="8"/>
    </row>
    <row r="9" spans="1:14" ht="12.75" customHeight="1" x14ac:dyDescent="0.3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">
      <c r="A10" s="10" t="s">
        <v>2</v>
      </c>
      <c r="B10" s="11" t="s">
        <v>3</v>
      </c>
      <c r="C10" s="143" t="s">
        <v>4</v>
      </c>
      <c r="D10" s="144"/>
      <c r="E10" s="144"/>
      <c r="F10" s="145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6" customFormat="1" ht="12.75" customHeight="1" x14ac:dyDescent="0.3">
      <c r="A11" s="16"/>
      <c r="B11" s="17" t="s">
        <v>14</v>
      </c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5" customHeight="1" x14ac:dyDescent="0.3">
      <c r="A12" s="26">
        <v>1</v>
      </c>
      <c r="B12" s="27"/>
      <c r="C12" s="140" t="s">
        <v>76</v>
      </c>
      <c r="D12" s="141"/>
      <c r="E12" s="141"/>
      <c r="F12" s="142"/>
      <c r="G12" s="32" t="s">
        <v>17</v>
      </c>
      <c r="H12" s="29"/>
      <c r="I12" s="42">
        <v>100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3">
      <c r="A13" s="26">
        <f t="shared" ref="A13:A18" si="0">A12+1</f>
        <v>2</v>
      </c>
      <c r="B13" s="28"/>
      <c r="C13" s="140" t="s">
        <v>77</v>
      </c>
      <c r="D13" s="141"/>
      <c r="E13" s="141"/>
      <c r="F13" s="142"/>
      <c r="G13" s="32" t="s">
        <v>17</v>
      </c>
      <c r="H13" s="29"/>
      <c r="I13" s="42">
        <v>100</v>
      </c>
      <c r="J13" s="31">
        <v>0</v>
      </c>
      <c r="K13" s="32">
        <v>9.5</v>
      </c>
      <c r="L13" s="33">
        <f t="shared" ref="L13:L18" si="1">PRODUCT(J13,1.095)</f>
        <v>0</v>
      </c>
      <c r="M13" s="34">
        <f t="shared" ref="M13:M18" si="2">PRODUCT(I13,L13)</f>
        <v>0</v>
      </c>
      <c r="N13" s="34">
        <f t="shared" ref="N13:N18" si="3">PRODUCT(I13,J13)</f>
        <v>0</v>
      </c>
    </row>
    <row r="14" spans="1:14" ht="15" customHeight="1" x14ac:dyDescent="0.3">
      <c r="A14" s="26">
        <f t="shared" si="0"/>
        <v>3</v>
      </c>
      <c r="B14" s="28"/>
      <c r="C14" s="140" t="s">
        <v>78</v>
      </c>
      <c r="D14" s="141"/>
      <c r="E14" s="141"/>
      <c r="F14" s="142"/>
      <c r="G14" s="32" t="s">
        <v>17</v>
      </c>
      <c r="H14" s="29"/>
      <c r="I14" s="42">
        <v>100</v>
      </c>
      <c r="J14" s="31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</row>
    <row r="15" spans="1:14" ht="15" customHeight="1" x14ac:dyDescent="0.3">
      <c r="A15" s="26">
        <f t="shared" si="0"/>
        <v>4</v>
      </c>
      <c r="B15" s="27"/>
      <c r="C15" s="140" t="s">
        <v>79</v>
      </c>
      <c r="D15" s="141"/>
      <c r="E15" s="141"/>
      <c r="F15" s="142"/>
      <c r="G15" s="32" t="s">
        <v>17</v>
      </c>
      <c r="H15" s="29"/>
      <c r="I15" s="42">
        <v>100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15" customHeight="1" x14ac:dyDescent="0.3">
      <c r="A16" s="26">
        <f t="shared" si="0"/>
        <v>5</v>
      </c>
      <c r="B16" s="27"/>
      <c r="C16" s="147" t="s">
        <v>82</v>
      </c>
      <c r="D16" s="148"/>
      <c r="E16" s="148"/>
      <c r="F16" s="149"/>
      <c r="G16" s="32" t="s">
        <v>17</v>
      </c>
      <c r="H16" s="29"/>
      <c r="I16" s="42">
        <v>100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15" customHeight="1" x14ac:dyDescent="0.3">
      <c r="A17" s="26">
        <f t="shared" si="0"/>
        <v>6</v>
      </c>
      <c r="B17" s="27"/>
      <c r="C17" s="140" t="s">
        <v>80</v>
      </c>
      <c r="D17" s="141"/>
      <c r="E17" s="141"/>
      <c r="F17" s="142"/>
      <c r="G17" s="32" t="s">
        <v>17</v>
      </c>
      <c r="H17" s="29"/>
      <c r="I17" s="42">
        <v>100</v>
      </c>
      <c r="J17" s="31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</row>
    <row r="18" spans="1:14" ht="15" customHeight="1" x14ac:dyDescent="0.3">
      <c r="A18" s="26">
        <f t="shared" si="0"/>
        <v>7</v>
      </c>
      <c r="B18" s="27"/>
      <c r="C18" s="140" t="s">
        <v>81</v>
      </c>
      <c r="D18" s="141"/>
      <c r="E18" s="141"/>
      <c r="F18" s="142"/>
      <c r="G18" s="28" t="s">
        <v>17</v>
      </c>
      <c r="H18" s="29"/>
      <c r="I18" s="30">
        <v>50</v>
      </c>
      <c r="J18" s="31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</row>
    <row r="19" spans="1:14" ht="12.75" customHeight="1" x14ac:dyDescent="0.3">
      <c r="A19" s="35"/>
      <c r="B19" s="35"/>
      <c r="C19" s="146" t="s">
        <v>83</v>
      </c>
      <c r="D19" s="146"/>
      <c r="E19" s="146"/>
      <c r="F19" s="146"/>
      <c r="G19" s="36"/>
      <c r="H19" s="36"/>
      <c r="I19" s="36"/>
      <c r="J19" s="37"/>
      <c r="K19" s="36"/>
      <c r="L19" s="38"/>
      <c r="M19" s="39">
        <f>SUM(M12:M18)</f>
        <v>0</v>
      </c>
      <c r="N19" s="39">
        <f>SUM(N12:N18)</f>
        <v>0</v>
      </c>
    </row>
    <row r="20" spans="1:14" ht="12.75" customHeight="1" x14ac:dyDescent="0.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2.75" customHeight="1" x14ac:dyDescent="0.3">
      <c r="A21" s="5" t="s">
        <v>21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2.75" customHeight="1" x14ac:dyDescent="0.3">
      <c r="A22" s="5" t="s">
        <v>22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2.75" customHeight="1" x14ac:dyDescent="0.3">
      <c r="A23" s="5" t="s">
        <v>23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2.75" customHeight="1" x14ac:dyDescent="0.3">
      <c r="A24" s="5" t="s">
        <v>952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3">
      <c r="A25" s="6"/>
      <c r="B25" s="6"/>
      <c r="C25" s="6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3">
      <c r="A26" s="6" t="s">
        <v>84</v>
      </c>
      <c r="B26" s="6"/>
      <c r="C26" s="6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2.75" customHeight="1" x14ac:dyDescent="0.3">
      <c r="A27" s="6"/>
      <c r="B27" s="6"/>
      <c r="C27" s="6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2.75" customHeight="1" x14ac:dyDescent="0.3">
      <c r="A28" s="5" t="s">
        <v>24</v>
      </c>
      <c r="B28" s="5"/>
      <c r="C28" s="5"/>
      <c r="D28" s="5"/>
      <c r="E28" s="5"/>
      <c r="F28" s="5"/>
      <c r="G28" s="5"/>
      <c r="H28" s="40" t="s">
        <v>25</v>
      </c>
      <c r="I28" s="5"/>
      <c r="J28" s="5"/>
      <c r="K28" s="5" t="s">
        <v>26</v>
      </c>
      <c r="L28" s="5"/>
      <c r="M28" s="5"/>
      <c r="N28" s="5"/>
    </row>
    <row r="31" spans="1:14" ht="12.75" customHeight="1" x14ac:dyDescent="0.3">
      <c r="B31" s="41"/>
      <c r="C31" s="41"/>
    </row>
    <row r="32" spans="1:14" ht="12.75" customHeight="1" x14ac:dyDescent="0.3">
      <c r="B32" s="41"/>
      <c r="C32" s="41"/>
    </row>
    <row r="33" spans="2:3" ht="12.75" customHeight="1" x14ac:dyDescent="0.3">
      <c r="B33" s="41"/>
      <c r="C33" s="41"/>
    </row>
    <row r="34" spans="2:3" ht="12.75" customHeight="1" x14ac:dyDescent="0.3">
      <c r="B34" s="41"/>
      <c r="C34" s="41"/>
    </row>
  </sheetData>
  <sheetProtection algorithmName="SHA-512" hashValue="nVp8nelBZPvVgiHR0V9FxYvwOPkZCEjpTv8NuWd4BYgtSZdDvFpzdqdOVnz/IHeI7+GdV5tDgRUUFDuLN5plMA==" saltValue="5cMEgPodaJnK6x2l3MsI7g==" spinCount="100000" sheet="1" objects="1" scenarios="1"/>
  <protectedRanges>
    <protectedRange sqref="C28" name="Obseg5"/>
    <protectedRange sqref="C4:C5" name="Obseg4"/>
    <protectedRange sqref="C28" name="Range2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67202-8C5E-45BF-BF0B-AF4F436393BF}">
  <dimension ref="A1:O52"/>
  <sheetViews>
    <sheetView topLeftCell="A23" zoomScaleNormal="100" workbookViewId="0">
      <selection activeCell="O46" sqref="O46"/>
    </sheetView>
  </sheetViews>
  <sheetFormatPr defaultRowHeight="12.75" customHeight="1" x14ac:dyDescent="0.3"/>
  <cols>
    <col min="1" max="1" width="5.28515625" style="3" customWidth="1"/>
    <col min="2" max="2" width="12.7109375" style="3" customWidth="1"/>
    <col min="3" max="6" width="13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4" width="16.7109375" style="3" customWidth="1"/>
    <col min="15" max="15" width="17.7109375" style="3" customWidth="1"/>
    <col min="16" max="16384" width="9.140625" style="3"/>
  </cols>
  <sheetData>
    <row r="1" spans="1:15" ht="12.75" customHeight="1" x14ac:dyDescent="0.3">
      <c r="A1" s="1" t="s">
        <v>27</v>
      </c>
      <c r="B1" s="2"/>
      <c r="C1" s="2"/>
      <c r="E1" s="4"/>
      <c r="H1" s="4"/>
      <c r="I1" s="4"/>
      <c r="J1" s="4"/>
      <c r="K1" s="4"/>
      <c r="L1" s="4"/>
      <c r="M1" s="4"/>
      <c r="N1" s="4"/>
    </row>
    <row r="2" spans="1:15" ht="12.75" customHeight="1" x14ac:dyDescent="0.3">
      <c r="A2" s="2" t="s">
        <v>28</v>
      </c>
      <c r="B2" s="2"/>
      <c r="C2" s="2"/>
      <c r="E2" s="4"/>
      <c r="H2" s="4"/>
      <c r="I2" s="4"/>
      <c r="J2" s="4"/>
      <c r="K2" s="4"/>
      <c r="L2" s="4"/>
      <c r="M2" s="4"/>
      <c r="N2" s="4"/>
    </row>
    <row r="3" spans="1:15" ht="12.75" customHeight="1" x14ac:dyDescent="0.3">
      <c r="A3" s="5"/>
      <c r="B3" s="5"/>
      <c r="H3" s="4"/>
      <c r="I3" s="4"/>
      <c r="J3" s="4"/>
      <c r="K3" s="4"/>
      <c r="L3" s="4"/>
      <c r="M3" s="4"/>
      <c r="N3" s="4"/>
    </row>
    <row r="4" spans="1:15" ht="12.75" customHeight="1" x14ac:dyDescent="0.3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5" ht="12.75" customHeight="1" x14ac:dyDescent="0.3">
      <c r="A5" s="5"/>
      <c r="B5" s="5"/>
      <c r="H5" s="4"/>
      <c r="I5" s="4"/>
      <c r="J5" s="4"/>
      <c r="K5" s="4"/>
      <c r="L5" s="4"/>
      <c r="M5" s="4"/>
      <c r="N5" s="4"/>
    </row>
    <row r="6" spans="1:15" ht="12.75" customHeight="1" x14ac:dyDescent="0.3">
      <c r="A6" s="5"/>
      <c r="B6" s="5"/>
      <c r="H6" s="4"/>
      <c r="I6" s="4"/>
      <c r="J6" s="4"/>
      <c r="K6" s="4"/>
      <c r="L6" s="4"/>
      <c r="M6" s="4"/>
      <c r="N6" s="4"/>
    </row>
    <row r="7" spans="1:15" s="2" customFormat="1" ht="12.75" customHeight="1" x14ac:dyDescent="0.3">
      <c r="H7" s="7" t="s">
        <v>1</v>
      </c>
      <c r="I7" s="7"/>
      <c r="J7" s="7"/>
      <c r="K7" s="8"/>
      <c r="L7" s="8"/>
      <c r="M7" s="8"/>
      <c r="N7" s="8"/>
    </row>
    <row r="8" spans="1:15" s="2" customFormat="1" ht="12.75" customHeight="1" x14ac:dyDescent="0.3">
      <c r="H8" s="7" t="s">
        <v>86</v>
      </c>
      <c r="I8" s="7"/>
      <c r="J8" s="7"/>
      <c r="K8" s="8"/>
      <c r="L8" s="9"/>
      <c r="M8" s="8"/>
      <c r="N8" s="8"/>
    </row>
    <row r="9" spans="1:15" ht="12.75" customHeight="1" x14ac:dyDescent="0.3">
      <c r="A9" s="5"/>
      <c r="B9" s="5"/>
      <c r="H9" s="4"/>
      <c r="I9" s="4"/>
      <c r="J9" s="4"/>
      <c r="K9" s="4"/>
      <c r="L9" s="4"/>
      <c r="M9" s="4"/>
      <c r="N9" s="4"/>
    </row>
    <row r="10" spans="1:15" s="6" customFormat="1" ht="12.75" customHeight="1" x14ac:dyDescent="0.3">
      <c r="A10" s="10" t="s">
        <v>2</v>
      </c>
      <c r="B10" s="11" t="s">
        <v>3</v>
      </c>
      <c r="C10" s="143" t="s">
        <v>4</v>
      </c>
      <c r="D10" s="144"/>
      <c r="E10" s="144"/>
      <c r="F10" s="145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  <c r="O10" s="15" t="s">
        <v>13</v>
      </c>
    </row>
    <row r="11" spans="1:15" s="6" customFormat="1" ht="12.75" customHeight="1" x14ac:dyDescent="0.3">
      <c r="A11" s="16"/>
      <c r="B11" s="17" t="s">
        <v>14</v>
      </c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  <c r="O11" s="25" t="s">
        <v>16</v>
      </c>
    </row>
    <row r="12" spans="1:15" ht="15" customHeight="1" x14ac:dyDescent="0.3">
      <c r="A12" s="26">
        <v>1</v>
      </c>
      <c r="B12" s="46"/>
      <c r="C12" s="147" t="s">
        <v>94</v>
      </c>
      <c r="D12" s="148"/>
      <c r="E12" s="148"/>
      <c r="F12" s="149"/>
      <c r="G12" s="48" t="s">
        <v>17</v>
      </c>
      <c r="H12" s="29"/>
      <c r="I12" s="42">
        <v>200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  <c r="O12" s="34"/>
    </row>
    <row r="13" spans="1:15" ht="15" customHeight="1" x14ac:dyDescent="0.3">
      <c r="A13" s="26">
        <f t="shared" ref="A13:A37" si="0">A12+1</f>
        <v>2</v>
      </c>
      <c r="B13" s="32"/>
      <c r="C13" s="147" t="s">
        <v>95</v>
      </c>
      <c r="D13" s="148"/>
      <c r="E13" s="148"/>
      <c r="F13" s="149"/>
      <c r="G13" s="83" t="s">
        <v>17</v>
      </c>
      <c r="H13" s="29"/>
      <c r="I13" s="42">
        <v>200</v>
      </c>
      <c r="J13" s="31">
        <v>0</v>
      </c>
      <c r="K13" s="32">
        <v>9.5</v>
      </c>
      <c r="L13" s="33">
        <f t="shared" ref="L13:L37" si="1">PRODUCT(J13,1.095)</f>
        <v>0</v>
      </c>
      <c r="M13" s="34">
        <f t="shared" ref="M13:M37" si="2">PRODUCT(I13,L13)</f>
        <v>0</v>
      </c>
      <c r="N13" s="34">
        <f t="shared" ref="N13:N37" si="3">PRODUCT(I13,J13)</f>
        <v>0</v>
      </c>
      <c r="O13" s="34"/>
    </row>
    <row r="14" spans="1:15" ht="15" customHeight="1" x14ac:dyDescent="0.3">
      <c r="A14" s="26">
        <f t="shared" si="0"/>
        <v>3</v>
      </c>
      <c r="B14" s="32"/>
      <c r="C14" s="147" t="s">
        <v>96</v>
      </c>
      <c r="D14" s="148"/>
      <c r="E14" s="148"/>
      <c r="F14" s="149"/>
      <c r="G14" s="83" t="s">
        <v>17</v>
      </c>
      <c r="H14" s="29"/>
      <c r="I14" s="42">
        <v>100</v>
      </c>
      <c r="J14" s="31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  <c r="O14" s="34"/>
    </row>
    <row r="15" spans="1:15" ht="15" customHeight="1" x14ac:dyDescent="0.3">
      <c r="A15" s="26">
        <f t="shared" si="0"/>
        <v>4</v>
      </c>
      <c r="B15" s="46"/>
      <c r="C15" s="147" t="s">
        <v>109</v>
      </c>
      <c r="D15" s="148"/>
      <c r="E15" s="148"/>
      <c r="F15" s="149"/>
      <c r="G15" s="32" t="s">
        <v>17</v>
      </c>
      <c r="H15" s="29"/>
      <c r="I15" s="42">
        <v>300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  <c r="O15" s="34"/>
    </row>
    <row r="16" spans="1:15" ht="15" customHeight="1" x14ac:dyDescent="0.3">
      <c r="A16" s="26">
        <f t="shared" si="0"/>
        <v>5</v>
      </c>
      <c r="B16" s="46"/>
      <c r="C16" s="147" t="s">
        <v>97</v>
      </c>
      <c r="D16" s="148"/>
      <c r="E16" s="148"/>
      <c r="F16" s="149"/>
      <c r="G16" s="32" t="s">
        <v>17</v>
      </c>
      <c r="H16" s="29"/>
      <c r="I16" s="42">
        <v>200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  <c r="O16" s="34"/>
    </row>
    <row r="17" spans="1:15" ht="15" customHeight="1" x14ac:dyDescent="0.3">
      <c r="A17" s="26">
        <f t="shared" si="0"/>
        <v>6</v>
      </c>
      <c r="B17" s="46"/>
      <c r="C17" s="147" t="s">
        <v>98</v>
      </c>
      <c r="D17" s="148"/>
      <c r="E17" s="148"/>
      <c r="F17" s="149"/>
      <c r="G17" s="32" t="s">
        <v>17</v>
      </c>
      <c r="H17" s="29"/>
      <c r="I17" s="42">
        <v>200</v>
      </c>
      <c r="J17" s="31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  <c r="O17" s="34"/>
    </row>
    <row r="18" spans="1:15" ht="15" customHeight="1" x14ac:dyDescent="0.3">
      <c r="A18" s="26">
        <f t="shared" si="0"/>
        <v>7</v>
      </c>
      <c r="B18" s="46"/>
      <c r="C18" s="147" t="s">
        <v>99</v>
      </c>
      <c r="D18" s="148"/>
      <c r="E18" s="148"/>
      <c r="F18" s="149"/>
      <c r="G18" s="83" t="s">
        <v>17</v>
      </c>
      <c r="H18" s="29"/>
      <c r="I18" s="42">
        <v>200</v>
      </c>
      <c r="J18" s="31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  <c r="O18" s="34"/>
    </row>
    <row r="19" spans="1:15" ht="15" customHeight="1" x14ac:dyDescent="0.3">
      <c r="A19" s="26">
        <f t="shared" si="0"/>
        <v>8</v>
      </c>
      <c r="B19" s="46"/>
      <c r="C19" s="147" t="s">
        <v>100</v>
      </c>
      <c r="D19" s="148"/>
      <c r="E19" s="148"/>
      <c r="F19" s="149"/>
      <c r="G19" s="83" t="s">
        <v>17</v>
      </c>
      <c r="H19" s="29"/>
      <c r="I19" s="42">
        <v>100</v>
      </c>
      <c r="J19" s="31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  <c r="O19" s="34"/>
    </row>
    <row r="20" spans="1:15" ht="15" customHeight="1" x14ac:dyDescent="0.3">
      <c r="A20" s="26">
        <f t="shared" si="0"/>
        <v>9</v>
      </c>
      <c r="B20" s="46"/>
      <c r="C20" s="147" t="s">
        <v>101</v>
      </c>
      <c r="D20" s="148"/>
      <c r="E20" s="148"/>
      <c r="F20" s="149"/>
      <c r="G20" s="32" t="s">
        <v>17</v>
      </c>
      <c r="H20" s="29"/>
      <c r="I20" s="42">
        <v>200</v>
      </c>
      <c r="J20" s="31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34"/>
    </row>
    <row r="21" spans="1:15" ht="15" customHeight="1" x14ac:dyDescent="0.3">
      <c r="A21" s="26">
        <f t="shared" si="0"/>
        <v>10</v>
      </c>
      <c r="B21" s="46"/>
      <c r="C21" s="147" t="s">
        <v>110</v>
      </c>
      <c r="D21" s="148"/>
      <c r="E21" s="148"/>
      <c r="F21" s="149"/>
      <c r="G21" s="32" t="s">
        <v>17</v>
      </c>
      <c r="H21" s="29"/>
      <c r="I21" s="42">
        <v>400</v>
      </c>
      <c r="J21" s="31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  <c r="O21" s="34"/>
    </row>
    <row r="22" spans="1:15" ht="15" customHeight="1" x14ac:dyDescent="0.3">
      <c r="A22" s="26">
        <f t="shared" si="0"/>
        <v>11</v>
      </c>
      <c r="B22" s="46"/>
      <c r="C22" s="147" t="s">
        <v>102</v>
      </c>
      <c r="D22" s="148"/>
      <c r="E22" s="148"/>
      <c r="F22" s="149"/>
      <c r="G22" s="32" t="s">
        <v>17</v>
      </c>
      <c r="H22" s="29"/>
      <c r="I22" s="42">
        <v>200</v>
      </c>
      <c r="J22" s="31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34"/>
    </row>
    <row r="23" spans="1:15" ht="15" customHeight="1" x14ac:dyDescent="0.3">
      <c r="A23" s="26">
        <f t="shared" si="0"/>
        <v>12</v>
      </c>
      <c r="B23" s="46"/>
      <c r="C23" s="147" t="s">
        <v>103</v>
      </c>
      <c r="D23" s="148"/>
      <c r="E23" s="148"/>
      <c r="F23" s="149"/>
      <c r="G23" s="83" t="s">
        <v>17</v>
      </c>
      <c r="H23" s="29"/>
      <c r="I23" s="42">
        <v>200</v>
      </c>
      <c r="J23" s="31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  <c r="O23" s="34"/>
    </row>
    <row r="24" spans="1:15" ht="15" customHeight="1" x14ac:dyDescent="0.3">
      <c r="A24" s="26">
        <f t="shared" si="0"/>
        <v>13</v>
      </c>
      <c r="B24" s="46"/>
      <c r="C24" s="147" t="s">
        <v>104</v>
      </c>
      <c r="D24" s="148"/>
      <c r="E24" s="148"/>
      <c r="F24" s="149"/>
      <c r="G24" s="32" t="s">
        <v>17</v>
      </c>
      <c r="H24" s="29"/>
      <c r="I24" s="42">
        <v>200</v>
      </c>
      <c r="J24" s="31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  <c r="O24" s="34"/>
    </row>
    <row r="25" spans="1:15" ht="24.95" customHeight="1" x14ac:dyDescent="0.3">
      <c r="A25" s="26">
        <f t="shared" si="0"/>
        <v>14</v>
      </c>
      <c r="B25" s="46"/>
      <c r="C25" s="147" t="s">
        <v>105</v>
      </c>
      <c r="D25" s="148"/>
      <c r="E25" s="148"/>
      <c r="F25" s="149"/>
      <c r="G25" s="32" t="s">
        <v>17</v>
      </c>
      <c r="H25" s="29"/>
      <c r="I25" s="42">
        <v>400</v>
      </c>
      <c r="J25" s="31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34"/>
    </row>
    <row r="26" spans="1:15" ht="24.95" customHeight="1" x14ac:dyDescent="0.3">
      <c r="A26" s="26">
        <f t="shared" si="0"/>
        <v>15</v>
      </c>
      <c r="B26" s="46"/>
      <c r="C26" s="147" t="s">
        <v>111</v>
      </c>
      <c r="D26" s="148"/>
      <c r="E26" s="148"/>
      <c r="F26" s="149"/>
      <c r="G26" s="32" t="s">
        <v>17</v>
      </c>
      <c r="H26" s="29"/>
      <c r="I26" s="42">
        <v>400</v>
      </c>
      <c r="J26" s="31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  <c r="O26" s="34"/>
    </row>
    <row r="27" spans="1:15" ht="24.95" customHeight="1" x14ac:dyDescent="0.3">
      <c r="A27" s="26">
        <f t="shared" si="0"/>
        <v>16</v>
      </c>
      <c r="B27" s="46"/>
      <c r="C27" s="147" t="s">
        <v>106</v>
      </c>
      <c r="D27" s="148"/>
      <c r="E27" s="148"/>
      <c r="F27" s="149"/>
      <c r="G27" s="32" t="s">
        <v>17</v>
      </c>
      <c r="H27" s="29"/>
      <c r="I27" s="42">
        <v>100</v>
      </c>
      <c r="J27" s="31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  <c r="O27" s="34"/>
    </row>
    <row r="28" spans="1:15" ht="15" customHeight="1" x14ac:dyDescent="0.3">
      <c r="A28" s="26">
        <f t="shared" si="0"/>
        <v>17</v>
      </c>
      <c r="B28" s="46"/>
      <c r="C28" s="147" t="s">
        <v>107</v>
      </c>
      <c r="D28" s="148"/>
      <c r="E28" s="148"/>
      <c r="F28" s="149"/>
      <c r="G28" s="83" t="s">
        <v>17</v>
      </c>
      <c r="H28" s="29"/>
      <c r="I28" s="42">
        <v>200</v>
      </c>
      <c r="J28" s="31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  <c r="O28" s="34"/>
    </row>
    <row r="29" spans="1:15" ht="15" customHeight="1" x14ac:dyDescent="0.3">
      <c r="A29" s="26">
        <f t="shared" si="0"/>
        <v>18</v>
      </c>
      <c r="B29" s="46"/>
      <c r="C29" s="147" t="s">
        <v>108</v>
      </c>
      <c r="D29" s="148"/>
      <c r="E29" s="148"/>
      <c r="F29" s="149"/>
      <c r="G29" s="32" t="s">
        <v>17</v>
      </c>
      <c r="H29" s="29"/>
      <c r="I29" s="42">
        <v>20</v>
      </c>
      <c r="J29" s="31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  <c r="O29" s="34"/>
    </row>
    <row r="30" spans="1:15" ht="15" customHeight="1" x14ac:dyDescent="0.3">
      <c r="A30" s="26">
        <f t="shared" si="0"/>
        <v>19</v>
      </c>
      <c r="B30" s="46"/>
      <c r="C30" s="147" t="s">
        <v>112</v>
      </c>
      <c r="D30" s="148"/>
      <c r="E30" s="148"/>
      <c r="F30" s="149"/>
      <c r="G30" s="32" t="s">
        <v>17</v>
      </c>
      <c r="H30" s="29"/>
      <c r="I30" s="42">
        <v>500</v>
      </c>
      <c r="J30" s="31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  <c r="O30" s="34"/>
    </row>
    <row r="31" spans="1:15" ht="24.95" customHeight="1" x14ac:dyDescent="0.3">
      <c r="A31" s="26">
        <f t="shared" si="0"/>
        <v>20</v>
      </c>
      <c r="B31" s="46"/>
      <c r="C31" s="147" t="s">
        <v>113</v>
      </c>
      <c r="D31" s="148"/>
      <c r="E31" s="148"/>
      <c r="F31" s="149"/>
      <c r="G31" s="32" t="s">
        <v>17</v>
      </c>
      <c r="H31" s="29"/>
      <c r="I31" s="42">
        <v>200</v>
      </c>
      <c r="J31" s="31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  <c r="O31" s="34"/>
    </row>
    <row r="32" spans="1:15" ht="15" customHeight="1" x14ac:dyDescent="0.3">
      <c r="A32" s="26">
        <f t="shared" si="0"/>
        <v>21</v>
      </c>
      <c r="B32" s="46"/>
      <c r="C32" s="147" t="s">
        <v>114</v>
      </c>
      <c r="D32" s="148"/>
      <c r="E32" s="148"/>
      <c r="F32" s="149"/>
      <c r="G32" s="32" t="s">
        <v>17</v>
      </c>
      <c r="H32" s="29"/>
      <c r="I32" s="42">
        <v>200</v>
      </c>
      <c r="J32" s="31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  <c r="O32" s="34"/>
    </row>
    <row r="33" spans="1:15" ht="15" customHeight="1" x14ac:dyDescent="0.3">
      <c r="A33" s="26">
        <f t="shared" si="0"/>
        <v>22</v>
      </c>
      <c r="B33" s="46"/>
      <c r="C33" s="147" t="s">
        <v>115</v>
      </c>
      <c r="D33" s="148"/>
      <c r="E33" s="148"/>
      <c r="F33" s="149"/>
      <c r="G33" s="32" t="s">
        <v>17</v>
      </c>
      <c r="H33" s="29"/>
      <c r="I33" s="42">
        <v>200</v>
      </c>
      <c r="J33" s="31">
        <v>0</v>
      </c>
      <c r="K33" s="32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  <c r="O33" s="34"/>
    </row>
    <row r="34" spans="1:15" ht="15" customHeight="1" x14ac:dyDescent="0.3">
      <c r="A34" s="26">
        <f t="shared" si="0"/>
        <v>23</v>
      </c>
      <c r="B34" s="46"/>
      <c r="C34" s="147" t="s">
        <v>116</v>
      </c>
      <c r="D34" s="148"/>
      <c r="E34" s="148"/>
      <c r="F34" s="149"/>
      <c r="G34" s="32" t="s">
        <v>17</v>
      </c>
      <c r="H34" s="29"/>
      <c r="I34" s="42">
        <v>200</v>
      </c>
      <c r="J34" s="31">
        <v>0</v>
      </c>
      <c r="K34" s="32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  <c r="O34" s="34"/>
    </row>
    <row r="35" spans="1:15" ht="15" customHeight="1" x14ac:dyDescent="0.3">
      <c r="A35" s="26">
        <f t="shared" si="0"/>
        <v>24</v>
      </c>
      <c r="B35" s="46"/>
      <c r="C35" s="147" t="s">
        <v>117</v>
      </c>
      <c r="D35" s="148"/>
      <c r="E35" s="148"/>
      <c r="F35" s="149"/>
      <c r="G35" s="32" t="s">
        <v>17</v>
      </c>
      <c r="H35" s="29"/>
      <c r="I35" s="42">
        <v>200</v>
      </c>
      <c r="J35" s="31">
        <v>0</v>
      </c>
      <c r="K35" s="32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  <c r="O35" s="34"/>
    </row>
    <row r="36" spans="1:15" ht="15" customHeight="1" x14ac:dyDescent="0.3">
      <c r="A36" s="26">
        <f t="shared" si="0"/>
        <v>25</v>
      </c>
      <c r="B36" s="46"/>
      <c r="C36" s="147" t="s">
        <v>118</v>
      </c>
      <c r="D36" s="148"/>
      <c r="E36" s="148"/>
      <c r="F36" s="149"/>
      <c r="G36" s="32" t="s">
        <v>17</v>
      </c>
      <c r="H36" s="29"/>
      <c r="I36" s="42">
        <v>100</v>
      </c>
      <c r="J36" s="31">
        <v>0</v>
      </c>
      <c r="K36" s="32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  <c r="O36" s="34"/>
    </row>
    <row r="37" spans="1:15" ht="15" customHeight="1" x14ac:dyDescent="0.3">
      <c r="A37" s="26">
        <f t="shared" si="0"/>
        <v>26</v>
      </c>
      <c r="B37" s="46"/>
      <c r="C37" s="147" t="s">
        <v>119</v>
      </c>
      <c r="D37" s="148"/>
      <c r="E37" s="148"/>
      <c r="F37" s="149"/>
      <c r="G37" s="32" t="s">
        <v>17</v>
      </c>
      <c r="H37" s="29"/>
      <c r="I37" s="42">
        <v>200</v>
      </c>
      <c r="J37" s="31">
        <v>0</v>
      </c>
      <c r="K37" s="32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  <c r="O37" s="34"/>
    </row>
    <row r="38" spans="1:15" ht="12.75" customHeight="1" x14ac:dyDescent="0.3">
      <c r="A38" s="35"/>
      <c r="B38" s="35"/>
      <c r="C38" s="146" t="s">
        <v>87</v>
      </c>
      <c r="D38" s="146"/>
      <c r="E38" s="146"/>
      <c r="F38" s="146"/>
      <c r="G38" s="36"/>
      <c r="H38" s="36"/>
      <c r="I38" s="36"/>
      <c r="J38" s="37"/>
      <c r="K38" s="36"/>
      <c r="L38" s="38"/>
      <c r="M38" s="39">
        <f>SUM(M12:M37)</f>
        <v>0</v>
      </c>
      <c r="N38" s="39">
        <f>SUM(N12:N37)</f>
        <v>0</v>
      </c>
      <c r="O38" s="5"/>
    </row>
    <row r="39" spans="1:15" ht="12.75" customHeight="1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1:15" ht="12.75" customHeight="1" x14ac:dyDescent="0.3">
      <c r="A40" s="5" t="s">
        <v>21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1:15" ht="12.75" customHeight="1" x14ac:dyDescent="0.3">
      <c r="A41" s="5" t="s">
        <v>22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 ht="12.75" customHeight="1" x14ac:dyDescent="0.3">
      <c r="A42" s="5" t="s">
        <v>23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 ht="12.75" customHeight="1" x14ac:dyDescent="0.3">
      <c r="A43" s="5" t="s">
        <v>952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 ht="12.75" customHeight="1" x14ac:dyDescent="0.3">
      <c r="A44" s="6"/>
      <c r="B44" s="6"/>
      <c r="C44" s="6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1:15" ht="12.75" customHeight="1" x14ac:dyDescent="0.3">
      <c r="A45" s="6"/>
      <c r="B45" s="6"/>
      <c r="C45" s="6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1:15" ht="12.75" customHeight="1" x14ac:dyDescent="0.3">
      <c r="A46" s="5" t="s">
        <v>24</v>
      </c>
      <c r="B46" s="5"/>
      <c r="C46" s="5"/>
      <c r="D46" s="5"/>
      <c r="E46" s="5"/>
      <c r="F46" s="5"/>
      <c r="G46" s="5"/>
      <c r="H46" s="40" t="s">
        <v>25</v>
      </c>
      <c r="I46" s="5"/>
      <c r="J46" s="5"/>
      <c r="K46" s="5" t="s">
        <v>26</v>
      </c>
      <c r="L46" s="5"/>
      <c r="M46" s="5"/>
      <c r="N46" s="5"/>
      <c r="O46" s="5"/>
    </row>
    <row r="49" spans="2:3" ht="12.75" customHeight="1" x14ac:dyDescent="0.3">
      <c r="B49" s="41"/>
      <c r="C49" s="41"/>
    </row>
    <row r="50" spans="2:3" ht="12.75" customHeight="1" x14ac:dyDescent="0.3">
      <c r="B50" s="41"/>
      <c r="C50" s="41"/>
    </row>
    <row r="51" spans="2:3" ht="12.75" customHeight="1" x14ac:dyDescent="0.3">
      <c r="B51" s="41"/>
      <c r="C51" s="41"/>
    </row>
    <row r="52" spans="2:3" ht="12.75" customHeight="1" x14ac:dyDescent="0.3">
      <c r="B52" s="41"/>
      <c r="C52" s="41"/>
    </row>
  </sheetData>
  <sheetProtection algorithmName="SHA-512" hashValue="syQFm7VBTu+TTEBHAcSg7Jk1ZRSEf1BwQt0OtCV/vAmOR2OW7oO85bsOP4rVZ6nW6bVdJ3uF9XuoTBd9AYcTrg==" saltValue="M5WXVBqwOjF+dH+5GsIfog==" spinCount="100000" sheet="1" objects="1" scenarios="1"/>
  <protectedRanges>
    <protectedRange sqref="C46" name="Obseg5"/>
    <protectedRange sqref="C4:C5" name="Obseg4"/>
    <protectedRange sqref="C46" name="Range2"/>
    <protectedRange sqref="O11" name="Range6_1"/>
    <protectedRange sqref="O12:O37" name="Obseg3"/>
  </protectedRanges>
  <mergeCells count="28">
    <mergeCell ref="C38:F38"/>
    <mergeCell ref="C33:F33"/>
    <mergeCell ref="C34:F34"/>
    <mergeCell ref="C35:F35"/>
    <mergeCell ref="C36:F36"/>
    <mergeCell ref="C37:F37"/>
    <mergeCell ref="C32:F3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C4F65-26D8-4B65-894F-D99907A406EE}">
  <dimension ref="A1:N32"/>
  <sheetViews>
    <sheetView zoomScaleNormal="100" workbookViewId="0">
      <selection activeCell="N17" sqref="N17"/>
    </sheetView>
  </sheetViews>
  <sheetFormatPr defaultRowHeight="12.75" customHeight="1" x14ac:dyDescent="0.3"/>
  <cols>
    <col min="1" max="1" width="5.28515625" style="3" customWidth="1"/>
    <col min="2" max="2" width="12.7109375" style="3" customWidth="1"/>
    <col min="3" max="6" width="13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4" width="16.7109375" style="3" customWidth="1"/>
    <col min="15" max="16384" width="9.140625" style="3"/>
  </cols>
  <sheetData>
    <row r="1" spans="1:14" ht="12.75" customHeight="1" x14ac:dyDescent="0.3">
      <c r="A1" s="1" t="s">
        <v>27</v>
      </c>
      <c r="B1" s="2"/>
      <c r="C1" s="2"/>
      <c r="E1" s="4"/>
      <c r="H1" s="4"/>
      <c r="I1" s="4"/>
      <c r="J1" s="4"/>
      <c r="K1" s="4"/>
      <c r="L1" s="4"/>
      <c r="M1" s="4"/>
      <c r="N1" s="4"/>
    </row>
    <row r="2" spans="1:14" ht="12.75" customHeight="1" x14ac:dyDescent="0.3">
      <c r="A2" s="2" t="s">
        <v>28</v>
      </c>
      <c r="B2" s="2"/>
      <c r="C2" s="2"/>
      <c r="E2" s="4"/>
      <c r="H2" s="4"/>
      <c r="I2" s="4"/>
      <c r="J2" s="4"/>
      <c r="K2" s="4"/>
      <c r="L2" s="4"/>
      <c r="M2" s="4"/>
      <c r="N2" s="4"/>
    </row>
    <row r="3" spans="1:14" ht="12.75" customHeight="1" x14ac:dyDescent="0.3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3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3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3">
      <c r="A6" s="5"/>
      <c r="B6" s="5"/>
      <c r="H6" s="4"/>
      <c r="I6" s="4"/>
      <c r="J6" s="4"/>
      <c r="K6" s="4"/>
      <c r="L6" s="4"/>
      <c r="M6" s="4"/>
      <c r="N6" s="4"/>
    </row>
    <row r="7" spans="1:14" s="2" customFormat="1" ht="12.75" customHeight="1" x14ac:dyDescent="0.3">
      <c r="H7" s="7" t="s">
        <v>1</v>
      </c>
      <c r="I7" s="7"/>
      <c r="J7" s="7"/>
      <c r="K7" s="8"/>
      <c r="L7" s="8"/>
      <c r="M7" s="8"/>
      <c r="N7" s="8"/>
    </row>
    <row r="8" spans="1:14" s="2" customFormat="1" ht="12.75" customHeight="1" x14ac:dyDescent="0.3">
      <c r="H8" s="7" t="s">
        <v>85</v>
      </c>
      <c r="I8" s="7"/>
      <c r="J8" s="7"/>
      <c r="K8" s="8"/>
      <c r="L8" s="9"/>
      <c r="M8" s="8"/>
      <c r="N8" s="8"/>
    </row>
    <row r="9" spans="1:14" ht="12.75" customHeight="1" x14ac:dyDescent="0.3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">
      <c r="A10" s="10" t="s">
        <v>2</v>
      </c>
      <c r="B10" s="11" t="s">
        <v>3</v>
      </c>
      <c r="C10" s="143" t="s">
        <v>4</v>
      </c>
      <c r="D10" s="144"/>
      <c r="E10" s="144"/>
      <c r="F10" s="145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6" customFormat="1" ht="12.75" customHeight="1" x14ac:dyDescent="0.3">
      <c r="A11" s="16"/>
      <c r="B11" s="17" t="s">
        <v>14</v>
      </c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15" customHeight="1" x14ac:dyDescent="0.3">
      <c r="A12" s="26">
        <v>1</v>
      </c>
      <c r="B12" s="27"/>
      <c r="C12" s="150" t="s">
        <v>89</v>
      </c>
      <c r="D12" s="151"/>
      <c r="E12" s="151"/>
      <c r="F12" s="152"/>
      <c r="G12" s="32" t="s">
        <v>17</v>
      </c>
      <c r="H12" s="43"/>
      <c r="I12" s="47">
        <v>100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15" customHeight="1" x14ac:dyDescent="0.3">
      <c r="A13" s="26">
        <f t="shared" ref="A13:A16" si="0">A12+1</f>
        <v>2</v>
      </c>
      <c r="B13" s="28"/>
      <c r="C13" s="150" t="s">
        <v>90</v>
      </c>
      <c r="D13" s="151"/>
      <c r="E13" s="151"/>
      <c r="F13" s="152"/>
      <c r="G13" s="32" t="s">
        <v>17</v>
      </c>
      <c r="H13" s="43"/>
      <c r="I13" s="47">
        <v>100</v>
      </c>
      <c r="J13" s="31">
        <v>0</v>
      </c>
      <c r="K13" s="32">
        <v>9.5</v>
      </c>
      <c r="L13" s="33">
        <f t="shared" ref="L13:L16" si="1">PRODUCT(J13,1.095)</f>
        <v>0</v>
      </c>
      <c r="M13" s="34">
        <f t="shared" ref="M13:M16" si="2">PRODUCT(I13,L13)</f>
        <v>0</v>
      </c>
      <c r="N13" s="34">
        <f t="shared" ref="N13:N16" si="3">PRODUCT(I13,J13)</f>
        <v>0</v>
      </c>
    </row>
    <row r="14" spans="1:14" ht="15" customHeight="1" x14ac:dyDescent="0.3">
      <c r="A14" s="26">
        <f t="shared" si="0"/>
        <v>3</v>
      </c>
      <c r="B14" s="28"/>
      <c r="C14" s="153" t="s">
        <v>91</v>
      </c>
      <c r="D14" s="153"/>
      <c r="E14" s="153"/>
      <c r="F14" s="153"/>
      <c r="G14" s="32" t="s">
        <v>17</v>
      </c>
      <c r="H14" s="43"/>
      <c r="I14" s="30">
        <v>200</v>
      </c>
      <c r="J14" s="31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</row>
    <row r="15" spans="1:14" ht="15" customHeight="1" x14ac:dyDescent="0.3">
      <c r="A15" s="26">
        <f t="shared" si="0"/>
        <v>4</v>
      </c>
      <c r="B15" s="27"/>
      <c r="C15" s="153" t="s">
        <v>92</v>
      </c>
      <c r="D15" s="153"/>
      <c r="E15" s="153"/>
      <c r="F15" s="153"/>
      <c r="G15" s="32" t="s">
        <v>17</v>
      </c>
      <c r="H15" s="29"/>
      <c r="I15" s="30">
        <v>200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15" customHeight="1" x14ac:dyDescent="0.3">
      <c r="A16" s="26">
        <f t="shared" si="0"/>
        <v>5</v>
      </c>
      <c r="B16" s="27"/>
      <c r="C16" s="153" t="s">
        <v>93</v>
      </c>
      <c r="D16" s="153"/>
      <c r="E16" s="153"/>
      <c r="F16" s="153"/>
      <c r="G16" s="32" t="s">
        <v>17</v>
      </c>
      <c r="H16" s="43"/>
      <c r="I16" s="30">
        <v>200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12.75" customHeight="1" x14ac:dyDescent="0.3">
      <c r="A17" s="35"/>
      <c r="B17" s="35"/>
      <c r="C17" s="146" t="s">
        <v>88</v>
      </c>
      <c r="D17" s="146"/>
      <c r="E17" s="146"/>
      <c r="F17" s="146"/>
      <c r="G17" s="36"/>
      <c r="H17" s="36"/>
      <c r="I17" s="36"/>
      <c r="J17" s="37"/>
      <c r="K17" s="36"/>
      <c r="L17" s="38"/>
      <c r="M17" s="39">
        <f>SUM(M12:M16)</f>
        <v>0</v>
      </c>
      <c r="N17" s="39">
        <f>SUM(N12:N16)</f>
        <v>0</v>
      </c>
    </row>
    <row r="18" spans="1:14" ht="12.75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ht="12.75" customHeight="1" x14ac:dyDescent="0.3">
      <c r="A19" s="5" t="s">
        <v>21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12.75" customHeight="1" x14ac:dyDescent="0.3">
      <c r="A20" s="5" t="s">
        <v>22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2.75" customHeight="1" x14ac:dyDescent="0.3">
      <c r="A21" s="5" t="s">
        <v>23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2.75" customHeight="1" x14ac:dyDescent="0.3">
      <c r="A22" s="5" t="s">
        <v>952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2.75" customHeight="1" x14ac:dyDescent="0.3">
      <c r="A23" s="6"/>
      <c r="B23" s="6"/>
      <c r="C23" s="6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2.75" customHeight="1" x14ac:dyDescent="0.3">
      <c r="A24" s="6" t="s">
        <v>84</v>
      </c>
      <c r="B24" s="6"/>
      <c r="C24" s="6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2.75" customHeight="1" x14ac:dyDescent="0.3">
      <c r="A25" s="6"/>
      <c r="B25" s="6"/>
      <c r="C25" s="6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.75" customHeight="1" x14ac:dyDescent="0.3">
      <c r="A26" s="5" t="s">
        <v>24</v>
      </c>
      <c r="B26" s="5"/>
      <c r="C26" s="5"/>
      <c r="D26" s="5"/>
      <c r="E26" s="5"/>
      <c r="F26" s="5"/>
      <c r="G26" s="5"/>
      <c r="H26" s="40" t="s">
        <v>25</v>
      </c>
      <c r="I26" s="5"/>
      <c r="J26" s="5"/>
      <c r="K26" s="5" t="s">
        <v>26</v>
      </c>
      <c r="L26" s="5"/>
      <c r="M26" s="5"/>
      <c r="N26" s="5"/>
    </row>
    <row r="29" spans="1:14" ht="12.75" customHeight="1" x14ac:dyDescent="0.3">
      <c r="B29" s="41"/>
      <c r="C29" s="41"/>
    </row>
    <row r="30" spans="1:14" ht="12.75" customHeight="1" x14ac:dyDescent="0.3">
      <c r="B30" s="41"/>
      <c r="C30" s="41"/>
    </row>
    <row r="31" spans="1:14" ht="12.75" customHeight="1" x14ac:dyDescent="0.3">
      <c r="B31" s="41"/>
      <c r="C31" s="41"/>
    </row>
    <row r="32" spans="1:14" ht="12.75" customHeight="1" x14ac:dyDescent="0.3">
      <c r="B32" s="41"/>
      <c r="C32" s="41"/>
    </row>
  </sheetData>
  <sheetProtection algorithmName="SHA-512" hashValue="HMgpaINsoX+gCvw5Ht9cvQhm098JC2etMTV5BK8ng+mjLw84wIROq74cSfO/KaUPr58Zo6aUbXozFtpmd5RCkw==" saltValue="lt98tT4JdfL5Rpwt4BtTgA==" spinCount="100000" sheet="1" objects="1" scenarios="1"/>
  <protectedRanges>
    <protectedRange sqref="C26" name="Obseg5"/>
    <protectedRange sqref="C4:C5" name="Obseg4"/>
    <protectedRange sqref="C26" name="Range2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64FAB-4EC1-4D46-B488-AB0B48926D32}">
  <dimension ref="A1:N55"/>
  <sheetViews>
    <sheetView zoomScaleNormal="100" workbookViewId="0">
      <selection activeCell="J13" sqref="J13:J40"/>
    </sheetView>
  </sheetViews>
  <sheetFormatPr defaultRowHeight="12.75" customHeight="1" x14ac:dyDescent="0.3"/>
  <cols>
    <col min="1" max="1" width="5.28515625" style="3" customWidth="1"/>
    <col min="2" max="2" width="12.7109375" style="3" customWidth="1"/>
    <col min="3" max="6" width="13.7109375" style="3" customWidth="1"/>
    <col min="7" max="7" width="4.5703125" style="3" customWidth="1"/>
    <col min="8" max="8" width="40.7109375" style="3" customWidth="1"/>
    <col min="9" max="9" width="9.140625" style="3"/>
    <col min="10" max="10" width="13.7109375" style="3" customWidth="1"/>
    <col min="11" max="11" width="7.5703125" style="3" customWidth="1"/>
    <col min="12" max="12" width="13.7109375" style="3" customWidth="1"/>
    <col min="13" max="14" width="16.7109375" style="3" customWidth="1"/>
    <col min="15" max="16384" width="9.140625" style="3"/>
  </cols>
  <sheetData>
    <row r="1" spans="1:14" ht="12.75" customHeight="1" x14ac:dyDescent="0.3">
      <c r="A1" s="1" t="s">
        <v>27</v>
      </c>
      <c r="B1" s="2"/>
      <c r="C1" s="2"/>
      <c r="E1" s="4"/>
      <c r="H1" s="4"/>
      <c r="I1" s="4"/>
      <c r="J1" s="4"/>
      <c r="K1" s="4"/>
      <c r="L1" s="4"/>
      <c r="M1" s="4"/>
      <c r="N1" s="4"/>
    </row>
    <row r="2" spans="1:14" ht="12.75" customHeight="1" x14ac:dyDescent="0.3">
      <c r="A2" s="2" t="s">
        <v>28</v>
      </c>
      <c r="B2" s="2"/>
      <c r="C2" s="2"/>
      <c r="E2" s="4"/>
      <c r="H2" s="4"/>
      <c r="I2" s="4"/>
      <c r="J2" s="4"/>
      <c r="K2" s="4"/>
      <c r="L2" s="4"/>
      <c r="M2" s="4"/>
      <c r="N2" s="4"/>
    </row>
    <row r="3" spans="1:14" ht="12.75" customHeight="1" x14ac:dyDescent="0.3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 x14ac:dyDescent="0.3">
      <c r="A4" s="6" t="s">
        <v>0</v>
      </c>
      <c r="B4" s="6"/>
      <c r="H4" s="4"/>
      <c r="I4" s="4"/>
      <c r="J4" s="4"/>
      <c r="K4" s="4"/>
      <c r="L4" s="4"/>
      <c r="M4" s="4"/>
      <c r="N4" s="4"/>
    </row>
    <row r="5" spans="1:14" ht="12.75" customHeight="1" x14ac:dyDescent="0.3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 x14ac:dyDescent="0.3">
      <c r="A6" s="5"/>
      <c r="B6" s="5"/>
      <c r="H6" s="4"/>
      <c r="I6" s="4"/>
      <c r="J6" s="4"/>
      <c r="K6" s="4"/>
      <c r="L6" s="4"/>
      <c r="M6" s="4"/>
      <c r="N6" s="4"/>
    </row>
    <row r="7" spans="1:14" s="2" customFormat="1" ht="12.75" customHeight="1" x14ac:dyDescent="0.3">
      <c r="H7" s="7" t="s">
        <v>1</v>
      </c>
      <c r="I7" s="7"/>
      <c r="J7" s="7"/>
      <c r="K7" s="8"/>
      <c r="L7" s="8"/>
      <c r="M7" s="8"/>
      <c r="N7" s="8"/>
    </row>
    <row r="8" spans="1:14" s="2" customFormat="1" ht="12.75" customHeight="1" x14ac:dyDescent="0.3">
      <c r="H8" s="7" t="s">
        <v>120</v>
      </c>
      <c r="I8" s="7"/>
      <c r="J8" s="7"/>
      <c r="K8" s="8"/>
      <c r="L8" s="9"/>
      <c r="M8" s="8"/>
      <c r="N8" s="8"/>
    </row>
    <row r="9" spans="1:14" ht="12.75" customHeight="1" x14ac:dyDescent="0.3">
      <c r="A9" s="5"/>
      <c r="B9" s="5"/>
      <c r="H9" s="4"/>
      <c r="I9" s="4"/>
      <c r="J9" s="4"/>
      <c r="K9" s="4"/>
      <c r="L9" s="4"/>
      <c r="M9" s="4"/>
      <c r="N9" s="4"/>
    </row>
    <row r="10" spans="1:14" s="6" customFormat="1" ht="12.75" customHeight="1" x14ac:dyDescent="0.3">
      <c r="A10" s="10" t="s">
        <v>2</v>
      </c>
      <c r="B10" s="11" t="s">
        <v>3</v>
      </c>
      <c r="C10" s="143" t="s">
        <v>4</v>
      </c>
      <c r="D10" s="144"/>
      <c r="E10" s="144"/>
      <c r="F10" s="145"/>
      <c r="G10" s="12" t="s">
        <v>5</v>
      </c>
      <c r="H10" s="13" t="s">
        <v>6</v>
      </c>
      <c r="I10" s="14" t="s">
        <v>7</v>
      </c>
      <c r="J10" s="14" t="s">
        <v>8</v>
      </c>
      <c r="K10" s="14" t="s">
        <v>9</v>
      </c>
      <c r="L10" s="14" t="s">
        <v>10</v>
      </c>
      <c r="M10" s="14" t="s">
        <v>11</v>
      </c>
      <c r="N10" s="14" t="s">
        <v>12</v>
      </c>
    </row>
    <row r="11" spans="1:14" s="6" customFormat="1" ht="12.75" customHeight="1" x14ac:dyDescent="0.3">
      <c r="A11" s="16"/>
      <c r="B11" s="17" t="s">
        <v>14</v>
      </c>
      <c r="C11" s="18"/>
      <c r="D11" s="19"/>
      <c r="E11" s="20"/>
      <c r="F11" s="21"/>
      <c r="G11" s="22"/>
      <c r="H11" s="23"/>
      <c r="I11" s="24"/>
      <c r="J11" s="24"/>
      <c r="K11" s="24"/>
      <c r="L11" s="24"/>
      <c r="M11" s="24"/>
      <c r="N11" s="24" t="s">
        <v>15</v>
      </c>
    </row>
    <row r="12" spans="1:14" ht="24.95" customHeight="1" x14ac:dyDescent="0.3">
      <c r="A12" s="26">
        <v>1</v>
      </c>
      <c r="B12" s="27"/>
      <c r="C12" s="140" t="s">
        <v>122</v>
      </c>
      <c r="D12" s="141" t="s">
        <v>122</v>
      </c>
      <c r="E12" s="141" t="s">
        <v>122</v>
      </c>
      <c r="F12" s="142" t="s">
        <v>122</v>
      </c>
      <c r="G12" s="132" t="s">
        <v>17</v>
      </c>
      <c r="H12" s="29"/>
      <c r="I12" s="48">
        <v>100</v>
      </c>
      <c r="J12" s="31">
        <v>0</v>
      </c>
      <c r="K12" s="32">
        <v>9.5</v>
      </c>
      <c r="L12" s="33">
        <f>PRODUCT(J12,1.095)</f>
        <v>0</v>
      </c>
      <c r="M12" s="34">
        <f>PRODUCT(I12,L12)</f>
        <v>0</v>
      </c>
      <c r="N12" s="34">
        <f>PRODUCT(I12,J12)</f>
        <v>0</v>
      </c>
    </row>
    <row r="13" spans="1:14" ht="24.95" customHeight="1" x14ac:dyDescent="0.3">
      <c r="A13" s="26">
        <f t="shared" ref="A13:A40" si="0">A12+1</f>
        <v>2</v>
      </c>
      <c r="B13" s="28"/>
      <c r="C13" s="140" t="s">
        <v>123</v>
      </c>
      <c r="D13" s="141" t="s">
        <v>123</v>
      </c>
      <c r="E13" s="141" t="s">
        <v>123</v>
      </c>
      <c r="F13" s="142" t="s">
        <v>123</v>
      </c>
      <c r="G13" s="132" t="s">
        <v>17</v>
      </c>
      <c r="H13" s="29"/>
      <c r="I13" s="48">
        <v>100</v>
      </c>
      <c r="J13" s="31">
        <v>0</v>
      </c>
      <c r="K13" s="32">
        <v>9.5</v>
      </c>
      <c r="L13" s="33">
        <f t="shared" ref="L13:L40" si="1">PRODUCT(J13,1.095)</f>
        <v>0</v>
      </c>
      <c r="M13" s="34">
        <f t="shared" ref="M13:M40" si="2">PRODUCT(I13,L13)</f>
        <v>0</v>
      </c>
      <c r="N13" s="34">
        <f t="shared" ref="N13:N40" si="3">PRODUCT(I13,J13)</f>
        <v>0</v>
      </c>
    </row>
    <row r="14" spans="1:14" ht="24.95" customHeight="1" x14ac:dyDescent="0.3">
      <c r="A14" s="26">
        <f t="shared" si="0"/>
        <v>3</v>
      </c>
      <c r="B14" s="28"/>
      <c r="C14" s="140" t="s">
        <v>124</v>
      </c>
      <c r="D14" s="141" t="s">
        <v>124</v>
      </c>
      <c r="E14" s="141" t="s">
        <v>124</v>
      </c>
      <c r="F14" s="142" t="s">
        <v>124</v>
      </c>
      <c r="G14" s="132" t="s">
        <v>17</v>
      </c>
      <c r="H14" s="29"/>
      <c r="I14" s="48">
        <v>100</v>
      </c>
      <c r="J14" s="31">
        <v>0</v>
      </c>
      <c r="K14" s="32">
        <v>9.5</v>
      </c>
      <c r="L14" s="33">
        <f t="shared" si="1"/>
        <v>0</v>
      </c>
      <c r="M14" s="34">
        <f t="shared" si="2"/>
        <v>0</v>
      </c>
      <c r="N14" s="34">
        <f t="shared" si="3"/>
        <v>0</v>
      </c>
    </row>
    <row r="15" spans="1:14" ht="24.95" customHeight="1" x14ac:dyDescent="0.3">
      <c r="A15" s="26">
        <f t="shared" si="0"/>
        <v>4</v>
      </c>
      <c r="B15" s="27"/>
      <c r="C15" s="140" t="s">
        <v>125</v>
      </c>
      <c r="D15" s="141" t="s">
        <v>125</v>
      </c>
      <c r="E15" s="141" t="s">
        <v>125</v>
      </c>
      <c r="F15" s="142" t="s">
        <v>125</v>
      </c>
      <c r="G15" s="132" t="s">
        <v>17</v>
      </c>
      <c r="H15" s="29"/>
      <c r="I15" s="48">
        <v>100</v>
      </c>
      <c r="J15" s="31">
        <v>0</v>
      </c>
      <c r="K15" s="32">
        <v>9.5</v>
      </c>
      <c r="L15" s="33">
        <f t="shared" si="1"/>
        <v>0</v>
      </c>
      <c r="M15" s="34">
        <f t="shared" si="2"/>
        <v>0</v>
      </c>
      <c r="N15" s="34">
        <f t="shared" si="3"/>
        <v>0</v>
      </c>
    </row>
    <row r="16" spans="1:14" ht="24.95" customHeight="1" x14ac:dyDescent="0.3">
      <c r="A16" s="26">
        <f t="shared" si="0"/>
        <v>5</v>
      </c>
      <c r="B16" s="27"/>
      <c r="C16" s="140" t="s">
        <v>126</v>
      </c>
      <c r="D16" s="141" t="s">
        <v>126</v>
      </c>
      <c r="E16" s="141" t="s">
        <v>126</v>
      </c>
      <c r="F16" s="142" t="s">
        <v>126</v>
      </c>
      <c r="G16" s="132" t="s">
        <v>17</v>
      </c>
      <c r="H16" s="29"/>
      <c r="I16" s="48">
        <v>100</v>
      </c>
      <c r="J16" s="31">
        <v>0</v>
      </c>
      <c r="K16" s="32">
        <v>9.5</v>
      </c>
      <c r="L16" s="33">
        <f t="shared" si="1"/>
        <v>0</v>
      </c>
      <c r="M16" s="34">
        <f t="shared" si="2"/>
        <v>0</v>
      </c>
      <c r="N16" s="34">
        <f t="shared" si="3"/>
        <v>0</v>
      </c>
    </row>
    <row r="17" spans="1:14" ht="24.95" customHeight="1" x14ac:dyDescent="0.3">
      <c r="A17" s="26">
        <f t="shared" si="0"/>
        <v>6</v>
      </c>
      <c r="B17" s="27"/>
      <c r="C17" s="140" t="s">
        <v>127</v>
      </c>
      <c r="D17" s="141" t="s">
        <v>127</v>
      </c>
      <c r="E17" s="141" t="s">
        <v>127</v>
      </c>
      <c r="F17" s="142" t="s">
        <v>127</v>
      </c>
      <c r="G17" s="132" t="s">
        <v>17</v>
      </c>
      <c r="H17" s="29"/>
      <c r="I17" s="48">
        <v>100</v>
      </c>
      <c r="J17" s="31">
        <v>0</v>
      </c>
      <c r="K17" s="32">
        <v>9.5</v>
      </c>
      <c r="L17" s="33">
        <f t="shared" si="1"/>
        <v>0</v>
      </c>
      <c r="M17" s="34">
        <f t="shared" si="2"/>
        <v>0</v>
      </c>
      <c r="N17" s="34">
        <f t="shared" si="3"/>
        <v>0</v>
      </c>
    </row>
    <row r="18" spans="1:14" ht="24.95" customHeight="1" x14ac:dyDescent="0.3">
      <c r="A18" s="26">
        <f t="shared" si="0"/>
        <v>7</v>
      </c>
      <c r="B18" s="27"/>
      <c r="C18" s="140" t="s">
        <v>128</v>
      </c>
      <c r="D18" s="141" t="s">
        <v>128</v>
      </c>
      <c r="E18" s="141" t="s">
        <v>128</v>
      </c>
      <c r="F18" s="142" t="s">
        <v>128</v>
      </c>
      <c r="G18" s="132" t="s">
        <v>17</v>
      </c>
      <c r="H18" s="29"/>
      <c r="I18" s="49">
        <v>100</v>
      </c>
      <c r="J18" s="31">
        <v>0</v>
      </c>
      <c r="K18" s="32">
        <v>9.5</v>
      </c>
      <c r="L18" s="33">
        <f t="shared" si="1"/>
        <v>0</v>
      </c>
      <c r="M18" s="34">
        <f t="shared" si="2"/>
        <v>0</v>
      </c>
      <c r="N18" s="34">
        <f t="shared" si="3"/>
        <v>0</v>
      </c>
    </row>
    <row r="19" spans="1:14" ht="24.95" customHeight="1" x14ac:dyDescent="0.3">
      <c r="A19" s="26">
        <f t="shared" si="0"/>
        <v>8</v>
      </c>
      <c r="B19" s="27"/>
      <c r="C19" s="140" t="s">
        <v>129</v>
      </c>
      <c r="D19" s="141" t="s">
        <v>129</v>
      </c>
      <c r="E19" s="141" t="s">
        <v>129</v>
      </c>
      <c r="F19" s="142" t="s">
        <v>129</v>
      </c>
      <c r="G19" s="132" t="s">
        <v>17</v>
      </c>
      <c r="H19" s="29"/>
      <c r="I19" s="49">
        <v>100</v>
      </c>
      <c r="J19" s="31">
        <v>0</v>
      </c>
      <c r="K19" s="32">
        <v>9.5</v>
      </c>
      <c r="L19" s="33">
        <f t="shared" si="1"/>
        <v>0</v>
      </c>
      <c r="M19" s="34">
        <f t="shared" si="2"/>
        <v>0</v>
      </c>
      <c r="N19" s="34">
        <f t="shared" si="3"/>
        <v>0</v>
      </c>
    </row>
    <row r="20" spans="1:14" ht="24.95" customHeight="1" x14ac:dyDescent="0.3">
      <c r="A20" s="26">
        <f t="shared" si="0"/>
        <v>9</v>
      </c>
      <c r="B20" s="27"/>
      <c r="C20" s="140" t="s">
        <v>130</v>
      </c>
      <c r="D20" s="141"/>
      <c r="E20" s="141"/>
      <c r="F20" s="142"/>
      <c r="G20" s="32" t="s">
        <v>17</v>
      </c>
      <c r="H20" s="29"/>
      <c r="I20" s="42">
        <v>100</v>
      </c>
      <c r="J20" s="31">
        <v>0</v>
      </c>
      <c r="K20" s="32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</row>
    <row r="21" spans="1:14" ht="24.95" customHeight="1" x14ac:dyDescent="0.3">
      <c r="A21" s="26">
        <f t="shared" si="0"/>
        <v>10</v>
      </c>
      <c r="B21" s="27"/>
      <c r="C21" s="140" t="s">
        <v>131</v>
      </c>
      <c r="D21" s="141"/>
      <c r="E21" s="141"/>
      <c r="F21" s="142"/>
      <c r="G21" s="32" t="s">
        <v>17</v>
      </c>
      <c r="H21" s="29"/>
      <c r="I21" s="42">
        <v>100</v>
      </c>
      <c r="J21" s="31">
        <v>0</v>
      </c>
      <c r="K21" s="32">
        <v>9.5</v>
      </c>
      <c r="L21" s="33">
        <f t="shared" si="1"/>
        <v>0</v>
      </c>
      <c r="M21" s="34">
        <f t="shared" si="2"/>
        <v>0</v>
      </c>
      <c r="N21" s="34">
        <f t="shared" si="3"/>
        <v>0</v>
      </c>
    </row>
    <row r="22" spans="1:14" ht="24.95" customHeight="1" x14ac:dyDescent="0.3">
      <c r="A22" s="26">
        <f t="shared" si="0"/>
        <v>11</v>
      </c>
      <c r="B22" s="27"/>
      <c r="C22" s="140" t="s">
        <v>132</v>
      </c>
      <c r="D22" s="141"/>
      <c r="E22" s="141"/>
      <c r="F22" s="142"/>
      <c r="G22" s="32" t="s">
        <v>17</v>
      </c>
      <c r="H22" s="29"/>
      <c r="I22" s="42">
        <v>200</v>
      </c>
      <c r="J22" s="31">
        <v>0</v>
      </c>
      <c r="K22" s="32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</row>
    <row r="23" spans="1:14" ht="15" customHeight="1" x14ac:dyDescent="0.3">
      <c r="A23" s="26">
        <f t="shared" si="0"/>
        <v>12</v>
      </c>
      <c r="B23" s="27"/>
      <c r="C23" s="140" t="s">
        <v>133</v>
      </c>
      <c r="D23" s="141"/>
      <c r="E23" s="141"/>
      <c r="F23" s="142"/>
      <c r="G23" s="32" t="s">
        <v>17</v>
      </c>
      <c r="H23" s="29"/>
      <c r="I23" s="42">
        <v>200</v>
      </c>
      <c r="J23" s="31">
        <v>0</v>
      </c>
      <c r="K23" s="32">
        <v>9.5</v>
      </c>
      <c r="L23" s="33">
        <f t="shared" si="1"/>
        <v>0</v>
      </c>
      <c r="M23" s="34">
        <f t="shared" si="2"/>
        <v>0</v>
      </c>
      <c r="N23" s="34">
        <f t="shared" si="3"/>
        <v>0</v>
      </c>
    </row>
    <row r="24" spans="1:14" ht="15" customHeight="1" x14ac:dyDescent="0.3">
      <c r="A24" s="26">
        <f t="shared" si="0"/>
        <v>13</v>
      </c>
      <c r="B24" s="27"/>
      <c r="C24" s="140" t="s">
        <v>134</v>
      </c>
      <c r="D24" s="141"/>
      <c r="E24" s="141"/>
      <c r="F24" s="142"/>
      <c r="G24" s="32" t="s">
        <v>17</v>
      </c>
      <c r="H24" s="29"/>
      <c r="I24" s="42">
        <v>200</v>
      </c>
      <c r="J24" s="31">
        <v>0</v>
      </c>
      <c r="K24" s="32">
        <v>9.5</v>
      </c>
      <c r="L24" s="33">
        <f t="shared" si="1"/>
        <v>0</v>
      </c>
      <c r="M24" s="34">
        <f t="shared" si="2"/>
        <v>0</v>
      </c>
      <c r="N24" s="34">
        <f t="shared" si="3"/>
        <v>0</v>
      </c>
    </row>
    <row r="25" spans="1:14" ht="15" customHeight="1" x14ac:dyDescent="0.3">
      <c r="A25" s="26">
        <f t="shared" si="0"/>
        <v>14</v>
      </c>
      <c r="B25" s="27"/>
      <c r="C25" s="140" t="s">
        <v>135</v>
      </c>
      <c r="D25" s="141"/>
      <c r="E25" s="141"/>
      <c r="F25" s="142"/>
      <c r="G25" s="32" t="s">
        <v>17</v>
      </c>
      <c r="H25" s="29"/>
      <c r="I25" s="42">
        <v>200</v>
      </c>
      <c r="J25" s="31">
        <v>0</v>
      </c>
      <c r="K25" s="32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</row>
    <row r="26" spans="1:14" ht="15" customHeight="1" x14ac:dyDescent="0.3">
      <c r="A26" s="26">
        <f t="shared" si="0"/>
        <v>15</v>
      </c>
      <c r="B26" s="27"/>
      <c r="C26" s="140" t="s">
        <v>136</v>
      </c>
      <c r="D26" s="141"/>
      <c r="E26" s="141"/>
      <c r="F26" s="142"/>
      <c r="G26" s="32" t="s">
        <v>17</v>
      </c>
      <c r="H26" s="29"/>
      <c r="I26" s="42">
        <v>200</v>
      </c>
      <c r="J26" s="31">
        <v>0</v>
      </c>
      <c r="K26" s="32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</row>
    <row r="27" spans="1:14" ht="24.95" customHeight="1" x14ac:dyDescent="0.3">
      <c r="A27" s="26">
        <f t="shared" si="0"/>
        <v>16</v>
      </c>
      <c r="B27" s="27"/>
      <c r="C27" s="140" t="s">
        <v>137</v>
      </c>
      <c r="D27" s="141"/>
      <c r="E27" s="141"/>
      <c r="F27" s="142"/>
      <c r="G27" s="32" t="s">
        <v>17</v>
      </c>
      <c r="H27" s="29"/>
      <c r="I27" s="42">
        <v>100</v>
      </c>
      <c r="J27" s="31">
        <v>0</v>
      </c>
      <c r="K27" s="32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</row>
    <row r="28" spans="1:14" ht="15" customHeight="1" x14ac:dyDescent="0.3">
      <c r="A28" s="26">
        <f t="shared" si="0"/>
        <v>17</v>
      </c>
      <c r="B28" s="27"/>
      <c r="C28" s="140" t="s">
        <v>138</v>
      </c>
      <c r="D28" s="141"/>
      <c r="E28" s="141"/>
      <c r="F28" s="142"/>
      <c r="G28" s="32" t="s">
        <v>17</v>
      </c>
      <c r="H28" s="29"/>
      <c r="I28" s="42">
        <v>100</v>
      </c>
      <c r="J28" s="31">
        <v>0</v>
      </c>
      <c r="K28" s="32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</row>
    <row r="29" spans="1:14" ht="15" customHeight="1" x14ac:dyDescent="0.3">
      <c r="A29" s="26">
        <f t="shared" si="0"/>
        <v>18</v>
      </c>
      <c r="B29" s="27"/>
      <c r="C29" s="140" t="s">
        <v>139</v>
      </c>
      <c r="D29" s="141"/>
      <c r="E29" s="141"/>
      <c r="F29" s="142"/>
      <c r="G29" s="32" t="s">
        <v>17</v>
      </c>
      <c r="H29" s="29"/>
      <c r="I29" s="42">
        <v>100</v>
      </c>
      <c r="J29" s="31">
        <v>0</v>
      </c>
      <c r="K29" s="32">
        <v>9.5</v>
      </c>
      <c r="L29" s="33">
        <f t="shared" si="1"/>
        <v>0</v>
      </c>
      <c r="M29" s="34">
        <f t="shared" si="2"/>
        <v>0</v>
      </c>
      <c r="N29" s="34">
        <f t="shared" si="3"/>
        <v>0</v>
      </c>
    </row>
    <row r="30" spans="1:14" ht="15" customHeight="1" x14ac:dyDescent="0.3">
      <c r="A30" s="26">
        <f t="shared" si="0"/>
        <v>19</v>
      </c>
      <c r="B30" s="27"/>
      <c r="C30" s="140" t="s">
        <v>140</v>
      </c>
      <c r="D30" s="141"/>
      <c r="E30" s="141"/>
      <c r="F30" s="142"/>
      <c r="G30" s="32" t="s">
        <v>17</v>
      </c>
      <c r="H30" s="29"/>
      <c r="I30" s="42">
        <v>100</v>
      </c>
      <c r="J30" s="31">
        <v>0</v>
      </c>
      <c r="K30" s="32">
        <v>9.5</v>
      </c>
      <c r="L30" s="33">
        <f t="shared" si="1"/>
        <v>0</v>
      </c>
      <c r="M30" s="34">
        <f t="shared" si="2"/>
        <v>0</v>
      </c>
      <c r="N30" s="34">
        <f t="shared" si="3"/>
        <v>0</v>
      </c>
    </row>
    <row r="31" spans="1:14" ht="15" customHeight="1" x14ac:dyDescent="0.3">
      <c r="A31" s="26">
        <f t="shared" si="0"/>
        <v>20</v>
      </c>
      <c r="B31" s="27"/>
      <c r="C31" s="140" t="s">
        <v>141</v>
      </c>
      <c r="D31" s="141"/>
      <c r="E31" s="141"/>
      <c r="F31" s="142"/>
      <c r="G31" s="32" t="s">
        <v>17</v>
      </c>
      <c r="H31" s="29"/>
      <c r="I31" s="42">
        <v>100</v>
      </c>
      <c r="J31" s="31">
        <v>0</v>
      </c>
      <c r="K31" s="32">
        <v>9.5</v>
      </c>
      <c r="L31" s="33">
        <f t="shared" si="1"/>
        <v>0</v>
      </c>
      <c r="M31" s="34">
        <f t="shared" si="2"/>
        <v>0</v>
      </c>
      <c r="N31" s="34">
        <f t="shared" si="3"/>
        <v>0</v>
      </c>
    </row>
    <row r="32" spans="1:14" ht="24.95" customHeight="1" x14ac:dyDescent="0.3">
      <c r="A32" s="26">
        <f t="shared" si="0"/>
        <v>21</v>
      </c>
      <c r="B32" s="27"/>
      <c r="C32" s="140" t="s">
        <v>142</v>
      </c>
      <c r="D32" s="141"/>
      <c r="E32" s="141"/>
      <c r="F32" s="142"/>
      <c r="G32" s="32" t="s">
        <v>17</v>
      </c>
      <c r="H32" s="29"/>
      <c r="I32" s="42">
        <v>100</v>
      </c>
      <c r="J32" s="31">
        <v>0</v>
      </c>
      <c r="K32" s="32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</row>
    <row r="33" spans="1:14" ht="24.95" customHeight="1" x14ac:dyDescent="0.3">
      <c r="A33" s="26">
        <f t="shared" si="0"/>
        <v>22</v>
      </c>
      <c r="B33" s="27"/>
      <c r="C33" s="140" t="s">
        <v>143</v>
      </c>
      <c r="D33" s="141"/>
      <c r="E33" s="141"/>
      <c r="F33" s="142"/>
      <c r="G33" s="32" t="s">
        <v>17</v>
      </c>
      <c r="H33" s="29"/>
      <c r="I33" s="42">
        <v>100</v>
      </c>
      <c r="J33" s="31">
        <v>0</v>
      </c>
      <c r="K33" s="32">
        <v>9.5</v>
      </c>
      <c r="L33" s="33">
        <f t="shared" si="1"/>
        <v>0</v>
      </c>
      <c r="M33" s="34">
        <f t="shared" si="2"/>
        <v>0</v>
      </c>
      <c r="N33" s="34">
        <f t="shared" si="3"/>
        <v>0</v>
      </c>
    </row>
    <row r="34" spans="1:14" ht="15" customHeight="1" x14ac:dyDescent="0.3">
      <c r="A34" s="26">
        <f t="shared" si="0"/>
        <v>23</v>
      </c>
      <c r="B34" s="27"/>
      <c r="C34" s="140" t="s">
        <v>144</v>
      </c>
      <c r="D34" s="141"/>
      <c r="E34" s="141"/>
      <c r="F34" s="142"/>
      <c r="G34" s="32" t="s">
        <v>17</v>
      </c>
      <c r="H34" s="29"/>
      <c r="I34" s="42">
        <v>50</v>
      </c>
      <c r="J34" s="31">
        <v>0</v>
      </c>
      <c r="K34" s="32">
        <v>9.5</v>
      </c>
      <c r="L34" s="33">
        <f t="shared" si="1"/>
        <v>0</v>
      </c>
      <c r="M34" s="34">
        <f t="shared" si="2"/>
        <v>0</v>
      </c>
      <c r="N34" s="34">
        <f t="shared" si="3"/>
        <v>0</v>
      </c>
    </row>
    <row r="35" spans="1:14" ht="15" customHeight="1" x14ac:dyDescent="0.3">
      <c r="A35" s="26">
        <f t="shared" si="0"/>
        <v>24</v>
      </c>
      <c r="B35" s="27"/>
      <c r="C35" s="140" t="s">
        <v>145</v>
      </c>
      <c r="D35" s="141"/>
      <c r="E35" s="141"/>
      <c r="F35" s="142"/>
      <c r="G35" s="32" t="s">
        <v>17</v>
      </c>
      <c r="H35" s="29"/>
      <c r="I35" s="42">
        <v>50</v>
      </c>
      <c r="J35" s="31">
        <v>0</v>
      </c>
      <c r="K35" s="32">
        <v>9.5</v>
      </c>
      <c r="L35" s="33">
        <f t="shared" si="1"/>
        <v>0</v>
      </c>
      <c r="M35" s="34">
        <f t="shared" si="2"/>
        <v>0</v>
      </c>
      <c r="N35" s="34">
        <f t="shared" si="3"/>
        <v>0</v>
      </c>
    </row>
    <row r="36" spans="1:14" ht="15" customHeight="1" x14ac:dyDescent="0.3">
      <c r="A36" s="26">
        <f t="shared" si="0"/>
        <v>25</v>
      </c>
      <c r="B36" s="27"/>
      <c r="C36" s="140" t="s">
        <v>146</v>
      </c>
      <c r="D36" s="141"/>
      <c r="E36" s="141"/>
      <c r="F36" s="142"/>
      <c r="G36" s="32" t="s">
        <v>17</v>
      </c>
      <c r="H36" s="29"/>
      <c r="I36" s="42">
        <v>50</v>
      </c>
      <c r="J36" s="31">
        <v>0</v>
      </c>
      <c r="K36" s="32">
        <v>9.5</v>
      </c>
      <c r="L36" s="33">
        <f t="shared" si="1"/>
        <v>0</v>
      </c>
      <c r="M36" s="34">
        <f t="shared" si="2"/>
        <v>0</v>
      </c>
      <c r="N36" s="34">
        <f t="shared" si="3"/>
        <v>0</v>
      </c>
    </row>
    <row r="37" spans="1:14" ht="15" customHeight="1" x14ac:dyDescent="0.3">
      <c r="A37" s="26">
        <f t="shared" si="0"/>
        <v>26</v>
      </c>
      <c r="B37" s="27"/>
      <c r="C37" s="140" t="s">
        <v>147</v>
      </c>
      <c r="D37" s="141"/>
      <c r="E37" s="141"/>
      <c r="F37" s="142"/>
      <c r="G37" s="32" t="s">
        <v>17</v>
      </c>
      <c r="H37" s="29"/>
      <c r="I37" s="42">
        <v>100</v>
      </c>
      <c r="J37" s="31">
        <v>0</v>
      </c>
      <c r="K37" s="32">
        <v>9.5</v>
      </c>
      <c r="L37" s="33">
        <f t="shared" si="1"/>
        <v>0</v>
      </c>
      <c r="M37" s="34">
        <f t="shared" si="2"/>
        <v>0</v>
      </c>
      <c r="N37" s="34">
        <f t="shared" si="3"/>
        <v>0</v>
      </c>
    </row>
    <row r="38" spans="1:14" ht="15" customHeight="1" x14ac:dyDescent="0.3">
      <c r="A38" s="26">
        <f t="shared" si="0"/>
        <v>27</v>
      </c>
      <c r="B38" s="27"/>
      <c r="C38" s="140" t="s">
        <v>148</v>
      </c>
      <c r="D38" s="141"/>
      <c r="E38" s="141"/>
      <c r="F38" s="142"/>
      <c r="G38" s="32" t="s">
        <v>17</v>
      </c>
      <c r="H38" s="29"/>
      <c r="I38" s="42">
        <v>50</v>
      </c>
      <c r="J38" s="31">
        <v>0</v>
      </c>
      <c r="K38" s="32">
        <v>9.5</v>
      </c>
      <c r="L38" s="33">
        <f t="shared" si="1"/>
        <v>0</v>
      </c>
      <c r="M38" s="34">
        <f t="shared" si="2"/>
        <v>0</v>
      </c>
      <c r="N38" s="34">
        <f t="shared" si="3"/>
        <v>0</v>
      </c>
    </row>
    <row r="39" spans="1:14" ht="15" customHeight="1" x14ac:dyDescent="0.3">
      <c r="A39" s="26">
        <f t="shared" si="0"/>
        <v>28</v>
      </c>
      <c r="B39" s="27"/>
      <c r="C39" s="140" t="s">
        <v>149</v>
      </c>
      <c r="D39" s="141"/>
      <c r="E39" s="141"/>
      <c r="F39" s="142"/>
      <c r="G39" s="32" t="s">
        <v>17</v>
      </c>
      <c r="H39" s="29"/>
      <c r="I39" s="42">
        <v>200</v>
      </c>
      <c r="J39" s="31">
        <v>0</v>
      </c>
      <c r="K39" s="32">
        <v>9.5</v>
      </c>
      <c r="L39" s="33">
        <f t="shared" si="1"/>
        <v>0</v>
      </c>
      <c r="M39" s="34">
        <f t="shared" si="2"/>
        <v>0</v>
      </c>
      <c r="N39" s="34">
        <f t="shared" si="3"/>
        <v>0</v>
      </c>
    </row>
    <row r="40" spans="1:14" ht="15" customHeight="1" x14ac:dyDescent="0.3">
      <c r="A40" s="26">
        <f t="shared" si="0"/>
        <v>29</v>
      </c>
      <c r="B40" s="27"/>
      <c r="C40" s="140" t="s">
        <v>150</v>
      </c>
      <c r="D40" s="141"/>
      <c r="E40" s="141"/>
      <c r="F40" s="142"/>
      <c r="G40" s="32" t="s">
        <v>17</v>
      </c>
      <c r="H40" s="29"/>
      <c r="I40" s="42">
        <v>100</v>
      </c>
      <c r="J40" s="31">
        <v>0</v>
      </c>
      <c r="K40" s="32">
        <v>9.5</v>
      </c>
      <c r="L40" s="33">
        <f t="shared" si="1"/>
        <v>0</v>
      </c>
      <c r="M40" s="34">
        <f t="shared" si="2"/>
        <v>0</v>
      </c>
      <c r="N40" s="34">
        <f t="shared" si="3"/>
        <v>0</v>
      </c>
    </row>
    <row r="41" spans="1:14" ht="12.75" customHeight="1" x14ac:dyDescent="0.3">
      <c r="A41" s="35"/>
      <c r="B41" s="35"/>
      <c r="C41" s="146" t="s">
        <v>121</v>
      </c>
      <c r="D41" s="146"/>
      <c r="E41" s="146"/>
      <c r="F41" s="146"/>
      <c r="G41" s="36"/>
      <c r="H41" s="36"/>
      <c r="I41" s="36"/>
      <c r="J41" s="37"/>
      <c r="K41" s="36"/>
      <c r="L41" s="38"/>
      <c r="M41" s="39">
        <f>SUM(M12:M40)</f>
        <v>0</v>
      </c>
      <c r="N41" s="39">
        <f>SUM(N12:N40)</f>
        <v>0</v>
      </c>
    </row>
    <row r="42" spans="1:14" ht="12.75" customHeight="1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ht="12.75" customHeight="1" x14ac:dyDescent="0.3">
      <c r="A43" s="5" t="s">
        <v>21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ht="12.75" customHeight="1" x14ac:dyDescent="0.3">
      <c r="A44" s="5" t="s">
        <v>22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ht="12.75" customHeight="1" x14ac:dyDescent="0.3">
      <c r="A45" s="5" t="s">
        <v>23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ht="12.75" customHeight="1" x14ac:dyDescent="0.3">
      <c r="A46" s="5" t="s">
        <v>955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ht="12.75" customHeight="1" x14ac:dyDescent="0.3">
      <c r="A47" s="6"/>
      <c r="B47" s="6"/>
      <c r="C47" s="6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ht="12.75" customHeight="1" x14ac:dyDescent="0.3">
      <c r="A48" s="6"/>
      <c r="B48" s="6"/>
      <c r="C48" s="6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ht="12.75" customHeight="1" x14ac:dyDescent="0.3">
      <c r="A49" s="5" t="s">
        <v>24</v>
      </c>
      <c r="B49" s="5"/>
      <c r="C49" s="5"/>
      <c r="D49" s="5"/>
      <c r="E49" s="5"/>
      <c r="F49" s="5"/>
      <c r="G49" s="5"/>
      <c r="H49" s="40" t="s">
        <v>25</v>
      </c>
      <c r="I49" s="5"/>
      <c r="J49" s="5"/>
      <c r="K49" s="5" t="s">
        <v>26</v>
      </c>
      <c r="L49" s="5"/>
      <c r="M49" s="5"/>
      <c r="N49" s="5"/>
    </row>
    <row r="52" spans="1:14" ht="12.75" customHeight="1" x14ac:dyDescent="0.3">
      <c r="B52" s="41"/>
      <c r="C52" s="41"/>
    </row>
    <row r="53" spans="1:14" ht="12.75" customHeight="1" x14ac:dyDescent="0.3">
      <c r="B53" s="41"/>
      <c r="C53" s="41"/>
    </row>
    <row r="54" spans="1:14" ht="12.75" customHeight="1" x14ac:dyDescent="0.3">
      <c r="B54" s="41"/>
      <c r="C54" s="41"/>
    </row>
    <row r="55" spans="1:14" ht="12.75" customHeight="1" x14ac:dyDescent="0.3">
      <c r="B55" s="41"/>
      <c r="C55" s="41"/>
    </row>
  </sheetData>
  <sheetProtection algorithmName="SHA-512" hashValue="rtoAH0LWLsgy0O0pculoP53uEJOVG+5ZAoLIea+HXutsVDOgeXD35Y3ljSrLK+vs4XXOJnThv54IuVnsGsMnKg==" saltValue="yYu3Jq6a/VOJNf6YD7La+w==" spinCount="100000" sheet="1" objects="1" scenarios="1"/>
  <protectedRanges>
    <protectedRange sqref="C49" name="Obseg5"/>
    <protectedRange sqref="C4:C5" name="Obseg4"/>
    <protectedRange sqref="C49" name="Range2"/>
  </protectedRanges>
  <mergeCells count="31">
    <mergeCell ref="C41:F41"/>
    <mergeCell ref="C35:F35"/>
    <mergeCell ref="C36:F36"/>
    <mergeCell ref="C37:F37"/>
    <mergeCell ref="C38:F38"/>
    <mergeCell ref="C39:F39"/>
    <mergeCell ref="C40:F40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A0C01-47CE-4613-928A-0A7C37153D00}">
  <dimension ref="B1:U89"/>
  <sheetViews>
    <sheetView topLeftCell="A42" zoomScaleNormal="100" zoomScaleSheetLayoutView="100" workbookViewId="0">
      <selection activeCell="O4" sqref="O4"/>
    </sheetView>
  </sheetViews>
  <sheetFormatPr defaultRowHeight="12.75" customHeight="1" x14ac:dyDescent="0.3"/>
  <cols>
    <col min="1" max="1" width="2.85546875" style="3" customWidth="1"/>
    <col min="2" max="2" width="5.28515625" style="3" customWidth="1"/>
    <col min="3" max="7" width="10.7109375" style="3" customWidth="1"/>
    <col min="8" max="8" width="4.7109375" style="3" customWidth="1"/>
    <col min="9" max="9" width="40.7109375" style="3" customWidth="1"/>
    <col min="10" max="10" width="9.140625" style="3"/>
    <col min="11" max="11" width="19.85546875" style="3" bestFit="1" customWidth="1"/>
    <col min="12" max="12" width="13.7109375" style="66" customWidth="1"/>
    <col min="13" max="13" width="7.5703125" style="3" customWidth="1"/>
    <col min="14" max="14" width="13.7109375" style="3" customWidth="1"/>
    <col min="15" max="16" width="16.7109375" style="3" customWidth="1"/>
    <col min="17" max="17" width="20.7109375" style="3" customWidth="1"/>
    <col min="18" max="256" width="9.140625" style="3"/>
    <col min="257" max="257" width="2.85546875" style="3" customWidth="1"/>
    <col min="258" max="258" width="5.28515625" style="3" customWidth="1"/>
    <col min="259" max="263" width="10.7109375" style="3" customWidth="1"/>
    <col min="264" max="264" width="4.7109375" style="3" customWidth="1"/>
    <col min="265" max="265" width="40.7109375" style="3" customWidth="1"/>
    <col min="266" max="266" width="9.140625" style="3"/>
    <col min="267" max="267" width="19.85546875" style="3" bestFit="1" customWidth="1"/>
    <col min="268" max="268" width="13.7109375" style="3" customWidth="1"/>
    <col min="269" max="269" width="7.5703125" style="3" customWidth="1"/>
    <col min="270" max="270" width="13.7109375" style="3" customWidth="1"/>
    <col min="271" max="272" width="16.7109375" style="3" customWidth="1"/>
    <col min="273" max="273" width="20.7109375" style="3" customWidth="1"/>
    <col min="274" max="512" width="9.140625" style="3"/>
    <col min="513" max="513" width="2.85546875" style="3" customWidth="1"/>
    <col min="514" max="514" width="5.28515625" style="3" customWidth="1"/>
    <col min="515" max="519" width="10.7109375" style="3" customWidth="1"/>
    <col min="520" max="520" width="4.7109375" style="3" customWidth="1"/>
    <col min="521" max="521" width="40.7109375" style="3" customWidth="1"/>
    <col min="522" max="522" width="9.140625" style="3"/>
    <col min="523" max="523" width="19.85546875" style="3" bestFit="1" customWidth="1"/>
    <col min="524" max="524" width="13.7109375" style="3" customWidth="1"/>
    <col min="525" max="525" width="7.5703125" style="3" customWidth="1"/>
    <col min="526" max="526" width="13.7109375" style="3" customWidth="1"/>
    <col min="527" max="528" width="16.7109375" style="3" customWidth="1"/>
    <col min="529" max="529" width="20.7109375" style="3" customWidth="1"/>
    <col min="530" max="768" width="9.140625" style="3"/>
    <col min="769" max="769" width="2.85546875" style="3" customWidth="1"/>
    <col min="770" max="770" width="5.28515625" style="3" customWidth="1"/>
    <col min="771" max="775" width="10.7109375" style="3" customWidth="1"/>
    <col min="776" max="776" width="4.7109375" style="3" customWidth="1"/>
    <col min="777" max="777" width="40.7109375" style="3" customWidth="1"/>
    <col min="778" max="778" width="9.140625" style="3"/>
    <col min="779" max="779" width="19.85546875" style="3" bestFit="1" customWidth="1"/>
    <col min="780" max="780" width="13.7109375" style="3" customWidth="1"/>
    <col min="781" max="781" width="7.5703125" style="3" customWidth="1"/>
    <col min="782" max="782" width="13.7109375" style="3" customWidth="1"/>
    <col min="783" max="784" width="16.7109375" style="3" customWidth="1"/>
    <col min="785" max="785" width="20.7109375" style="3" customWidth="1"/>
    <col min="786" max="1024" width="9.140625" style="3"/>
    <col min="1025" max="1025" width="2.85546875" style="3" customWidth="1"/>
    <col min="1026" max="1026" width="5.28515625" style="3" customWidth="1"/>
    <col min="1027" max="1031" width="10.7109375" style="3" customWidth="1"/>
    <col min="1032" max="1032" width="4.7109375" style="3" customWidth="1"/>
    <col min="1033" max="1033" width="40.7109375" style="3" customWidth="1"/>
    <col min="1034" max="1034" width="9.140625" style="3"/>
    <col min="1035" max="1035" width="19.85546875" style="3" bestFit="1" customWidth="1"/>
    <col min="1036" max="1036" width="13.7109375" style="3" customWidth="1"/>
    <col min="1037" max="1037" width="7.5703125" style="3" customWidth="1"/>
    <col min="1038" max="1038" width="13.7109375" style="3" customWidth="1"/>
    <col min="1039" max="1040" width="16.7109375" style="3" customWidth="1"/>
    <col min="1041" max="1041" width="20.7109375" style="3" customWidth="1"/>
    <col min="1042" max="1280" width="9.140625" style="3"/>
    <col min="1281" max="1281" width="2.85546875" style="3" customWidth="1"/>
    <col min="1282" max="1282" width="5.28515625" style="3" customWidth="1"/>
    <col min="1283" max="1287" width="10.7109375" style="3" customWidth="1"/>
    <col min="1288" max="1288" width="4.7109375" style="3" customWidth="1"/>
    <col min="1289" max="1289" width="40.7109375" style="3" customWidth="1"/>
    <col min="1290" max="1290" width="9.140625" style="3"/>
    <col min="1291" max="1291" width="19.85546875" style="3" bestFit="1" customWidth="1"/>
    <col min="1292" max="1292" width="13.7109375" style="3" customWidth="1"/>
    <col min="1293" max="1293" width="7.5703125" style="3" customWidth="1"/>
    <col min="1294" max="1294" width="13.7109375" style="3" customWidth="1"/>
    <col min="1295" max="1296" width="16.7109375" style="3" customWidth="1"/>
    <col min="1297" max="1297" width="20.7109375" style="3" customWidth="1"/>
    <col min="1298" max="1536" width="9.140625" style="3"/>
    <col min="1537" max="1537" width="2.85546875" style="3" customWidth="1"/>
    <col min="1538" max="1538" width="5.28515625" style="3" customWidth="1"/>
    <col min="1539" max="1543" width="10.7109375" style="3" customWidth="1"/>
    <col min="1544" max="1544" width="4.7109375" style="3" customWidth="1"/>
    <col min="1545" max="1545" width="40.7109375" style="3" customWidth="1"/>
    <col min="1546" max="1546" width="9.140625" style="3"/>
    <col min="1547" max="1547" width="19.85546875" style="3" bestFit="1" customWidth="1"/>
    <col min="1548" max="1548" width="13.7109375" style="3" customWidth="1"/>
    <col min="1549" max="1549" width="7.5703125" style="3" customWidth="1"/>
    <col min="1550" max="1550" width="13.7109375" style="3" customWidth="1"/>
    <col min="1551" max="1552" width="16.7109375" style="3" customWidth="1"/>
    <col min="1553" max="1553" width="20.7109375" style="3" customWidth="1"/>
    <col min="1554" max="1792" width="9.140625" style="3"/>
    <col min="1793" max="1793" width="2.85546875" style="3" customWidth="1"/>
    <col min="1794" max="1794" width="5.28515625" style="3" customWidth="1"/>
    <col min="1795" max="1799" width="10.7109375" style="3" customWidth="1"/>
    <col min="1800" max="1800" width="4.7109375" style="3" customWidth="1"/>
    <col min="1801" max="1801" width="40.7109375" style="3" customWidth="1"/>
    <col min="1802" max="1802" width="9.140625" style="3"/>
    <col min="1803" max="1803" width="19.85546875" style="3" bestFit="1" customWidth="1"/>
    <col min="1804" max="1804" width="13.7109375" style="3" customWidth="1"/>
    <col min="1805" max="1805" width="7.5703125" style="3" customWidth="1"/>
    <col min="1806" max="1806" width="13.7109375" style="3" customWidth="1"/>
    <col min="1807" max="1808" width="16.7109375" style="3" customWidth="1"/>
    <col min="1809" max="1809" width="20.7109375" style="3" customWidth="1"/>
    <col min="1810" max="2048" width="9.140625" style="3"/>
    <col min="2049" max="2049" width="2.85546875" style="3" customWidth="1"/>
    <col min="2050" max="2050" width="5.28515625" style="3" customWidth="1"/>
    <col min="2051" max="2055" width="10.7109375" style="3" customWidth="1"/>
    <col min="2056" max="2056" width="4.7109375" style="3" customWidth="1"/>
    <col min="2057" max="2057" width="40.7109375" style="3" customWidth="1"/>
    <col min="2058" max="2058" width="9.140625" style="3"/>
    <col min="2059" max="2059" width="19.85546875" style="3" bestFit="1" customWidth="1"/>
    <col min="2060" max="2060" width="13.7109375" style="3" customWidth="1"/>
    <col min="2061" max="2061" width="7.5703125" style="3" customWidth="1"/>
    <col min="2062" max="2062" width="13.7109375" style="3" customWidth="1"/>
    <col min="2063" max="2064" width="16.7109375" style="3" customWidth="1"/>
    <col min="2065" max="2065" width="20.7109375" style="3" customWidth="1"/>
    <col min="2066" max="2304" width="9.140625" style="3"/>
    <col min="2305" max="2305" width="2.85546875" style="3" customWidth="1"/>
    <col min="2306" max="2306" width="5.28515625" style="3" customWidth="1"/>
    <col min="2307" max="2311" width="10.7109375" style="3" customWidth="1"/>
    <col min="2312" max="2312" width="4.7109375" style="3" customWidth="1"/>
    <col min="2313" max="2313" width="40.7109375" style="3" customWidth="1"/>
    <col min="2314" max="2314" width="9.140625" style="3"/>
    <col min="2315" max="2315" width="19.85546875" style="3" bestFit="1" customWidth="1"/>
    <col min="2316" max="2316" width="13.7109375" style="3" customWidth="1"/>
    <col min="2317" max="2317" width="7.5703125" style="3" customWidth="1"/>
    <col min="2318" max="2318" width="13.7109375" style="3" customWidth="1"/>
    <col min="2319" max="2320" width="16.7109375" style="3" customWidth="1"/>
    <col min="2321" max="2321" width="20.7109375" style="3" customWidth="1"/>
    <col min="2322" max="2560" width="9.140625" style="3"/>
    <col min="2561" max="2561" width="2.85546875" style="3" customWidth="1"/>
    <col min="2562" max="2562" width="5.28515625" style="3" customWidth="1"/>
    <col min="2563" max="2567" width="10.7109375" style="3" customWidth="1"/>
    <col min="2568" max="2568" width="4.7109375" style="3" customWidth="1"/>
    <col min="2569" max="2569" width="40.7109375" style="3" customWidth="1"/>
    <col min="2570" max="2570" width="9.140625" style="3"/>
    <col min="2571" max="2571" width="19.85546875" style="3" bestFit="1" customWidth="1"/>
    <col min="2572" max="2572" width="13.7109375" style="3" customWidth="1"/>
    <col min="2573" max="2573" width="7.5703125" style="3" customWidth="1"/>
    <col min="2574" max="2574" width="13.7109375" style="3" customWidth="1"/>
    <col min="2575" max="2576" width="16.7109375" style="3" customWidth="1"/>
    <col min="2577" max="2577" width="20.7109375" style="3" customWidth="1"/>
    <col min="2578" max="2816" width="9.140625" style="3"/>
    <col min="2817" max="2817" width="2.85546875" style="3" customWidth="1"/>
    <col min="2818" max="2818" width="5.28515625" style="3" customWidth="1"/>
    <col min="2819" max="2823" width="10.7109375" style="3" customWidth="1"/>
    <col min="2824" max="2824" width="4.7109375" style="3" customWidth="1"/>
    <col min="2825" max="2825" width="40.7109375" style="3" customWidth="1"/>
    <col min="2826" max="2826" width="9.140625" style="3"/>
    <col min="2827" max="2827" width="19.85546875" style="3" bestFit="1" customWidth="1"/>
    <col min="2828" max="2828" width="13.7109375" style="3" customWidth="1"/>
    <col min="2829" max="2829" width="7.5703125" style="3" customWidth="1"/>
    <col min="2830" max="2830" width="13.7109375" style="3" customWidth="1"/>
    <col min="2831" max="2832" width="16.7109375" style="3" customWidth="1"/>
    <col min="2833" max="2833" width="20.7109375" style="3" customWidth="1"/>
    <col min="2834" max="3072" width="9.140625" style="3"/>
    <col min="3073" max="3073" width="2.85546875" style="3" customWidth="1"/>
    <col min="3074" max="3074" width="5.28515625" style="3" customWidth="1"/>
    <col min="3075" max="3079" width="10.7109375" style="3" customWidth="1"/>
    <col min="3080" max="3080" width="4.7109375" style="3" customWidth="1"/>
    <col min="3081" max="3081" width="40.7109375" style="3" customWidth="1"/>
    <col min="3082" max="3082" width="9.140625" style="3"/>
    <col min="3083" max="3083" width="19.85546875" style="3" bestFit="1" customWidth="1"/>
    <col min="3084" max="3084" width="13.7109375" style="3" customWidth="1"/>
    <col min="3085" max="3085" width="7.5703125" style="3" customWidth="1"/>
    <col min="3086" max="3086" width="13.7109375" style="3" customWidth="1"/>
    <col min="3087" max="3088" width="16.7109375" style="3" customWidth="1"/>
    <col min="3089" max="3089" width="20.7109375" style="3" customWidth="1"/>
    <col min="3090" max="3328" width="9.140625" style="3"/>
    <col min="3329" max="3329" width="2.85546875" style="3" customWidth="1"/>
    <col min="3330" max="3330" width="5.28515625" style="3" customWidth="1"/>
    <col min="3331" max="3335" width="10.7109375" style="3" customWidth="1"/>
    <col min="3336" max="3336" width="4.7109375" style="3" customWidth="1"/>
    <col min="3337" max="3337" width="40.7109375" style="3" customWidth="1"/>
    <col min="3338" max="3338" width="9.140625" style="3"/>
    <col min="3339" max="3339" width="19.85546875" style="3" bestFit="1" customWidth="1"/>
    <col min="3340" max="3340" width="13.7109375" style="3" customWidth="1"/>
    <col min="3341" max="3341" width="7.5703125" style="3" customWidth="1"/>
    <col min="3342" max="3342" width="13.7109375" style="3" customWidth="1"/>
    <col min="3343" max="3344" width="16.7109375" style="3" customWidth="1"/>
    <col min="3345" max="3345" width="20.7109375" style="3" customWidth="1"/>
    <col min="3346" max="3584" width="9.140625" style="3"/>
    <col min="3585" max="3585" width="2.85546875" style="3" customWidth="1"/>
    <col min="3586" max="3586" width="5.28515625" style="3" customWidth="1"/>
    <col min="3587" max="3591" width="10.7109375" style="3" customWidth="1"/>
    <col min="3592" max="3592" width="4.7109375" style="3" customWidth="1"/>
    <col min="3593" max="3593" width="40.7109375" style="3" customWidth="1"/>
    <col min="3594" max="3594" width="9.140625" style="3"/>
    <col min="3595" max="3595" width="19.85546875" style="3" bestFit="1" customWidth="1"/>
    <col min="3596" max="3596" width="13.7109375" style="3" customWidth="1"/>
    <col min="3597" max="3597" width="7.5703125" style="3" customWidth="1"/>
    <col min="3598" max="3598" width="13.7109375" style="3" customWidth="1"/>
    <col min="3599" max="3600" width="16.7109375" style="3" customWidth="1"/>
    <col min="3601" max="3601" width="20.7109375" style="3" customWidth="1"/>
    <col min="3602" max="3840" width="9.140625" style="3"/>
    <col min="3841" max="3841" width="2.85546875" style="3" customWidth="1"/>
    <col min="3842" max="3842" width="5.28515625" style="3" customWidth="1"/>
    <col min="3843" max="3847" width="10.7109375" style="3" customWidth="1"/>
    <col min="3848" max="3848" width="4.7109375" style="3" customWidth="1"/>
    <col min="3849" max="3849" width="40.7109375" style="3" customWidth="1"/>
    <col min="3850" max="3850" width="9.140625" style="3"/>
    <col min="3851" max="3851" width="19.85546875" style="3" bestFit="1" customWidth="1"/>
    <col min="3852" max="3852" width="13.7109375" style="3" customWidth="1"/>
    <col min="3853" max="3853" width="7.5703125" style="3" customWidth="1"/>
    <col min="3854" max="3854" width="13.7109375" style="3" customWidth="1"/>
    <col min="3855" max="3856" width="16.7109375" style="3" customWidth="1"/>
    <col min="3857" max="3857" width="20.7109375" style="3" customWidth="1"/>
    <col min="3858" max="4096" width="9.140625" style="3"/>
    <col min="4097" max="4097" width="2.85546875" style="3" customWidth="1"/>
    <col min="4098" max="4098" width="5.28515625" style="3" customWidth="1"/>
    <col min="4099" max="4103" width="10.7109375" style="3" customWidth="1"/>
    <col min="4104" max="4104" width="4.7109375" style="3" customWidth="1"/>
    <col min="4105" max="4105" width="40.7109375" style="3" customWidth="1"/>
    <col min="4106" max="4106" width="9.140625" style="3"/>
    <col min="4107" max="4107" width="19.85546875" style="3" bestFit="1" customWidth="1"/>
    <col min="4108" max="4108" width="13.7109375" style="3" customWidth="1"/>
    <col min="4109" max="4109" width="7.5703125" style="3" customWidth="1"/>
    <col min="4110" max="4110" width="13.7109375" style="3" customWidth="1"/>
    <col min="4111" max="4112" width="16.7109375" style="3" customWidth="1"/>
    <col min="4113" max="4113" width="20.7109375" style="3" customWidth="1"/>
    <col min="4114" max="4352" width="9.140625" style="3"/>
    <col min="4353" max="4353" width="2.85546875" style="3" customWidth="1"/>
    <col min="4354" max="4354" width="5.28515625" style="3" customWidth="1"/>
    <col min="4355" max="4359" width="10.7109375" style="3" customWidth="1"/>
    <col min="4360" max="4360" width="4.7109375" style="3" customWidth="1"/>
    <col min="4361" max="4361" width="40.7109375" style="3" customWidth="1"/>
    <col min="4362" max="4362" width="9.140625" style="3"/>
    <col min="4363" max="4363" width="19.85546875" style="3" bestFit="1" customWidth="1"/>
    <col min="4364" max="4364" width="13.7109375" style="3" customWidth="1"/>
    <col min="4365" max="4365" width="7.5703125" style="3" customWidth="1"/>
    <col min="4366" max="4366" width="13.7109375" style="3" customWidth="1"/>
    <col min="4367" max="4368" width="16.7109375" style="3" customWidth="1"/>
    <col min="4369" max="4369" width="20.7109375" style="3" customWidth="1"/>
    <col min="4370" max="4608" width="9.140625" style="3"/>
    <col min="4609" max="4609" width="2.85546875" style="3" customWidth="1"/>
    <col min="4610" max="4610" width="5.28515625" style="3" customWidth="1"/>
    <col min="4611" max="4615" width="10.7109375" style="3" customWidth="1"/>
    <col min="4616" max="4616" width="4.7109375" style="3" customWidth="1"/>
    <col min="4617" max="4617" width="40.7109375" style="3" customWidth="1"/>
    <col min="4618" max="4618" width="9.140625" style="3"/>
    <col min="4619" max="4619" width="19.85546875" style="3" bestFit="1" customWidth="1"/>
    <col min="4620" max="4620" width="13.7109375" style="3" customWidth="1"/>
    <col min="4621" max="4621" width="7.5703125" style="3" customWidth="1"/>
    <col min="4622" max="4622" width="13.7109375" style="3" customWidth="1"/>
    <col min="4623" max="4624" width="16.7109375" style="3" customWidth="1"/>
    <col min="4625" max="4625" width="20.7109375" style="3" customWidth="1"/>
    <col min="4626" max="4864" width="9.140625" style="3"/>
    <col min="4865" max="4865" width="2.85546875" style="3" customWidth="1"/>
    <col min="4866" max="4866" width="5.28515625" style="3" customWidth="1"/>
    <col min="4867" max="4871" width="10.7109375" style="3" customWidth="1"/>
    <col min="4872" max="4872" width="4.7109375" style="3" customWidth="1"/>
    <col min="4873" max="4873" width="40.7109375" style="3" customWidth="1"/>
    <col min="4874" max="4874" width="9.140625" style="3"/>
    <col min="4875" max="4875" width="19.85546875" style="3" bestFit="1" customWidth="1"/>
    <col min="4876" max="4876" width="13.7109375" style="3" customWidth="1"/>
    <col min="4877" max="4877" width="7.5703125" style="3" customWidth="1"/>
    <col min="4878" max="4878" width="13.7109375" style="3" customWidth="1"/>
    <col min="4879" max="4880" width="16.7109375" style="3" customWidth="1"/>
    <col min="4881" max="4881" width="20.7109375" style="3" customWidth="1"/>
    <col min="4882" max="5120" width="9.140625" style="3"/>
    <col min="5121" max="5121" width="2.85546875" style="3" customWidth="1"/>
    <col min="5122" max="5122" width="5.28515625" style="3" customWidth="1"/>
    <col min="5123" max="5127" width="10.7109375" style="3" customWidth="1"/>
    <col min="5128" max="5128" width="4.7109375" style="3" customWidth="1"/>
    <col min="5129" max="5129" width="40.7109375" style="3" customWidth="1"/>
    <col min="5130" max="5130" width="9.140625" style="3"/>
    <col min="5131" max="5131" width="19.85546875" style="3" bestFit="1" customWidth="1"/>
    <col min="5132" max="5132" width="13.7109375" style="3" customWidth="1"/>
    <col min="5133" max="5133" width="7.5703125" style="3" customWidth="1"/>
    <col min="5134" max="5134" width="13.7109375" style="3" customWidth="1"/>
    <col min="5135" max="5136" width="16.7109375" style="3" customWidth="1"/>
    <col min="5137" max="5137" width="20.7109375" style="3" customWidth="1"/>
    <col min="5138" max="5376" width="9.140625" style="3"/>
    <col min="5377" max="5377" width="2.85546875" style="3" customWidth="1"/>
    <col min="5378" max="5378" width="5.28515625" style="3" customWidth="1"/>
    <col min="5379" max="5383" width="10.7109375" style="3" customWidth="1"/>
    <col min="5384" max="5384" width="4.7109375" style="3" customWidth="1"/>
    <col min="5385" max="5385" width="40.7109375" style="3" customWidth="1"/>
    <col min="5386" max="5386" width="9.140625" style="3"/>
    <col min="5387" max="5387" width="19.85546875" style="3" bestFit="1" customWidth="1"/>
    <col min="5388" max="5388" width="13.7109375" style="3" customWidth="1"/>
    <col min="5389" max="5389" width="7.5703125" style="3" customWidth="1"/>
    <col min="5390" max="5390" width="13.7109375" style="3" customWidth="1"/>
    <col min="5391" max="5392" width="16.7109375" style="3" customWidth="1"/>
    <col min="5393" max="5393" width="20.7109375" style="3" customWidth="1"/>
    <col min="5394" max="5632" width="9.140625" style="3"/>
    <col min="5633" max="5633" width="2.85546875" style="3" customWidth="1"/>
    <col min="5634" max="5634" width="5.28515625" style="3" customWidth="1"/>
    <col min="5635" max="5639" width="10.7109375" style="3" customWidth="1"/>
    <col min="5640" max="5640" width="4.7109375" style="3" customWidth="1"/>
    <col min="5641" max="5641" width="40.7109375" style="3" customWidth="1"/>
    <col min="5642" max="5642" width="9.140625" style="3"/>
    <col min="5643" max="5643" width="19.85546875" style="3" bestFit="1" customWidth="1"/>
    <col min="5644" max="5644" width="13.7109375" style="3" customWidth="1"/>
    <col min="5645" max="5645" width="7.5703125" style="3" customWidth="1"/>
    <col min="5646" max="5646" width="13.7109375" style="3" customWidth="1"/>
    <col min="5647" max="5648" width="16.7109375" style="3" customWidth="1"/>
    <col min="5649" max="5649" width="20.7109375" style="3" customWidth="1"/>
    <col min="5650" max="5888" width="9.140625" style="3"/>
    <col min="5889" max="5889" width="2.85546875" style="3" customWidth="1"/>
    <col min="5890" max="5890" width="5.28515625" style="3" customWidth="1"/>
    <col min="5891" max="5895" width="10.7109375" style="3" customWidth="1"/>
    <col min="5896" max="5896" width="4.7109375" style="3" customWidth="1"/>
    <col min="5897" max="5897" width="40.7109375" style="3" customWidth="1"/>
    <col min="5898" max="5898" width="9.140625" style="3"/>
    <col min="5899" max="5899" width="19.85546875" style="3" bestFit="1" customWidth="1"/>
    <col min="5900" max="5900" width="13.7109375" style="3" customWidth="1"/>
    <col min="5901" max="5901" width="7.5703125" style="3" customWidth="1"/>
    <col min="5902" max="5902" width="13.7109375" style="3" customWidth="1"/>
    <col min="5903" max="5904" width="16.7109375" style="3" customWidth="1"/>
    <col min="5905" max="5905" width="20.7109375" style="3" customWidth="1"/>
    <col min="5906" max="6144" width="9.140625" style="3"/>
    <col min="6145" max="6145" width="2.85546875" style="3" customWidth="1"/>
    <col min="6146" max="6146" width="5.28515625" style="3" customWidth="1"/>
    <col min="6147" max="6151" width="10.7109375" style="3" customWidth="1"/>
    <col min="6152" max="6152" width="4.7109375" style="3" customWidth="1"/>
    <col min="6153" max="6153" width="40.7109375" style="3" customWidth="1"/>
    <col min="6154" max="6154" width="9.140625" style="3"/>
    <col min="6155" max="6155" width="19.85546875" style="3" bestFit="1" customWidth="1"/>
    <col min="6156" max="6156" width="13.7109375" style="3" customWidth="1"/>
    <col min="6157" max="6157" width="7.5703125" style="3" customWidth="1"/>
    <col min="6158" max="6158" width="13.7109375" style="3" customWidth="1"/>
    <col min="6159" max="6160" width="16.7109375" style="3" customWidth="1"/>
    <col min="6161" max="6161" width="20.7109375" style="3" customWidth="1"/>
    <col min="6162" max="6400" width="9.140625" style="3"/>
    <col min="6401" max="6401" width="2.85546875" style="3" customWidth="1"/>
    <col min="6402" max="6402" width="5.28515625" style="3" customWidth="1"/>
    <col min="6403" max="6407" width="10.7109375" style="3" customWidth="1"/>
    <col min="6408" max="6408" width="4.7109375" style="3" customWidth="1"/>
    <col min="6409" max="6409" width="40.7109375" style="3" customWidth="1"/>
    <col min="6410" max="6410" width="9.140625" style="3"/>
    <col min="6411" max="6411" width="19.85546875" style="3" bestFit="1" customWidth="1"/>
    <col min="6412" max="6412" width="13.7109375" style="3" customWidth="1"/>
    <col min="6413" max="6413" width="7.5703125" style="3" customWidth="1"/>
    <col min="6414" max="6414" width="13.7109375" style="3" customWidth="1"/>
    <col min="6415" max="6416" width="16.7109375" style="3" customWidth="1"/>
    <col min="6417" max="6417" width="20.7109375" style="3" customWidth="1"/>
    <col min="6418" max="6656" width="9.140625" style="3"/>
    <col min="6657" max="6657" width="2.85546875" style="3" customWidth="1"/>
    <col min="6658" max="6658" width="5.28515625" style="3" customWidth="1"/>
    <col min="6659" max="6663" width="10.7109375" style="3" customWidth="1"/>
    <col min="6664" max="6664" width="4.7109375" style="3" customWidth="1"/>
    <col min="6665" max="6665" width="40.7109375" style="3" customWidth="1"/>
    <col min="6666" max="6666" width="9.140625" style="3"/>
    <col min="6667" max="6667" width="19.85546875" style="3" bestFit="1" customWidth="1"/>
    <col min="6668" max="6668" width="13.7109375" style="3" customWidth="1"/>
    <col min="6669" max="6669" width="7.5703125" style="3" customWidth="1"/>
    <col min="6670" max="6670" width="13.7109375" style="3" customWidth="1"/>
    <col min="6671" max="6672" width="16.7109375" style="3" customWidth="1"/>
    <col min="6673" max="6673" width="20.7109375" style="3" customWidth="1"/>
    <col min="6674" max="6912" width="9.140625" style="3"/>
    <col min="6913" max="6913" width="2.85546875" style="3" customWidth="1"/>
    <col min="6914" max="6914" width="5.28515625" style="3" customWidth="1"/>
    <col min="6915" max="6919" width="10.7109375" style="3" customWidth="1"/>
    <col min="6920" max="6920" width="4.7109375" style="3" customWidth="1"/>
    <col min="6921" max="6921" width="40.7109375" style="3" customWidth="1"/>
    <col min="6922" max="6922" width="9.140625" style="3"/>
    <col min="6923" max="6923" width="19.85546875" style="3" bestFit="1" customWidth="1"/>
    <col min="6924" max="6924" width="13.7109375" style="3" customWidth="1"/>
    <col min="6925" max="6925" width="7.5703125" style="3" customWidth="1"/>
    <col min="6926" max="6926" width="13.7109375" style="3" customWidth="1"/>
    <col min="6927" max="6928" width="16.7109375" style="3" customWidth="1"/>
    <col min="6929" max="6929" width="20.7109375" style="3" customWidth="1"/>
    <col min="6930" max="7168" width="9.140625" style="3"/>
    <col min="7169" max="7169" width="2.85546875" style="3" customWidth="1"/>
    <col min="7170" max="7170" width="5.28515625" style="3" customWidth="1"/>
    <col min="7171" max="7175" width="10.7109375" style="3" customWidth="1"/>
    <col min="7176" max="7176" width="4.7109375" style="3" customWidth="1"/>
    <col min="7177" max="7177" width="40.7109375" style="3" customWidth="1"/>
    <col min="7178" max="7178" width="9.140625" style="3"/>
    <col min="7179" max="7179" width="19.85546875" style="3" bestFit="1" customWidth="1"/>
    <col min="7180" max="7180" width="13.7109375" style="3" customWidth="1"/>
    <col min="7181" max="7181" width="7.5703125" style="3" customWidth="1"/>
    <col min="7182" max="7182" width="13.7109375" style="3" customWidth="1"/>
    <col min="7183" max="7184" width="16.7109375" style="3" customWidth="1"/>
    <col min="7185" max="7185" width="20.7109375" style="3" customWidth="1"/>
    <col min="7186" max="7424" width="9.140625" style="3"/>
    <col min="7425" max="7425" width="2.85546875" style="3" customWidth="1"/>
    <col min="7426" max="7426" width="5.28515625" style="3" customWidth="1"/>
    <col min="7427" max="7431" width="10.7109375" style="3" customWidth="1"/>
    <col min="7432" max="7432" width="4.7109375" style="3" customWidth="1"/>
    <col min="7433" max="7433" width="40.7109375" style="3" customWidth="1"/>
    <col min="7434" max="7434" width="9.140625" style="3"/>
    <col min="7435" max="7435" width="19.85546875" style="3" bestFit="1" customWidth="1"/>
    <col min="7436" max="7436" width="13.7109375" style="3" customWidth="1"/>
    <col min="7437" max="7437" width="7.5703125" style="3" customWidth="1"/>
    <col min="7438" max="7438" width="13.7109375" style="3" customWidth="1"/>
    <col min="7439" max="7440" width="16.7109375" style="3" customWidth="1"/>
    <col min="7441" max="7441" width="20.7109375" style="3" customWidth="1"/>
    <col min="7442" max="7680" width="9.140625" style="3"/>
    <col min="7681" max="7681" width="2.85546875" style="3" customWidth="1"/>
    <col min="7682" max="7682" width="5.28515625" style="3" customWidth="1"/>
    <col min="7683" max="7687" width="10.7109375" style="3" customWidth="1"/>
    <col min="7688" max="7688" width="4.7109375" style="3" customWidth="1"/>
    <col min="7689" max="7689" width="40.7109375" style="3" customWidth="1"/>
    <col min="7690" max="7690" width="9.140625" style="3"/>
    <col min="7691" max="7691" width="19.85546875" style="3" bestFit="1" customWidth="1"/>
    <col min="7692" max="7692" width="13.7109375" style="3" customWidth="1"/>
    <col min="7693" max="7693" width="7.5703125" style="3" customWidth="1"/>
    <col min="7694" max="7694" width="13.7109375" style="3" customWidth="1"/>
    <col min="7695" max="7696" width="16.7109375" style="3" customWidth="1"/>
    <col min="7697" max="7697" width="20.7109375" style="3" customWidth="1"/>
    <col min="7698" max="7936" width="9.140625" style="3"/>
    <col min="7937" max="7937" width="2.85546875" style="3" customWidth="1"/>
    <col min="7938" max="7938" width="5.28515625" style="3" customWidth="1"/>
    <col min="7939" max="7943" width="10.7109375" style="3" customWidth="1"/>
    <col min="7944" max="7944" width="4.7109375" style="3" customWidth="1"/>
    <col min="7945" max="7945" width="40.7109375" style="3" customWidth="1"/>
    <col min="7946" max="7946" width="9.140625" style="3"/>
    <col min="7947" max="7947" width="19.85546875" style="3" bestFit="1" customWidth="1"/>
    <col min="7948" max="7948" width="13.7109375" style="3" customWidth="1"/>
    <col min="7949" max="7949" width="7.5703125" style="3" customWidth="1"/>
    <col min="7950" max="7950" width="13.7109375" style="3" customWidth="1"/>
    <col min="7951" max="7952" width="16.7109375" style="3" customWidth="1"/>
    <col min="7953" max="7953" width="20.7109375" style="3" customWidth="1"/>
    <col min="7954" max="8192" width="9.140625" style="3"/>
    <col min="8193" max="8193" width="2.85546875" style="3" customWidth="1"/>
    <col min="8194" max="8194" width="5.28515625" style="3" customWidth="1"/>
    <col min="8195" max="8199" width="10.7109375" style="3" customWidth="1"/>
    <col min="8200" max="8200" width="4.7109375" style="3" customWidth="1"/>
    <col min="8201" max="8201" width="40.7109375" style="3" customWidth="1"/>
    <col min="8202" max="8202" width="9.140625" style="3"/>
    <col min="8203" max="8203" width="19.85546875" style="3" bestFit="1" customWidth="1"/>
    <col min="8204" max="8204" width="13.7109375" style="3" customWidth="1"/>
    <col min="8205" max="8205" width="7.5703125" style="3" customWidth="1"/>
    <col min="8206" max="8206" width="13.7109375" style="3" customWidth="1"/>
    <col min="8207" max="8208" width="16.7109375" style="3" customWidth="1"/>
    <col min="8209" max="8209" width="20.7109375" style="3" customWidth="1"/>
    <col min="8210" max="8448" width="9.140625" style="3"/>
    <col min="8449" max="8449" width="2.85546875" style="3" customWidth="1"/>
    <col min="8450" max="8450" width="5.28515625" style="3" customWidth="1"/>
    <col min="8451" max="8455" width="10.7109375" style="3" customWidth="1"/>
    <col min="8456" max="8456" width="4.7109375" style="3" customWidth="1"/>
    <col min="8457" max="8457" width="40.7109375" style="3" customWidth="1"/>
    <col min="8458" max="8458" width="9.140625" style="3"/>
    <col min="8459" max="8459" width="19.85546875" style="3" bestFit="1" customWidth="1"/>
    <col min="8460" max="8460" width="13.7109375" style="3" customWidth="1"/>
    <col min="8461" max="8461" width="7.5703125" style="3" customWidth="1"/>
    <col min="8462" max="8462" width="13.7109375" style="3" customWidth="1"/>
    <col min="8463" max="8464" width="16.7109375" style="3" customWidth="1"/>
    <col min="8465" max="8465" width="20.7109375" style="3" customWidth="1"/>
    <col min="8466" max="8704" width="9.140625" style="3"/>
    <col min="8705" max="8705" width="2.85546875" style="3" customWidth="1"/>
    <col min="8706" max="8706" width="5.28515625" style="3" customWidth="1"/>
    <col min="8707" max="8711" width="10.7109375" style="3" customWidth="1"/>
    <col min="8712" max="8712" width="4.7109375" style="3" customWidth="1"/>
    <col min="8713" max="8713" width="40.7109375" style="3" customWidth="1"/>
    <col min="8714" max="8714" width="9.140625" style="3"/>
    <col min="8715" max="8715" width="19.85546875" style="3" bestFit="1" customWidth="1"/>
    <col min="8716" max="8716" width="13.7109375" style="3" customWidth="1"/>
    <col min="8717" max="8717" width="7.5703125" style="3" customWidth="1"/>
    <col min="8718" max="8718" width="13.7109375" style="3" customWidth="1"/>
    <col min="8719" max="8720" width="16.7109375" style="3" customWidth="1"/>
    <col min="8721" max="8721" width="20.7109375" style="3" customWidth="1"/>
    <col min="8722" max="8960" width="9.140625" style="3"/>
    <col min="8961" max="8961" width="2.85546875" style="3" customWidth="1"/>
    <col min="8962" max="8962" width="5.28515625" style="3" customWidth="1"/>
    <col min="8963" max="8967" width="10.7109375" style="3" customWidth="1"/>
    <col min="8968" max="8968" width="4.7109375" style="3" customWidth="1"/>
    <col min="8969" max="8969" width="40.7109375" style="3" customWidth="1"/>
    <col min="8970" max="8970" width="9.140625" style="3"/>
    <col min="8971" max="8971" width="19.85546875" style="3" bestFit="1" customWidth="1"/>
    <col min="8972" max="8972" width="13.7109375" style="3" customWidth="1"/>
    <col min="8973" max="8973" width="7.5703125" style="3" customWidth="1"/>
    <col min="8974" max="8974" width="13.7109375" style="3" customWidth="1"/>
    <col min="8975" max="8976" width="16.7109375" style="3" customWidth="1"/>
    <col min="8977" max="8977" width="20.7109375" style="3" customWidth="1"/>
    <col min="8978" max="9216" width="9.140625" style="3"/>
    <col min="9217" max="9217" width="2.85546875" style="3" customWidth="1"/>
    <col min="9218" max="9218" width="5.28515625" style="3" customWidth="1"/>
    <col min="9219" max="9223" width="10.7109375" style="3" customWidth="1"/>
    <col min="9224" max="9224" width="4.7109375" style="3" customWidth="1"/>
    <col min="9225" max="9225" width="40.7109375" style="3" customWidth="1"/>
    <col min="9226" max="9226" width="9.140625" style="3"/>
    <col min="9227" max="9227" width="19.85546875" style="3" bestFit="1" customWidth="1"/>
    <col min="9228" max="9228" width="13.7109375" style="3" customWidth="1"/>
    <col min="9229" max="9229" width="7.5703125" style="3" customWidth="1"/>
    <col min="9230" max="9230" width="13.7109375" style="3" customWidth="1"/>
    <col min="9231" max="9232" width="16.7109375" style="3" customWidth="1"/>
    <col min="9233" max="9233" width="20.7109375" style="3" customWidth="1"/>
    <col min="9234" max="9472" width="9.140625" style="3"/>
    <col min="9473" max="9473" width="2.85546875" style="3" customWidth="1"/>
    <col min="9474" max="9474" width="5.28515625" style="3" customWidth="1"/>
    <col min="9475" max="9479" width="10.7109375" style="3" customWidth="1"/>
    <col min="9480" max="9480" width="4.7109375" style="3" customWidth="1"/>
    <col min="9481" max="9481" width="40.7109375" style="3" customWidth="1"/>
    <col min="9482" max="9482" width="9.140625" style="3"/>
    <col min="9483" max="9483" width="19.85546875" style="3" bestFit="1" customWidth="1"/>
    <col min="9484" max="9484" width="13.7109375" style="3" customWidth="1"/>
    <col min="9485" max="9485" width="7.5703125" style="3" customWidth="1"/>
    <col min="9486" max="9486" width="13.7109375" style="3" customWidth="1"/>
    <col min="9487" max="9488" width="16.7109375" style="3" customWidth="1"/>
    <col min="9489" max="9489" width="20.7109375" style="3" customWidth="1"/>
    <col min="9490" max="9728" width="9.140625" style="3"/>
    <col min="9729" max="9729" width="2.85546875" style="3" customWidth="1"/>
    <col min="9730" max="9730" width="5.28515625" style="3" customWidth="1"/>
    <col min="9731" max="9735" width="10.7109375" style="3" customWidth="1"/>
    <col min="9736" max="9736" width="4.7109375" style="3" customWidth="1"/>
    <col min="9737" max="9737" width="40.7109375" style="3" customWidth="1"/>
    <col min="9738" max="9738" width="9.140625" style="3"/>
    <col min="9739" max="9739" width="19.85546875" style="3" bestFit="1" customWidth="1"/>
    <col min="9740" max="9740" width="13.7109375" style="3" customWidth="1"/>
    <col min="9741" max="9741" width="7.5703125" style="3" customWidth="1"/>
    <col min="9742" max="9742" width="13.7109375" style="3" customWidth="1"/>
    <col min="9743" max="9744" width="16.7109375" style="3" customWidth="1"/>
    <col min="9745" max="9745" width="20.7109375" style="3" customWidth="1"/>
    <col min="9746" max="9984" width="9.140625" style="3"/>
    <col min="9985" max="9985" width="2.85546875" style="3" customWidth="1"/>
    <col min="9986" max="9986" width="5.28515625" style="3" customWidth="1"/>
    <col min="9987" max="9991" width="10.7109375" style="3" customWidth="1"/>
    <col min="9992" max="9992" width="4.7109375" style="3" customWidth="1"/>
    <col min="9993" max="9993" width="40.7109375" style="3" customWidth="1"/>
    <col min="9994" max="9994" width="9.140625" style="3"/>
    <col min="9995" max="9995" width="19.85546875" style="3" bestFit="1" customWidth="1"/>
    <col min="9996" max="9996" width="13.7109375" style="3" customWidth="1"/>
    <col min="9997" max="9997" width="7.5703125" style="3" customWidth="1"/>
    <col min="9998" max="9998" width="13.7109375" style="3" customWidth="1"/>
    <col min="9999" max="10000" width="16.7109375" style="3" customWidth="1"/>
    <col min="10001" max="10001" width="20.7109375" style="3" customWidth="1"/>
    <col min="10002" max="10240" width="9.140625" style="3"/>
    <col min="10241" max="10241" width="2.85546875" style="3" customWidth="1"/>
    <col min="10242" max="10242" width="5.28515625" style="3" customWidth="1"/>
    <col min="10243" max="10247" width="10.7109375" style="3" customWidth="1"/>
    <col min="10248" max="10248" width="4.7109375" style="3" customWidth="1"/>
    <col min="10249" max="10249" width="40.7109375" style="3" customWidth="1"/>
    <col min="10250" max="10250" width="9.140625" style="3"/>
    <col min="10251" max="10251" width="19.85546875" style="3" bestFit="1" customWidth="1"/>
    <col min="10252" max="10252" width="13.7109375" style="3" customWidth="1"/>
    <col min="10253" max="10253" width="7.5703125" style="3" customWidth="1"/>
    <col min="10254" max="10254" width="13.7109375" style="3" customWidth="1"/>
    <col min="10255" max="10256" width="16.7109375" style="3" customWidth="1"/>
    <col min="10257" max="10257" width="20.7109375" style="3" customWidth="1"/>
    <col min="10258" max="10496" width="9.140625" style="3"/>
    <col min="10497" max="10497" width="2.85546875" style="3" customWidth="1"/>
    <col min="10498" max="10498" width="5.28515625" style="3" customWidth="1"/>
    <col min="10499" max="10503" width="10.7109375" style="3" customWidth="1"/>
    <col min="10504" max="10504" width="4.7109375" style="3" customWidth="1"/>
    <col min="10505" max="10505" width="40.7109375" style="3" customWidth="1"/>
    <col min="10506" max="10506" width="9.140625" style="3"/>
    <col min="10507" max="10507" width="19.85546875" style="3" bestFit="1" customWidth="1"/>
    <col min="10508" max="10508" width="13.7109375" style="3" customWidth="1"/>
    <col min="10509" max="10509" width="7.5703125" style="3" customWidth="1"/>
    <col min="10510" max="10510" width="13.7109375" style="3" customWidth="1"/>
    <col min="10511" max="10512" width="16.7109375" style="3" customWidth="1"/>
    <col min="10513" max="10513" width="20.7109375" style="3" customWidth="1"/>
    <col min="10514" max="10752" width="9.140625" style="3"/>
    <col min="10753" max="10753" width="2.85546875" style="3" customWidth="1"/>
    <col min="10754" max="10754" width="5.28515625" style="3" customWidth="1"/>
    <col min="10755" max="10759" width="10.7109375" style="3" customWidth="1"/>
    <col min="10760" max="10760" width="4.7109375" style="3" customWidth="1"/>
    <col min="10761" max="10761" width="40.7109375" style="3" customWidth="1"/>
    <col min="10762" max="10762" width="9.140625" style="3"/>
    <col min="10763" max="10763" width="19.85546875" style="3" bestFit="1" customWidth="1"/>
    <col min="10764" max="10764" width="13.7109375" style="3" customWidth="1"/>
    <col min="10765" max="10765" width="7.5703125" style="3" customWidth="1"/>
    <col min="10766" max="10766" width="13.7109375" style="3" customWidth="1"/>
    <col min="10767" max="10768" width="16.7109375" style="3" customWidth="1"/>
    <col min="10769" max="10769" width="20.7109375" style="3" customWidth="1"/>
    <col min="10770" max="11008" width="9.140625" style="3"/>
    <col min="11009" max="11009" width="2.85546875" style="3" customWidth="1"/>
    <col min="11010" max="11010" width="5.28515625" style="3" customWidth="1"/>
    <col min="11011" max="11015" width="10.7109375" style="3" customWidth="1"/>
    <col min="11016" max="11016" width="4.7109375" style="3" customWidth="1"/>
    <col min="11017" max="11017" width="40.7109375" style="3" customWidth="1"/>
    <col min="11018" max="11018" width="9.140625" style="3"/>
    <col min="11019" max="11019" width="19.85546875" style="3" bestFit="1" customWidth="1"/>
    <col min="11020" max="11020" width="13.7109375" style="3" customWidth="1"/>
    <col min="11021" max="11021" width="7.5703125" style="3" customWidth="1"/>
    <col min="11022" max="11022" width="13.7109375" style="3" customWidth="1"/>
    <col min="11023" max="11024" width="16.7109375" style="3" customWidth="1"/>
    <col min="11025" max="11025" width="20.7109375" style="3" customWidth="1"/>
    <col min="11026" max="11264" width="9.140625" style="3"/>
    <col min="11265" max="11265" width="2.85546875" style="3" customWidth="1"/>
    <col min="11266" max="11266" width="5.28515625" style="3" customWidth="1"/>
    <col min="11267" max="11271" width="10.7109375" style="3" customWidth="1"/>
    <col min="11272" max="11272" width="4.7109375" style="3" customWidth="1"/>
    <col min="11273" max="11273" width="40.7109375" style="3" customWidth="1"/>
    <col min="11274" max="11274" width="9.140625" style="3"/>
    <col min="11275" max="11275" width="19.85546875" style="3" bestFit="1" customWidth="1"/>
    <col min="11276" max="11276" width="13.7109375" style="3" customWidth="1"/>
    <col min="11277" max="11277" width="7.5703125" style="3" customWidth="1"/>
    <col min="11278" max="11278" width="13.7109375" style="3" customWidth="1"/>
    <col min="11279" max="11280" width="16.7109375" style="3" customWidth="1"/>
    <col min="11281" max="11281" width="20.7109375" style="3" customWidth="1"/>
    <col min="11282" max="11520" width="9.140625" style="3"/>
    <col min="11521" max="11521" width="2.85546875" style="3" customWidth="1"/>
    <col min="11522" max="11522" width="5.28515625" style="3" customWidth="1"/>
    <col min="11523" max="11527" width="10.7109375" style="3" customWidth="1"/>
    <col min="11528" max="11528" width="4.7109375" style="3" customWidth="1"/>
    <col min="11529" max="11529" width="40.7109375" style="3" customWidth="1"/>
    <col min="11530" max="11530" width="9.140625" style="3"/>
    <col min="11531" max="11531" width="19.85546875" style="3" bestFit="1" customWidth="1"/>
    <col min="11532" max="11532" width="13.7109375" style="3" customWidth="1"/>
    <col min="11533" max="11533" width="7.5703125" style="3" customWidth="1"/>
    <col min="11534" max="11534" width="13.7109375" style="3" customWidth="1"/>
    <col min="11535" max="11536" width="16.7109375" style="3" customWidth="1"/>
    <col min="11537" max="11537" width="20.7109375" style="3" customWidth="1"/>
    <col min="11538" max="11776" width="9.140625" style="3"/>
    <col min="11777" max="11777" width="2.85546875" style="3" customWidth="1"/>
    <col min="11778" max="11778" width="5.28515625" style="3" customWidth="1"/>
    <col min="11779" max="11783" width="10.7109375" style="3" customWidth="1"/>
    <col min="11784" max="11784" width="4.7109375" style="3" customWidth="1"/>
    <col min="11785" max="11785" width="40.7109375" style="3" customWidth="1"/>
    <col min="11786" max="11786" width="9.140625" style="3"/>
    <col min="11787" max="11787" width="19.85546875" style="3" bestFit="1" customWidth="1"/>
    <col min="11788" max="11788" width="13.7109375" style="3" customWidth="1"/>
    <col min="11789" max="11789" width="7.5703125" style="3" customWidth="1"/>
    <col min="11790" max="11790" width="13.7109375" style="3" customWidth="1"/>
    <col min="11791" max="11792" width="16.7109375" style="3" customWidth="1"/>
    <col min="11793" max="11793" width="20.7109375" style="3" customWidth="1"/>
    <col min="11794" max="12032" width="9.140625" style="3"/>
    <col min="12033" max="12033" width="2.85546875" style="3" customWidth="1"/>
    <col min="12034" max="12034" width="5.28515625" style="3" customWidth="1"/>
    <col min="12035" max="12039" width="10.7109375" style="3" customWidth="1"/>
    <col min="12040" max="12040" width="4.7109375" style="3" customWidth="1"/>
    <col min="12041" max="12041" width="40.7109375" style="3" customWidth="1"/>
    <col min="12042" max="12042" width="9.140625" style="3"/>
    <col min="12043" max="12043" width="19.85546875" style="3" bestFit="1" customWidth="1"/>
    <col min="12044" max="12044" width="13.7109375" style="3" customWidth="1"/>
    <col min="12045" max="12045" width="7.5703125" style="3" customWidth="1"/>
    <col min="12046" max="12046" width="13.7109375" style="3" customWidth="1"/>
    <col min="12047" max="12048" width="16.7109375" style="3" customWidth="1"/>
    <col min="12049" max="12049" width="20.7109375" style="3" customWidth="1"/>
    <col min="12050" max="12288" width="9.140625" style="3"/>
    <col min="12289" max="12289" width="2.85546875" style="3" customWidth="1"/>
    <col min="12290" max="12290" width="5.28515625" style="3" customWidth="1"/>
    <col min="12291" max="12295" width="10.7109375" style="3" customWidth="1"/>
    <col min="12296" max="12296" width="4.7109375" style="3" customWidth="1"/>
    <col min="12297" max="12297" width="40.7109375" style="3" customWidth="1"/>
    <col min="12298" max="12298" width="9.140625" style="3"/>
    <col min="12299" max="12299" width="19.85546875" style="3" bestFit="1" customWidth="1"/>
    <col min="12300" max="12300" width="13.7109375" style="3" customWidth="1"/>
    <col min="12301" max="12301" width="7.5703125" style="3" customWidth="1"/>
    <col min="12302" max="12302" width="13.7109375" style="3" customWidth="1"/>
    <col min="12303" max="12304" width="16.7109375" style="3" customWidth="1"/>
    <col min="12305" max="12305" width="20.7109375" style="3" customWidth="1"/>
    <col min="12306" max="12544" width="9.140625" style="3"/>
    <col min="12545" max="12545" width="2.85546875" style="3" customWidth="1"/>
    <col min="12546" max="12546" width="5.28515625" style="3" customWidth="1"/>
    <col min="12547" max="12551" width="10.7109375" style="3" customWidth="1"/>
    <col min="12552" max="12552" width="4.7109375" style="3" customWidth="1"/>
    <col min="12553" max="12553" width="40.7109375" style="3" customWidth="1"/>
    <col min="12554" max="12554" width="9.140625" style="3"/>
    <col min="12555" max="12555" width="19.85546875" style="3" bestFit="1" customWidth="1"/>
    <col min="12556" max="12556" width="13.7109375" style="3" customWidth="1"/>
    <col min="12557" max="12557" width="7.5703125" style="3" customWidth="1"/>
    <col min="12558" max="12558" width="13.7109375" style="3" customWidth="1"/>
    <col min="12559" max="12560" width="16.7109375" style="3" customWidth="1"/>
    <col min="12561" max="12561" width="20.7109375" style="3" customWidth="1"/>
    <col min="12562" max="12800" width="9.140625" style="3"/>
    <col min="12801" max="12801" width="2.85546875" style="3" customWidth="1"/>
    <col min="12802" max="12802" width="5.28515625" style="3" customWidth="1"/>
    <col min="12803" max="12807" width="10.7109375" style="3" customWidth="1"/>
    <col min="12808" max="12808" width="4.7109375" style="3" customWidth="1"/>
    <col min="12809" max="12809" width="40.7109375" style="3" customWidth="1"/>
    <col min="12810" max="12810" width="9.140625" style="3"/>
    <col min="12811" max="12811" width="19.85546875" style="3" bestFit="1" customWidth="1"/>
    <col min="12812" max="12812" width="13.7109375" style="3" customWidth="1"/>
    <col min="12813" max="12813" width="7.5703125" style="3" customWidth="1"/>
    <col min="12814" max="12814" width="13.7109375" style="3" customWidth="1"/>
    <col min="12815" max="12816" width="16.7109375" style="3" customWidth="1"/>
    <col min="12817" max="12817" width="20.7109375" style="3" customWidth="1"/>
    <col min="12818" max="13056" width="9.140625" style="3"/>
    <col min="13057" max="13057" width="2.85546875" style="3" customWidth="1"/>
    <col min="13058" max="13058" width="5.28515625" style="3" customWidth="1"/>
    <col min="13059" max="13063" width="10.7109375" style="3" customWidth="1"/>
    <col min="13064" max="13064" width="4.7109375" style="3" customWidth="1"/>
    <col min="13065" max="13065" width="40.7109375" style="3" customWidth="1"/>
    <col min="13066" max="13066" width="9.140625" style="3"/>
    <col min="13067" max="13067" width="19.85546875" style="3" bestFit="1" customWidth="1"/>
    <col min="13068" max="13068" width="13.7109375" style="3" customWidth="1"/>
    <col min="13069" max="13069" width="7.5703125" style="3" customWidth="1"/>
    <col min="13070" max="13070" width="13.7109375" style="3" customWidth="1"/>
    <col min="13071" max="13072" width="16.7109375" style="3" customWidth="1"/>
    <col min="13073" max="13073" width="20.7109375" style="3" customWidth="1"/>
    <col min="13074" max="13312" width="9.140625" style="3"/>
    <col min="13313" max="13313" width="2.85546875" style="3" customWidth="1"/>
    <col min="13314" max="13314" width="5.28515625" style="3" customWidth="1"/>
    <col min="13315" max="13319" width="10.7109375" style="3" customWidth="1"/>
    <col min="13320" max="13320" width="4.7109375" style="3" customWidth="1"/>
    <col min="13321" max="13321" width="40.7109375" style="3" customWidth="1"/>
    <col min="13322" max="13322" width="9.140625" style="3"/>
    <col min="13323" max="13323" width="19.85546875" style="3" bestFit="1" customWidth="1"/>
    <col min="13324" max="13324" width="13.7109375" style="3" customWidth="1"/>
    <col min="13325" max="13325" width="7.5703125" style="3" customWidth="1"/>
    <col min="13326" max="13326" width="13.7109375" style="3" customWidth="1"/>
    <col min="13327" max="13328" width="16.7109375" style="3" customWidth="1"/>
    <col min="13329" max="13329" width="20.7109375" style="3" customWidth="1"/>
    <col min="13330" max="13568" width="9.140625" style="3"/>
    <col min="13569" max="13569" width="2.85546875" style="3" customWidth="1"/>
    <col min="13570" max="13570" width="5.28515625" style="3" customWidth="1"/>
    <col min="13571" max="13575" width="10.7109375" style="3" customWidth="1"/>
    <col min="13576" max="13576" width="4.7109375" style="3" customWidth="1"/>
    <col min="13577" max="13577" width="40.7109375" style="3" customWidth="1"/>
    <col min="13578" max="13578" width="9.140625" style="3"/>
    <col min="13579" max="13579" width="19.85546875" style="3" bestFit="1" customWidth="1"/>
    <col min="13580" max="13580" width="13.7109375" style="3" customWidth="1"/>
    <col min="13581" max="13581" width="7.5703125" style="3" customWidth="1"/>
    <col min="13582" max="13582" width="13.7109375" style="3" customWidth="1"/>
    <col min="13583" max="13584" width="16.7109375" style="3" customWidth="1"/>
    <col min="13585" max="13585" width="20.7109375" style="3" customWidth="1"/>
    <col min="13586" max="13824" width="9.140625" style="3"/>
    <col min="13825" max="13825" width="2.85546875" style="3" customWidth="1"/>
    <col min="13826" max="13826" width="5.28515625" style="3" customWidth="1"/>
    <col min="13827" max="13831" width="10.7109375" style="3" customWidth="1"/>
    <col min="13832" max="13832" width="4.7109375" style="3" customWidth="1"/>
    <col min="13833" max="13833" width="40.7109375" style="3" customWidth="1"/>
    <col min="13834" max="13834" width="9.140625" style="3"/>
    <col min="13835" max="13835" width="19.85546875" style="3" bestFit="1" customWidth="1"/>
    <col min="13836" max="13836" width="13.7109375" style="3" customWidth="1"/>
    <col min="13837" max="13837" width="7.5703125" style="3" customWidth="1"/>
    <col min="13838" max="13838" width="13.7109375" style="3" customWidth="1"/>
    <col min="13839" max="13840" width="16.7109375" style="3" customWidth="1"/>
    <col min="13841" max="13841" width="20.7109375" style="3" customWidth="1"/>
    <col min="13842" max="14080" width="9.140625" style="3"/>
    <col min="14081" max="14081" width="2.85546875" style="3" customWidth="1"/>
    <col min="14082" max="14082" width="5.28515625" style="3" customWidth="1"/>
    <col min="14083" max="14087" width="10.7109375" style="3" customWidth="1"/>
    <col min="14088" max="14088" width="4.7109375" style="3" customWidth="1"/>
    <col min="14089" max="14089" width="40.7109375" style="3" customWidth="1"/>
    <col min="14090" max="14090" width="9.140625" style="3"/>
    <col min="14091" max="14091" width="19.85546875" style="3" bestFit="1" customWidth="1"/>
    <col min="14092" max="14092" width="13.7109375" style="3" customWidth="1"/>
    <col min="14093" max="14093" width="7.5703125" style="3" customWidth="1"/>
    <col min="14094" max="14094" width="13.7109375" style="3" customWidth="1"/>
    <col min="14095" max="14096" width="16.7109375" style="3" customWidth="1"/>
    <col min="14097" max="14097" width="20.7109375" style="3" customWidth="1"/>
    <col min="14098" max="14336" width="9.140625" style="3"/>
    <col min="14337" max="14337" width="2.85546875" style="3" customWidth="1"/>
    <col min="14338" max="14338" width="5.28515625" style="3" customWidth="1"/>
    <col min="14339" max="14343" width="10.7109375" style="3" customWidth="1"/>
    <col min="14344" max="14344" width="4.7109375" style="3" customWidth="1"/>
    <col min="14345" max="14345" width="40.7109375" style="3" customWidth="1"/>
    <col min="14346" max="14346" width="9.140625" style="3"/>
    <col min="14347" max="14347" width="19.85546875" style="3" bestFit="1" customWidth="1"/>
    <col min="14348" max="14348" width="13.7109375" style="3" customWidth="1"/>
    <col min="14349" max="14349" width="7.5703125" style="3" customWidth="1"/>
    <col min="14350" max="14350" width="13.7109375" style="3" customWidth="1"/>
    <col min="14351" max="14352" width="16.7109375" style="3" customWidth="1"/>
    <col min="14353" max="14353" width="20.7109375" style="3" customWidth="1"/>
    <col min="14354" max="14592" width="9.140625" style="3"/>
    <col min="14593" max="14593" width="2.85546875" style="3" customWidth="1"/>
    <col min="14594" max="14594" width="5.28515625" style="3" customWidth="1"/>
    <col min="14595" max="14599" width="10.7109375" style="3" customWidth="1"/>
    <col min="14600" max="14600" width="4.7109375" style="3" customWidth="1"/>
    <col min="14601" max="14601" width="40.7109375" style="3" customWidth="1"/>
    <col min="14602" max="14602" width="9.140625" style="3"/>
    <col min="14603" max="14603" width="19.85546875" style="3" bestFit="1" customWidth="1"/>
    <col min="14604" max="14604" width="13.7109375" style="3" customWidth="1"/>
    <col min="14605" max="14605" width="7.5703125" style="3" customWidth="1"/>
    <col min="14606" max="14606" width="13.7109375" style="3" customWidth="1"/>
    <col min="14607" max="14608" width="16.7109375" style="3" customWidth="1"/>
    <col min="14609" max="14609" width="20.7109375" style="3" customWidth="1"/>
    <col min="14610" max="14848" width="9.140625" style="3"/>
    <col min="14849" max="14849" width="2.85546875" style="3" customWidth="1"/>
    <col min="14850" max="14850" width="5.28515625" style="3" customWidth="1"/>
    <col min="14851" max="14855" width="10.7109375" style="3" customWidth="1"/>
    <col min="14856" max="14856" width="4.7109375" style="3" customWidth="1"/>
    <col min="14857" max="14857" width="40.7109375" style="3" customWidth="1"/>
    <col min="14858" max="14858" width="9.140625" style="3"/>
    <col min="14859" max="14859" width="19.85546875" style="3" bestFit="1" customWidth="1"/>
    <col min="14860" max="14860" width="13.7109375" style="3" customWidth="1"/>
    <col min="14861" max="14861" width="7.5703125" style="3" customWidth="1"/>
    <col min="14862" max="14862" width="13.7109375" style="3" customWidth="1"/>
    <col min="14863" max="14864" width="16.7109375" style="3" customWidth="1"/>
    <col min="14865" max="14865" width="20.7109375" style="3" customWidth="1"/>
    <col min="14866" max="15104" width="9.140625" style="3"/>
    <col min="15105" max="15105" width="2.85546875" style="3" customWidth="1"/>
    <col min="15106" max="15106" width="5.28515625" style="3" customWidth="1"/>
    <col min="15107" max="15111" width="10.7109375" style="3" customWidth="1"/>
    <col min="15112" max="15112" width="4.7109375" style="3" customWidth="1"/>
    <col min="15113" max="15113" width="40.7109375" style="3" customWidth="1"/>
    <col min="15114" max="15114" width="9.140625" style="3"/>
    <col min="15115" max="15115" width="19.85546875" style="3" bestFit="1" customWidth="1"/>
    <col min="15116" max="15116" width="13.7109375" style="3" customWidth="1"/>
    <col min="15117" max="15117" width="7.5703125" style="3" customWidth="1"/>
    <col min="15118" max="15118" width="13.7109375" style="3" customWidth="1"/>
    <col min="15119" max="15120" width="16.7109375" style="3" customWidth="1"/>
    <col min="15121" max="15121" width="20.7109375" style="3" customWidth="1"/>
    <col min="15122" max="15360" width="9.140625" style="3"/>
    <col min="15361" max="15361" width="2.85546875" style="3" customWidth="1"/>
    <col min="15362" max="15362" width="5.28515625" style="3" customWidth="1"/>
    <col min="15363" max="15367" width="10.7109375" style="3" customWidth="1"/>
    <col min="15368" max="15368" width="4.7109375" style="3" customWidth="1"/>
    <col min="15369" max="15369" width="40.7109375" style="3" customWidth="1"/>
    <col min="15370" max="15370" width="9.140625" style="3"/>
    <col min="15371" max="15371" width="19.85546875" style="3" bestFit="1" customWidth="1"/>
    <col min="15372" max="15372" width="13.7109375" style="3" customWidth="1"/>
    <col min="15373" max="15373" width="7.5703125" style="3" customWidth="1"/>
    <col min="15374" max="15374" width="13.7109375" style="3" customWidth="1"/>
    <col min="15375" max="15376" width="16.7109375" style="3" customWidth="1"/>
    <col min="15377" max="15377" width="20.7109375" style="3" customWidth="1"/>
    <col min="15378" max="15616" width="9.140625" style="3"/>
    <col min="15617" max="15617" width="2.85546875" style="3" customWidth="1"/>
    <col min="15618" max="15618" width="5.28515625" style="3" customWidth="1"/>
    <col min="15619" max="15623" width="10.7109375" style="3" customWidth="1"/>
    <col min="15624" max="15624" width="4.7109375" style="3" customWidth="1"/>
    <col min="15625" max="15625" width="40.7109375" style="3" customWidth="1"/>
    <col min="15626" max="15626" width="9.140625" style="3"/>
    <col min="15627" max="15627" width="19.85546875" style="3" bestFit="1" customWidth="1"/>
    <col min="15628" max="15628" width="13.7109375" style="3" customWidth="1"/>
    <col min="15629" max="15629" width="7.5703125" style="3" customWidth="1"/>
    <col min="15630" max="15630" width="13.7109375" style="3" customWidth="1"/>
    <col min="15631" max="15632" width="16.7109375" style="3" customWidth="1"/>
    <col min="15633" max="15633" width="20.7109375" style="3" customWidth="1"/>
    <col min="15634" max="15872" width="9.140625" style="3"/>
    <col min="15873" max="15873" width="2.85546875" style="3" customWidth="1"/>
    <col min="15874" max="15874" width="5.28515625" style="3" customWidth="1"/>
    <col min="15875" max="15879" width="10.7109375" style="3" customWidth="1"/>
    <col min="15880" max="15880" width="4.7109375" style="3" customWidth="1"/>
    <col min="15881" max="15881" width="40.7109375" style="3" customWidth="1"/>
    <col min="15882" max="15882" width="9.140625" style="3"/>
    <col min="15883" max="15883" width="19.85546875" style="3" bestFit="1" customWidth="1"/>
    <col min="15884" max="15884" width="13.7109375" style="3" customWidth="1"/>
    <col min="15885" max="15885" width="7.5703125" style="3" customWidth="1"/>
    <col min="15886" max="15886" width="13.7109375" style="3" customWidth="1"/>
    <col min="15887" max="15888" width="16.7109375" style="3" customWidth="1"/>
    <col min="15889" max="15889" width="20.7109375" style="3" customWidth="1"/>
    <col min="15890" max="16128" width="9.140625" style="3"/>
    <col min="16129" max="16129" width="2.85546875" style="3" customWidth="1"/>
    <col min="16130" max="16130" width="5.28515625" style="3" customWidth="1"/>
    <col min="16131" max="16135" width="10.7109375" style="3" customWidth="1"/>
    <col min="16136" max="16136" width="4.7109375" style="3" customWidth="1"/>
    <col min="16137" max="16137" width="40.7109375" style="3" customWidth="1"/>
    <col min="16138" max="16138" width="9.140625" style="3"/>
    <col min="16139" max="16139" width="19.85546875" style="3" bestFit="1" customWidth="1"/>
    <col min="16140" max="16140" width="13.7109375" style="3" customWidth="1"/>
    <col min="16141" max="16141" width="7.5703125" style="3" customWidth="1"/>
    <col min="16142" max="16142" width="13.7109375" style="3" customWidth="1"/>
    <col min="16143" max="16144" width="16.7109375" style="3" customWidth="1"/>
    <col min="16145" max="16145" width="20.7109375" style="3" customWidth="1"/>
    <col min="16146" max="16384" width="9.140625" style="3"/>
  </cols>
  <sheetData>
    <row r="1" spans="2:21" ht="12.75" customHeight="1" x14ac:dyDescent="0.3">
      <c r="B1" s="1" t="s">
        <v>27</v>
      </c>
      <c r="C1" s="2"/>
      <c r="D1" s="2"/>
      <c r="I1" s="4"/>
      <c r="J1" s="4"/>
      <c r="K1" s="4"/>
      <c r="L1" s="50"/>
      <c r="M1" s="4"/>
      <c r="N1" s="4"/>
      <c r="O1" s="4"/>
      <c r="P1" s="4"/>
    </row>
    <row r="2" spans="2:21" ht="12.75" customHeight="1" x14ac:dyDescent="0.3">
      <c r="B2" s="2" t="s">
        <v>28</v>
      </c>
      <c r="C2" s="2"/>
      <c r="D2" s="2"/>
      <c r="I2" s="4"/>
      <c r="J2" s="4"/>
      <c r="K2" s="4"/>
      <c r="L2" s="50"/>
      <c r="M2" s="4"/>
      <c r="N2" s="4"/>
      <c r="O2" s="4"/>
      <c r="P2" s="4"/>
    </row>
    <row r="3" spans="2:21" ht="12.75" customHeight="1" x14ac:dyDescent="0.3">
      <c r="B3" s="5"/>
      <c r="C3" s="5"/>
      <c r="I3" s="4"/>
      <c r="J3" s="4"/>
      <c r="K3" s="4"/>
      <c r="L3" s="50"/>
      <c r="M3" s="4"/>
      <c r="N3" s="4"/>
      <c r="O3" s="4"/>
      <c r="P3" s="4"/>
    </row>
    <row r="4" spans="2:21" s="52" customFormat="1" ht="12.75" customHeight="1" x14ac:dyDescent="0.3">
      <c r="B4" s="51" t="s">
        <v>0</v>
      </c>
      <c r="C4" s="51"/>
      <c r="I4" s="53"/>
      <c r="J4" s="53"/>
      <c r="K4" s="53"/>
      <c r="L4" s="54"/>
      <c r="M4" s="53"/>
      <c r="N4" s="53"/>
      <c r="O4" s="53"/>
      <c r="P4" s="53"/>
    </row>
    <row r="5" spans="2:21" s="52" customFormat="1" ht="12.75" customHeight="1" x14ac:dyDescent="0.3">
      <c r="B5" s="55"/>
      <c r="C5" s="55"/>
      <c r="I5" s="53"/>
      <c r="J5" s="53"/>
      <c r="K5" s="53"/>
      <c r="L5" s="54"/>
      <c r="M5" s="53"/>
      <c r="N5" s="53"/>
      <c r="O5" s="53"/>
      <c r="P5" s="53"/>
    </row>
    <row r="6" spans="2:21" s="52" customFormat="1" ht="12.75" customHeight="1" x14ac:dyDescent="0.3">
      <c r="B6" s="55"/>
      <c r="C6" s="55"/>
      <c r="I6" s="53"/>
      <c r="J6" s="53"/>
      <c r="K6" s="53"/>
      <c r="L6" s="54"/>
      <c r="M6" s="53"/>
      <c r="N6" s="53"/>
      <c r="O6" s="53"/>
      <c r="P6" s="53"/>
    </row>
    <row r="7" spans="2:21" s="2" customFormat="1" ht="12.75" customHeight="1" x14ac:dyDescent="0.3">
      <c r="I7" s="7" t="s">
        <v>151</v>
      </c>
      <c r="J7" s="7"/>
      <c r="K7" s="7"/>
      <c r="L7" s="56"/>
      <c r="M7" s="8"/>
      <c r="N7" s="7"/>
      <c r="O7" s="7"/>
      <c r="P7" s="57"/>
      <c r="Q7" s="57"/>
      <c r="R7" s="8"/>
    </row>
    <row r="8" spans="2:21" s="2" customFormat="1" ht="12.75" customHeight="1" x14ac:dyDescent="0.3">
      <c r="I8" s="7" t="s">
        <v>156</v>
      </c>
      <c r="J8" s="58"/>
      <c r="K8" s="7"/>
      <c r="L8" s="40"/>
      <c r="M8" s="7"/>
      <c r="N8" s="59"/>
      <c r="O8" s="59"/>
      <c r="P8" s="57"/>
    </row>
    <row r="9" spans="2:21" ht="12.75" customHeight="1" x14ac:dyDescent="0.3">
      <c r="B9" s="5"/>
      <c r="C9" s="5"/>
      <c r="I9" s="4"/>
      <c r="J9" s="4"/>
      <c r="K9" s="4"/>
      <c r="L9" s="50"/>
      <c r="M9" s="4"/>
      <c r="N9" s="4"/>
      <c r="O9" s="4"/>
      <c r="P9" s="4"/>
    </row>
    <row r="10" spans="2:21" s="6" customFormat="1" ht="36" x14ac:dyDescent="0.3">
      <c r="B10" s="67" t="s">
        <v>2</v>
      </c>
      <c r="C10" s="68" t="s">
        <v>3</v>
      </c>
      <c r="D10" s="154" t="s">
        <v>4</v>
      </c>
      <c r="E10" s="155"/>
      <c r="F10" s="155"/>
      <c r="G10" s="156"/>
      <c r="H10" s="69" t="s">
        <v>5</v>
      </c>
      <c r="I10" s="70" t="s">
        <v>6</v>
      </c>
      <c r="J10" s="70" t="s">
        <v>7</v>
      </c>
      <c r="K10" s="60" t="s">
        <v>152</v>
      </c>
      <c r="L10" s="71" t="s">
        <v>8</v>
      </c>
      <c r="M10" s="70" t="s">
        <v>9</v>
      </c>
      <c r="N10" s="70" t="s">
        <v>10</v>
      </c>
      <c r="O10" s="70" t="s">
        <v>11</v>
      </c>
      <c r="P10" s="72" t="s">
        <v>153</v>
      </c>
      <c r="Q10" s="73" t="s">
        <v>13</v>
      </c>
      <c r="R10" s="61"/>
      <c r="S10" s="61"/>
      <c r="T10" s="61"/>
      <c r="U10" s="61"/>
    </row>
    <row r="11" spans="2:21" ht="24.95" customHeight="1" x14ac:dyDescent="0.3">
      <c r="B11" s="77">
        <v>1</v>
      </c>
      <c r="C11" s="78"/>
      <c r="D11" s="147" t="s">
        <v>158</v>
      </c>
      <c r="E11" s="148" t="s">
        <v>158</v>
      </c>
      <c r="F11" s="148" t="s">
        <v>158</v>
      </c>
      <c r="G11" s="149" t="s">
        <v>158</v>
      </c>
      <c r="H11" s="32" t="s">
        <v>17</v>
      </c>
      <c r="I11" s="29"/>
      <c r="J11" s="42">
        <v>210</v>
      </c>
      <c r="K11" s="31">
        <v>0</v>
      </c>
      <c r="L11" s="33">
        <v>0</v>
      </c>
      <c r="M11" s="79">
        <v>9.5</v>
      </c>
      <c r="N11" s="33">
        <f>PRODUCT(L11,1.095)</f>
        <v>0</v>
      </c>
      <c r="O11" s="34">
        <f>PRODUCT(J11,N11)</f>
        <v>0</v>
      </c>
      <c r="P11" s="34">
        <f>PRODUCT(J11,L11)</f>
        <v>0</v>
      </c>
      <c r="Q11" s="80"/>
    </row>
    <row r="12" spans="2:21" ht="12.75" customHeight="1" x14ac:dyDescent="0.3">
      <c r="B12" s="77">
        <f t="shared" ref="B12:B58" si="0">B11+1</f>
        <v>2</v>
      </c>
      <c r="C12" s="78"/>
      <c r="D12" s="147" t="s">
        <v>159</v>
      </c>
      <c r="E12" s="148" t="s">
        <v>159</v>
      </c>
      <c r="F12" s="148" t="s">
        <v>159</v>
      </c>
      <c r="G12" s="149" t="s">
        <v>159</v>
      </c>
      <c r="H12" s="32" t="s">
        <v>71</v>
      </c>
      <c r="I12" s="29"/>
      <c r="J12" s="42">
        <v>600</v>
      </c>
      <c r="K12" s="31">
        <v>0</v>
      </c>
      <c r="L12" s="33">
        <v>0</v>
      </c>
      <c r="M12" s="79">
        <v>9.5</v>
      </c>
      <c r="N12" s="33">
        <f t="shared" ref="N12:N58" si="1">PRODUCT(L12,1.095)</f>
        <v>0</v>
      </c>
      <c r="O12" s="34">
        <f t="shared" ref="O12:O58" si="2">PRODUCT(J12,N12)</f>
        <v>0</v>
      </c>
      <c r="P12" s="34">
        <f t="shared" ref="P12:P58" si="3">PRODUCT(J12,L12)</f>
        <v>0</v>
      </c>
      <c r="Q12" s="80"/>
    </row>
    <row r="13" spans="2:21" ht="24.95" customHeight="1" x14ac:dyDescent="0.3">
      <c r="B13" s="77">
        <f t="shared" si="0"/>
        <v>3</v>
      </c>
      <c r="C13" s="78"/>
      <c r="D13" s="147" t="s">
        <v>160</v>
      </c>
      <c r="E13" s="148" t="s">
        <v>161</v>
      </c>
      <c r="F13" s="148" t="s">
        <v>161</v>
      </c>
      <c r="G13" s="149" t="s">
        <v>161</v>
      </c>
      <c r="H13" s="32" t="s">
        <v>71</v>
      </c>
      <c r="I13" s="29"/>
      <c r="J13" s="42">
        <v>200</v>
      </c>
      <c r="K13" s="31">
        <v>0</v>
      </c>
      <c r="L13" s="33">
        <v>0</v>
      </c>
      <c r="M13" s="79">
        <v>9.5</v>
      </c>
      <c r="N13" s="33">
        <f t="shared" si="1"/>
        <v>0</v>
      </c>
      <c r="O13" s="34">
        <f t="shared" si="2"/>
        <v>0</v>
      </c>
      <c r="P13" s="34">
        <f t="shared" si="3"/>
        <v>0</v>
      </c>
      <c r="Q13" s="80"/>
    </row>
    <row r="14" spans="2:21" ht="24.95" customHeight="1" x14ac:dyDescent="0.3">
      <c r="B14" s="77">
        <f t="shared" si="0"/>
        <v>4</v>
      </c>
      <c r="C14" s="78"/>
      <c r="D14" s="147" t="s">
        <v>161</v>
      </c>
      <c r="E14" s="148" t="s">
        <v>161</v>
      </c>
      <c r="F14" s="148" t="s">
        <v>161</v>
      </c>
      <c r="G14" s="149" t="s">
        <v>161</v>
      </c>
      <c r="H14" s="32" t="s">
        <v>17</v>
      </c>
      <c r="I14" s="29"/>
      <c r="J14" s="42">
        <v>360</v>
      </c>
      <c r="K14" s="31">
        <v>0</v>
      </c>
      <c r="L14" s="33">
        <v>0</v>
      </c>
      <c r="M14" s="79">
        <v>9.5</v>
      </c>
      <c r="N14" s="33">
        <f t="shared" si="1"/>
        <v>0</v>
      </c>
      <c r="O14" s="34">
        <f t="shared" si="2"/>
        <v>0</v>
      </c>
      <c r="P14" s="34">
        <f t="shared" si="3"/>
        <v>0</v>
      </c>
      <c r="Q14" s="80"/>
    </row>
    <row r="15" spans="2:21" ht="24.95" customHeight="1" x14ac:dyDescent="0.3">
      <c r="B15" s="77">
        <f t="shared" si="0"/>
        <v>5</v>
      </c>
      <c r="C15" s="78"/>
      <c r="D15" s="147" t="s">
        <v>162</v>
      </c>
      <c r="E15" s="148" t="s">
        <v>162</v>
      </c>
      <c r="F15" s="148" t="s">
        <v>162</v>
      </c>
      <c r="G15" s="149" t="s">
        <v>162</v>
      </c>
      <c r="H15" s="32" t="s">
        <v>17</v>
      </c>
      <c r="I15" s="29"/>
      <c r="J15" s="42">
        <v>150</v>
      </c>
      <c r="K15" s="31">
        <v>0</v>
      </c>
      <c r="L15" s="33">
        <v>0</v>
      </c>
      <c r="M15" s="79">
        <v>9.5</v>
      </c>
      <c r="N15" s="33">
        <f t="shared" si="1"/>
        <v>0</v>
      </c>
      <c r="O15" s="34">
        <f t="shared" si="2"/>
        <v>0</v>
      </c>
      <c r="P15" s="34">
        <f t="shared" si="3"/>
        <v>0</v>
      </c>
      <c r="Q15" s="80"/>
    </row>
    <row r="16" spans="2:21" ht="24.95" customHeight="1" x14ac:dyDescent="0.3">
      <c r="B16" s="77">
        <f t="shared" si="0"/>
        <v>6</v>
      </c>
      <c r="C16" s="78"/>
      <c r="D16" s="147" t="s">
        <v>163</v>
      </c>
      <c r="E16" s="148" t="s">
        <v>163</v>
      </c>
      <c r="F16" s="148" t="s">
        <v>163</v>
      </c>
      <c r="G16" s="149" t="s">
        <v>163</v>
      </c>
      <c r="H16" s="32" t="s">
        <v>17</v>
      </c>
      <c r="I16" s="29"/>
      <c r="J16" s="42">
        <v>150</v>
      </c>
      <c r="K16" s="31">
        <v>0</v>
      </c>
      <c r="L16" s="33">
        <v>0</v>
      </c>
      <c r="M16" s="79">
        <v>9.5</v>
      </c>
      <c r="N16" s="33">
        <f t="shared" si="1"/>
        <v>0</v>
      </c>
      <c r="O16" s="34">
        <f t="shared" si="2"/>
        <v>0</v>
      </c>
      <c r="P16" s="34">
        <f t="shared" si="3"/>
        <v>0</v>
      </c>
      <c r="Q16" s="80"/>
    </row>
    <row r="17" spans="2:17" ht="12.75" customHeight="1" x14ac:dyDescent="0.3">
      <c r="B17" s="77">
        <f t="shared" si="0"/>
        <v>7</v>
      </c>
      <c r="C17" s="78"/>
      <c r="D17" s="147" t="s">
        <v>164</v>
      </c>
      <c r="E17" s="148" t="s">
        <v>164</v>
      </c>
      <c r="F17" s="148" t="s">
        <v>164</v>
      </c>
      <c r="G17" s="149" t="s">
        <v>164</v>
      </c>
      <c r="H17" s="32" t="s">
        <v>71</v>
      </c>
      <c r="I17" s="29"/>
      <c r="J17" s="42">
        <v>800</v>
      </c>
      <c r="K17" s="31">
        <v>0</v>
      </c>
      <c r="L17" s="33">
        <v>0</v>
      </c>
      <c r="M17" s="79">
        <v>9.5</v>
      </c>
      <c r="N17" s="33">
        <f t="shared" si="1"/>
        <v>0</v>
      </c>
      <c r="O17" s="34">
        <f t="shared" si="2"/>
        <v>0</v>
      </c>
      <c r="P17" s="34">
        <f t="shared" si="3"/>
        <v>0</v>
      </c>
      <c r="Q17" s="80"/>
    </row>
    <row r="18" spans="2:17" ht="12.75" customHeight="1" x14ac:dyDescent="0.3">
      <c r="B18" s="77">
        <f t="shared" si="0"/>
        <v>8</v>
      </c>
      <c r="C18" s="78"/>
      <c r="D18" s="147" t="s">
        <v>165</v>
      </c>
      <c r="E18" s="148" t="s">
        <v>165</v>
      </c>
      <c r="F18" s="148" t="s">
        <v>165</v>
      </c>
      <c r="G18" s="149" t="s">
        <v>165</v>
      </c>
      <c r="H18" s="32" t="s">
        <v>71</v>
      </c>
      <c r="I18" s="29"/>
      <c r="J18" s="42">
        <v>2000</v>
      </c>
      <c r="K18" s="31">
        <v>0</v>
      </c>
      <c r="L18" s="33">
        <v>0</v>
      </c>
      <c r="M18" s="79">
        <v>9.5</v>
      </c>
      <c r="N18" s="33">
        <f t="shared" si="1"/>
        <v>0</v>
      </c>
      <c r="O18" s="34">
        <f t="shared" si="2"/>
        <v>0</v>
      </c>
      <c r="P18" s="34">
        <f t="shared" si="3"/>
        <v>0</v>
      </c>
      <c r="Q18" s="80"/>
    </row>
    <row r="19" spans="2:17" ht="12.75" customHeight="1" x14ac:dyDescent="0.3">
      <c r="B19" s="77">
        <f t="shared" si="0"/>
        <v>9</v>
      </c>
      <c r="C19" s="78"/>
      <c r="D19" s="147" t="s">
        <v>166</v>
      </c>
      <c r="E19" s="148" t="s">
        <v>166</v>
      </c>
      <c r="F19" s="148" t="s">
        <v>166</v>
      </c>
      <c r="G19" s="149" t="s">
        <v>166</v>
      </c>
      <c r="H19" s="32" t="s">
        <v>71</v>
      </c>
      <c r="I19" s="29"/>
      <c r="J19" s="42">
        <v>400</v>
      </c>
      <c r="K19" s="31">
        <v>0</v>
      </c>
      <c r="L19" s="33">
        <v>0</v>
      </c>
      <c r="M19" s="79">
        <v>9.5</v>
      </c>
      <c r="N19" s="33">
        <f t="shared" si="1"/>
        <v>0</v>
      </c>
      <c r="O19" s="34">
        <f t="shared" si="2"/>
        <v>0</v>
      </c>
      <c r="P19" s="34">
        <f t="shared" si="3"/>
        <v>0</v>
      </c>
      <c r="Q19" s="80"/>
    </row>
    <row r="20" spans="2:17" ht="12.75" customHeight="1" x14ac:dyDescent="0.3">
      <c r="B20" s="77">
        <f t="shared" si="0"/>
        <v>10</v>
      </c>
      <c r="C20" s="78"/>
      <c r="D20" s="147" t="s">
        <v>167</v>
      </c>
      <c r="E20" s="148" t="s">
        <v>167</v>
      </c>
      <c r="F20" s="148" t="s">
        <v>167</v>
      </c>
      <c r="G20" s="149" t="s">
        <v>167</v>
      </c>
      <c r="H20" s="32" t="s">
        <v>71</v>
      </c>
      <c r="I20" s="29"/>
      <c r="J20" s="42">
        <v>50</v>
      </c>
      <c r="K20" s="31">
        <v>0</v>
      </c>
      <c r="L20" s="33">
        <v>0</v>
      </c>
      <c r="M20" s="79">
        <v>9.5</v>
      </c>
      <c r="N20" s="33">
        <f t="shared" si="1"/>
        <v>0</v>
      </c>
      <c r="O20" s="34">
        <f t="shared" si="2"/>
        <v>0</v>
      </c>
      <c r="P20" s="34">
        <f t="shared" si="3"/>
        <v>0</v>
      </c>
      <c r="Q20" s="80"/>
    </row>
    <row r="21" spans="2:17" ht="12.75" customHeight="1" x14ac:dyDescent="0.3">
      <c r="B21" s="77">
        <f t="shared" si="0"/>
        <v>11</v>
      </c>
      <c r="C21" s="78"/>
      <c r="D21" s="147" t="s">
        <v>168</v>
      </c>
      <c r="E21" s="148" t="s">
        <v>168</v>
      </c>
      <c r="F21" s="148" t="s">
        <v>168</v>
      </c>
      <c r="G21" s="149" t="s">
        <v>168</v>
      </c>
      <c r="H21" s="32" t="s">
        <v>71</v>
      </c>
      <c r="I21" s="29"/>
      <c r="J21" s="42">
        <v>400</v>
      </c>
      <c r="K21" s="31">
        <v>0</v>
      </c>
      <c r="L21" s="33">
        <v>0</v>
      </c>
      <c r="M21" s="79">
        <v>9.5</v>
      </c>
      <c r="N21" s="33">
        <f t="shared" si="1"/>
        <v>0</v>
      </c>
      <c r="O21" s="34">
        <f t="shared" si="2"/>
        <v>0</v>
      </c>
      <c r="P21" s="34">
        <f t="shared" si="3"/>
        <v>0</v>
      </c>
      <c r="Q21" s="80"/>
    </row>
    <row r="22" spans="2:17" ht="12.75" customHeight="1" x14ac:dyDescent="0.3">
      <c r="B22" s="77">
        <f t="shared" si="0"/>
        <v>12</v>
      </c>
      <c r="C22" s="78"/>
      <c r="D22" s="147" t="s">
        <v>169</v>
      </c>
      <c r="E22" s="148" t="s">
        <v>169</v>
      </c>
      <c r="F22" s="148" t="s">
        <v>169</v>
      </c>
      <c r="G22" s="149" t="s">
        <v>169</v>
      </c>
      <c r="H22" s="32" t="s">
        <v>71</v>
      </c>
      <c r="I22" s="29"/>
      <c r="J22" s="42">
        <v>120</v>
      </c>
      <c r="K22" s="31">
        <v>0</v>
      </c>
      <c r="L22" s="33">
        <v>0</v>
      </c>
      <c r="M22" s="79">
        <v>9.5</v>
      </c>
      <c r="N22" s="33">
        <f t="shared" si="1"/>
        <v>0</v>
      </c>
      <c r="O22" s="34">
        <f t="shared" si="2"/>
        <v>0</v>
      </c>
      <c r="P22" s="34">
        <f t="shared" si="3"/>
        <v>0</v>
      </c>
      <c r="Q22" s="80"/>
    </row>
    <row r="23" spans="2:17" ht="12.75" customHeight="1" x14ac:dyDescent="0.3">
      <c r="B23" s="77">
        <f t="shared" si="0"/>
        <v>13</v>
      </c>
      <c r="C23" s="78"/>
      <c r="D23" s="147" t="s">
        <v>170</v>
      </c>
      <c r="E23" s="148" t="s">
        <v>170</v>
      </c>
      <c r="F23" s="148" t="s">
        <v>170</v>
      </c>
      <c r="G23" s="149" t="s">
        <v>170</v>
      </c>
      <c r="H23" s="32" t="s">
        <v>71</v>
      </c>
      <c r="I23" s="29"/>
      <c r="J23" s="42">
        <v>400</v>
      </c>
      <c r="K23" s="31">
        <v>0</v>
      </c>
      <c r="L23" s="33">
        <v>0</v>
      </c>
      <c r="M23" s="79">
        <v>9.5</v>
      </c>
      <c r="N23" s="33">
        <f t="shared" si="1"/>
        <v>0</v>
      </c>
      <c r="O23" s="34">
        <f t="shared" si="2"/>
        <v>0</v>
      </c>
      <c r="P23" s="34">
        <f t="shared" si="3"/>
        <v>0</v>
      </c>
      <c r="Q23" s="80"/>
    </row>
    <row r="24" spans="2:17" ht="12.75" customHeight="1" x14ac:dyDescent="0.3">
      <c r="B24" s="77">
        <f t="shared" si="0"/>
        <v>14</v>
      </c>
      <c r="C24" s="78"/>
      <c r="D24" s="147" t="s">
        <v>171</v>
      </c>
      <c r="E24" s="148" t="s">
        <v>171</v>
      </c>
      <c r="F24" s="148" t="s">
        <v>171</v>
      </c>
      <c r="G24" s="149" t="s">
        <v>171</v>
      </c>
      <c r="H24" s="32" t="s">
        <v>71</v>
      </c>
      <c r="I24" s="29"/>
      <c r="J24" s="42">
        <v>800</v>
      </c>
      <c r="K24" s="31">
        <v>0</v>
      </c>
      <c r="L24" s="33">
        <v>0</v>
      </c>
      <c r="M24" s="79">
        <v>9.5</v>
      </c>
      <c r="N24" s="33">
        <f t="shared" si="1"/>
        <v>0</v>
      </c>
      <c r="O24" s="34">
        <f t="shared" si="2"/>
        <v>0</v>
      </c>
      <c r="P24" s="34">
        <f t="shared" si="3"/>
        <v>0</v>
      </c>
      <c r="Q24" s="80"/>
    </row>
    <row r="25" spans="2:17" ht="12.75" customHeight="1" x14ac:dyDescent="0.3">
      <c r="B25" s="77">
        <f t="shared" si="0"/>
        <v>15</v>
      </c>
      <c r="C25" s="78"/>
      <c r="D25" s="147" t="s">
        <v>172</v>
      </c>
      <c r="E25" s="148" t="s">
        <v>172</v>
      </c>
      <c r="F25" s="148" t="s">
        <v>172</v>
      </c>
      <c r="G25" s="149" t="s">
        <v>172</v>
      </c>
      <c r="H25" s="32" t="s">
        <v>17</v>
      </c>
      <c r="I25" s="29"/>
      <c r="J25" s="42">
        <v>200</v>
      </c>
      <c r="K25" s="31">
        <v>0</v>
      </c>
      <c r="L25" s="33">
        <v>0</v>
      </c>
      <c r="M25" s="79">
        <v>9.5</v>
      </c>
      <c r="N25" s="33">
        <f t="shared" si="1"/>
        <v>0</v>
      </c>
      <c r="O25" s="34">
        <f t="shared" si="2"/>
        <v>0</v>
      </c>
      <c r="P25" s="34">
        <f t="shared" si="3"/>
        <v>0</v>
      </c>
      <c r="Q25" s="80"/>
    </row>
    <row r="26" spans="2:17" ht="12.75" customHeight="1" x14ac:dyDescent="0.3">
      <c r="B26" s="77">
        <f t="shared" si="0"/>
        <v>16</v>
      </c>
      <c r="C26" s="78"/>
      <c r="D26" s="147" t="s">
        <v>173</v>
      </c>
      <c r="E26" s="148" t="s">
        <v>173</v>
      </c>
      <c r="F26" s="148" t="s">
        <v>173</v>
      </c>
      <c r="G26" s="149" t="s">
        <v>173</v>
      </c>
      <c r="H26" s="32" t="s">
        <v>17</v>
      </c>
      <c r="I26" s="29"/>
      <c r="J26" s="42">
        <v>25</v>
      </c>
      <c r="K26" s="31">
        <v>0</v>
      </c>
      <c r="L26" s="33">
        <v>0</v>
      </c>
      <c r="M26" s="79">
        <v>9.5</v>
      </c>
      <c r="N26" s="33">
        <f t="shared" si="1"/>
        <v>0</v>
      </c>
      <c r="O26" s="34">
        <f t="shared" si="2"/>
        <v>0</v>
      </c>
      <c r="P26" s="34">
        <f t="shared" si="3"/>
        <v>0</v>
      </c>
      <c r="Q26" s="80"/>
    </row>
    <row r="27" spans="2:17" ht="12.75" customHeight="1" x14ac:dyDescent="0.3">
      <c r="B27" s="77">
        <f t="shared" si="0"/>
        <v>17</v>
      </c>
      <c r="C27" s="78"/>
      <c r="D27" s="147" t="s">
        <v>174</v>
      </c>
      <c r="E27" s="148" t="s">
        <v>174</v>
      </c>
      <c r="F27" s="148" t="s">
        <v>174</v>
      </c>
      <c r="G27" s="149" t="s">
        <v>174</v>
      </c>
      <c r="H27" s="32" t="s">
        <v>71</v>
      </c>
      <c r="I27" s="29"/>
      <c r="J27" s="42">
        <v>100</v>
      </c>
      <c r="K27" s="31">
        <v>0</v>
      </c>
      <c r="L27" s="33">
        <v>0</v>
      </c>
      <c r="M27" s="79">
        <v>9.5</v>
      </c>
      <c r="N27" s="33">
        <f t="shared" si="1"/>
        <v>0</v>
      </c>
      <c r="O27" s="34">
        <f t="shared" si="2"/>
        <v>0</v>
      </c>
      <c r="P27" s="34">
        <f t="shared" si="3"/>
        <v>0</v>
      </c>
      <c r="Q27" s="80"/>
    </row>
    <row r="28" spans="2:17" ht="12.75" customHeight="1" x14ac:dyDescent="0.3">
      <c r="B28" s="77">
        <f t="shared" si="0"/>
        <v>18</v>
      </c>
      <c r="C28" s="78"/>
      <c r="D28" s="147" t="s">
        <v>175</v>
      </c>
      <c r="E28" s="148" t="s">
        <v>175</v>
      </c>
      <c r="F28" s="148" t="s">
        <v>175</v>
      </c>
      <c r="G28" s="149" t="s">
        <v>175</v>
      </c>
      <c r="H28" s="32" t="s">
        <v>17</v>
      </c>
      <c r="I28" s="29"/>
      <c r="J28" s="42">
        <v>10</v>
      </c>
      <c r="K28" s="31">
        <v>0</v>
      </c>
      <c r="L28" s="33">
        <v>0</v>
      </c>
      <c r="M28" s="79">
        <v>9.5</v>
      </c>
      <c r="N28" s="33">
        <f t="shared" si="1"/>
        <v>0</v>
      </c>
      <c r="O28" s="34">
        <f t="shared" si="2"/>
        <v>0</v>
      </c>
      <c r="P28" s="34">
        <f t="shared" si="3"/>
        <v>0</v>
      </c>
      <c r="Q28" s="80"/>
    </row>
    <row r="29" spans="2:17" ht="12.75" customHeight="1" x14ac:dyDescent="0.3">
      <c r="B29" s="77">
        <f t="shared" si="0"/>
        <v>19</v>
      </c>
      <c r="C29" s="78"/>
      <c r="D29" s="147" t="s">
        <v>176</v>
      </c>
      <c r="E29" s="148" t="s">
        <v>176</v>
      </c>
      <c r="F29" s="148" t="s">
        <v>176</v>
      </c>
      <c r="G29" s="149" t="s">
        <v>176</v>
      </c>
      <c r="H29" s="32" t="s">
        <v>71</v>
      </c>
      <c r="I29" s="29"/>
      <c r="J29" s="42">
        <v>100</v>
      </c>
      <c r="K29" s="31">
        <v>0</v>
      </c>
      <c r="L29" s="33">
        <v>0</v>
      </c>
      <c r="M29" s="79">
        <v>9.5</v>
      </c>
      <c r="N29" s="33">
        <f t="shared" si="1"/>
        <v>0</v>
      </c>
      <c r="O29" s="34">
        <f t="shared" si="2"/>
        <v>0</v>
      </c>
      <c r="P29" s="34">
        <f t="shared" si="3"/>
        <v>0</v>
      </c>
      <c r="Q29" s="80"/>
    </row>
    <row r="30" spans="2:17" ht="12.75" customHeight="1" x14ac:dyDescent="0.3">
      <c r="B30" s="77">
        <f t="shared" si="0"/>
        <v>20</v>
      </c>
      <c r="C30" s="78"/>
      <c r="D30" s="147" t="s">
        <v>177</v>
      </c>
      <c r="E30" s="148" t="s">
        <v>177</v>
      </c>
      <c r="F30" s="148" t="s">
        <v>177</v>
      </c>
      <c r="G30" s="149" t="s">
        <v>177</v>
      </c>
      <c r="H30" s="32" t="s">
        <v>154</v>
      </c>
      <c r="I30" s="29"/>
      <c r="J30" s="42">
        <v>1000</v>
      </c>
      <c r="K30" s="31">
        <v>0</v>
      </c>
      <c r="L30" s="33">
        <v>0</v>
      </c>
      <c r="M30" s="79">
        <v>9.5</v>
      </c>
      <c r="N30" s="33">
        <f t="shared" si="1"/>
        <v>0</v>
      </c>
      <c r="O30" s="34">
        <f t="shared" si="2"/>
        <v>0</v>
      </c>
      <c r="P30" s="34">
        <f t="shared" si="3"/>
        <v>0</v>
      </c>
      <c r="Q30" s="80"/>
    </row>
    <row r="31" spans="2:17" ht="12.75" customHeight="1" x14ac:dyDescent="0.3">
      <c r="B31" s="77">
        <f t="shared" si="0"/>
        <v>21</v>
      </c>
      <c r="C31" s="78"/>
      <c r="D31" s="147" t="s">
        <v>178</v>
      </c>
      <c r="E31" s="148" t="s">
        <v>178</v>
      </c>
      <c r="F31" s="148" t="s">
        <v>178</v>
      </c>
      <c r="G31" s="149" t="s">
        <v>178</v>
      </c>
      <c r="H31" s="32" t="s">
        <v>71</v>
      </c>
      <c r="I31" s="29"/>
      <c r="J31" s="42">
        <v>500</v>
      </c>
      <c r="K31" s="31">
        <v>0</v>
      </c>
      <c r="L31" s="33">
        <v>0</v>
      </c>
      <c r="M31" s="79">
        <v>9.5</v>
      </c>
      <c r="N31" s="33">
        <f t="shared" si="1"/>
        <v>0</v>
      </c>
      <c r="O31" s="34">
        <f t="shared" si="2"/>
        <v>0</v>
      </c>
      <c r="P31" s="34">
        <f t="shared" si="3"/>
        <v>0</v>
      </c>
      <c r="Q31" s="80"/>
    </row>
    <row r="32" spans="2:17" ht="12.75" customHeight="1" x14ac:dyDescent="0.3">
      <c r="B32" s="77">
        <f t="shared" si="0"/>
        <v>22</v>
      </c>
      <c r="C32" s="78"/>
      <c r="D32" s="147" t="s">
        <v>179</v>
      </c>
      <c r="E32" s="148" t="s">
        <v>179</v>
      </c>
      <c r="F32" s="148" t="s">
        <v>179</v>
      </c>
      <c r="G32" s="149" t="s">
        <v>179</v>
      </c>
      <c r="H32" s="32" t="s">
        <v>71</v>
      </c>
      <c r="I32" s="29"/>
      <c r="J32" s="42">
        <v>3000</v>
      </c>
      <c r="K32" s="31">
        <v>0</v>
      </c>
      <c r="L32" s="33">
        <v>0</v>
      </c>
      <c r="M32" s="79">
        <v>9.5</v>
      </c>
      <c r="N32" s="33">
        <f t="shared" si="1"/>
        <v>0</v>
      </c>
      <c r="O32" s="34">
        <f t="shared" si="2"/>
        <v>0</v>
      </c>
      <c r="P32" s="34">
        <f t="shared" si="3"/>
        <v>0</v>
      </c>
      <c r="Q32" s="80"/>
    </row>
    <row r="33" spans="2:17" ht="12.75" customHeight="1" x14ac:dyDescent="0.3">
      <c r="B33" s="77">
        <f t="shared" si="0"/>
        <v>23</v>
      </c>
      <c r="C33" s="78"/>
      <c r="D33" s="147" t="s">
        <v>180</v>
      </c>
      <c r="E33" s="148" t="s">
        <v>180</v>
      </c>
      <c r="F33" s="148" t="s">
        <v>180</v>
      </c>
      <c r="G33" s="149" t="s">
        <v>180</v>
      </c>
      <c r="H33" s="32" t="s">
        <v>71</v>
      </c>
      <c r="I33" s="29"/>
      <c r="J33" s="42">
        <v>1500</v>
      </c>
      <c r="K33" s="31">
        <v>0</v>
      </c>
      <c r="L33" s="33">
        <v>0</v>
      </c>
      <c r="M33" s="79">
        <v>9.5</v>
      </c>
      <c r="N33" s="33">
        <f t="shared" si="1"/>
        <v>0</v>
      </c>
      <c r="O33" s="34">
        <f t="shared" si="2"/>
        <v>0</v>
      </c>
      <c r="P33" s="34">
        <f t="shared" si="3"/>
        <v>0</v>
      </c>
      <c r="Q33" s="80"/>
    </row>
    <row r="34" spans="2:17" ht="12.75" customHeight="1" x14ac:dyDescent="0.3">
      <c r="B34" s="77">
        <f t="shared" si="0"/>
        <v>24</v>
      </c>
      <c r="C34" s="78"/>
      <c r="D34" s="147" t="s">
        <v>181</v>
      </c>
      <c r="E34" s="148" t="s">
        <v>181</v>
      </c>
      <c r="F34" s="148" t="s">
        <v>181</v>
      </c>
      <c r="G34" s="149" t="s">
        <v>181</v>
      </c>
      <c r="H34" s="32" t="s">
        <v>17</v>
      </c>
      <c r="I34" s="29"/>
      <c r="J34" s="42">
        <v>50</v>
      </c>
      <c r="K34" s="31">
        <v>0</v>
      </c>
      <c r="L34" s="33">
        <v>0</v>
      </c>
      <c r="M34" s="79">
        <v>9.5</v>
      </c>
      <c r="N34" s="33">
        <f t="shared" si="1"/>
        <v>0</v>
      </c>
      <c r="O34" s="34">
        <f t="shared" si="2"/>
        <v>0</v>
      </c>
      <c r="P34" s="34">
        <f t="shared" si="3"/>
        <v>0</v>
      </c>
      <c r="Q34" s="80"/>
    </row>
    <row r="35" spans="2:17" ht="24.95" customHeight="1" x14ac:dyDescent="0.3">
      <c r="B35" s="77">
        <f t="shared" si="0"/>
        <v>25</v>
      </c>
      <c r="C35" s="78"/>
      <c r="D35" s="147" t="s">
        <v>206</v>
      </c>
      <c r="E35" s="148" t="s">
        <v>182</v>
      </c>
      <c r="F35" s="148" t="s">
        <v>182</v>
      </c>
      <c r="G35" s="149" t="s">
        <v>182</v>
      </c>
      <c r="H35" s="32" t="s">
        <v>17</v>
      </c>
      <c r="I35" s="29"/>
      <c r="J35" s="42">
        <v>500</v>
      </c>
      <c r="K35" s="31">
        <v>0</v>
      </c>
      <c r="L35" s="33">
        <v>0</v>
      </c>
      <c r="M35" s="79">
        <v>9.5</v>
      </c>
      <c r="N35" s="33">
        <f t="shared" si="1"/>
        <v>0</v>
      </c>
      <c r="O35" s="34">
        <f t="shared" si="2"/>
        <v>0</v>
      </c>
      <c r="P35" s="34">
        <f t="shared" si="3"/>
        <v>0</v>
      </c>
      <c r="Q35" s="80"/>
    </row>
    <row r="36" spans="2:17" ht="12.75" customHeight="1" x14ac:dyDescent="0.3">
      <c r="B36" s="77">
        <f t="shared" si="0"/>
        <v>26</v>
      </c>
      <c r="C36" s="78"/>
      <c r="D36" s="147" t="s">
        <v>183</v>
      </c>
      <c r="E36" s="148" t="s">
        <v>183</v>
      </c>
      <c r="F36" s="148" t="s">
        <v>183</v>
      </c>
      <c r="G36" s="149" t="s">
        <v>183</v>
      </c>
      <c r="H36" s="32" t="s">
        <v>17</v>
      </c>
      <c r="I36" s="29"/>
      <c r="J36" s="42">
        <v>50</v>
      </c>
      <c r="K36" s="31">
        <v>0</v>
      </c>
      <c r="L36" s="33">
        <v>0</v>
      </c>
      <c r="M36" s="79">
        <v>9.5</v>
      </c>
      <c r="N36" s="33">
        <f t="shared" si="1"/>
        <v>0</v>
      </c>
      <c r="O36" s="34">
        <f t="shared" si="2"/>
        <v>0</v>
      </c>
      <c r="P36" s="34">
        <f t="shared" si="3"/>
        <v>0</v>
      </c>
      <c r="Q36" s="80"/>
    </row>
    <row r="37" spans="2:17" ht="12.75" customHeight="1" x14ac:dyDescent="0.3">
      <c r="B37" s="77">
        <f t="shared" si="0"/>
        <v>27</v>
      </c>
      <c r="C37" s="78"/>
      <c r="D37" s="147" t="s">
        <v>207</v>
      </c>
      <c r="E37" s="148" t="s">
        <v>184</v>
      </c>
      <c r="F37" s="148" t="s">
        <v>184</v>
      </c>
      <c r="G37" s="149" t="s">
        <v>184</v>
      </c>
      <c r="H37" s="32" t="s">
        <v>17</v>
      </c>
      <c r="I37" s="29"/>
      <c r="J37" s="42">
        <v>100</v>
      </c>
      <c r="K37" s="31">
        <v>0</v>
      </c>
      <c r="L37" s="33">
        <v>0</v>
      </c>
      <c r="M37" s="79">
        <v>9.5</v>
      </c>
      <c r="N37" s="33">
        <f t="shared" si="1"/>
        <v>0</v>
      </c>
      <c r="O37" s="34">
        <f t="shared" si="2"/>
        <v>0</v>
      </c>
      <c r="P37" s="34">
        <f t="shared" si="3"/>
        <v>0</v>
      </c>
      <c r="Q37" s="80"/>
    </row>
    <row r="38" spans="2:17" ht="12.75" customHeight="1" x14ac:dyDescent="0.3">
      <c r="B38" s="77">
        <f t="shared" si="0"/>
        <v>28</v>
      </c>
      <c r="C38" s="78"/>
      <c r="D38" s="147" t="s">
        <v>208</v>
      </c>
      <c r="E38" s="148" t="s">
        <v>185</v>
      </c>
      <c r="F38" s="148" t="s">
        <v>185</v>
      </c>
      <c r="G38" s="149" t="s">
        <v>185</v>
      </c>
      <c r="H38" s="32" t="s">
        <v>17</v>
      </c>
      <c r="I38" s="29"/>
      <c r="J38" s="42">
        <v>200</v>
      </c>
      <c r="K38" s="31">
        <v>0</v>
      </c>
      <c r="L38" s="33">
        <v>0</v>
      </c>
      <c r="M38" s="79">
        <v>9.5</v>
      </c>
      <c r="N38" s="33">
        <f t="shared" si="1"/>
        <v>0</v>
      </c>
      <c r="O38" s="34">
        <f t="shared" si="2"/>
        <v>0</v>
      </c>
      <c r="P38" s="34">
        <f t="shared" si="3"/>
        <v>0</v>
      </c>
      <c r="Q38" s="80"/>
    </row>
    <row r="39" spans="2:17" ht="12.75" customHeight="1" x14ac:dyDescent="0.3">
      <c r="B39" s="77">
        <f t="shared" si="0"/>
        <v>29</v>
      </c>
      <c r="C39" s="78"/>
      <c r="D39" s="147" t="s">
        <v>186</v>
      </c>
      <c r="E39" s="148" t="s">
        <v>186</v>
      </c>
      <c r="F39" s="148" t="s">
        <v>186</v>
      </c>
      <c r="G39" s="149" t="s">
        <v>186</v>
      </c>
      <c r="H39" s="32" t="s">
        <v>17</v>
      </c>
      <c r="I39" s="29"/>
      <c r="J39" s="42">
        <v>50</v>
      </c>
      <c r="K39" s="31">
        <v>0</v>
      </c>
      <c r="L39" s="33">
        <v>0</v>
      </c>
      <c r="M39" s="79">
        <v>9.5</v>
      </c>
      <c r="N39" s="33">
        <f t="shared" si="1"/>
        <v>0</v>
      </c>
      <c r="O39" s="34">
        <f t="shared" si="2"/>
        <v>0</v>
      </c>
      <c r="P39" s="34">
        <f t="shared" si="3"/>
        <v>0</v>
      </c>
      <c r="Q39" s="80"/>
    </row>
    <row r="40" spans="2:17" ht="12.75" customHeight="1" x14ac:dyDescent="0.3">
      <c r="B40" s="77">
        <f t="shared" si="0"/>
        <v>30</v>
      </c>
      <c r="C40" s="78"/>
      <c r="D40" s="147" t="s">
        <v>187</v>
      </c>
      <c r="E40" s="148" t="s">
        <v>187</v>
      </c>
      <c r="F40" s="148" t="s">
        <v>187</v>
      </c>
      <c r="G40" s="149" t="s">
        <v>187</v>
      </c>
      <c r="H40" s="32" t="s">
        <v>17</v>
      </c>
      <c r="I40" s="29"/>
      <c r="J40" s="42">
        <v>50</v>
      </c>
      <c r="K40" s="31">
        <v>0</v>
      </c>
      <c r="L40" s="33">
        <v>0</v>
      </c>
      <c r="M40" s="79">
        <v>9.5</v>
      </c>
      <c r="N40" s="33">
        <f t="shared" si="1"/>
        <v>0</v>
      </c>
      <c r="O40" s="34">
        <f t="shared" si="2"/>
        <v>0</v>
      </c>
      <c r="P40" s="34">
        <f t="shared" si="3"/>
        <v>0</v>
      </c>
      <c r="Q40" s="80"/>
    </row>
    <row r="41" spans="2:17" ht="12.75" customHeight="1" x14ac:dyDescent="0.3">
      <c r="B41" s="77">
        <f t="shared" si="0"/>
        <v>31</v>
      </c>
      <c r="C41" s="78"/>
      <c r="D41" s="147" t="s">
        <v>209</v>
      </c>
      <c r="E41" s="148" t="s">
        <v>188</v>
      </c>
      <c r="F41" s="148" t="s">
        <v>188</v>
      </c>
      <c r="G41" s="149" t="s">
        <v>188</v>
      </c>
      <c r="H41" s="32" t="s">
        <v>71</v>
      </c>
      <c r="I41" s="29"/>
      <c r="J41" s="42">
        <v>300</v>
      </c>
      <c r="K41" s="31">
        <v>0</v>
      </c>
      <c r="L41" s="33">
        <v>0</v>
      </c>
      <c r="M41" s="79">
        <v>9.5</v>
      </c>
      <c r="N41" s="33">
        <f t="shared" si="1"/>
        <v>0</v>
      </c>
      <c r="O41" s="34">
        <f t="shared" si="2"/>
        <v>0</v>
      </c>
      <c r="P41" s="34">
        <f t="shared" si="3"/>
        <v>0</v>
      </c>
      <c r="Q41" s="80"/>
    </row>
    <row r="42" spans="2:17" ht="12.75" customHeight="1" x14ac:dyDescent="0.3">
      <c r="B42" s="77">
        <f t="shared" si="0"/>
        <v>32</v>
      </c>
      <c r="C42" s="78"/>
      <c r="D42" s="147" t="s">
        <v>189</v>
      </c>
      <c r="E42" s="148" t="s">
        <v>189</v>
      </c>
      <c r="F42" s="148" t="s">
        <v>189</v>
      </c>
      <c r="G42" s="149" t="s">
        <v>189</v>
      </c>
      <c r="H42" s="32" t="s">
        <v>17</v>
      </c>
      <c r="I42" s="29"/>
      <c r="J42" s="42">
        <v>100</v>
      </c>
      <c r="K42" s="31">
        <v>0</v>
      </c>
      <c r="L42" s="33">
        <v>0</v>
      </c>
      <c r="M42" s="79">
        <v>9.5</v>
      </c>
      <c r="N42" s="33">
        <f t="shared" si="1"/>
        <v>0</v>
      </c>
      <c r="O42" s="34">
        <f t="shared" si="2"/>
        <v>0</v>
      </c>
      <c r="P42" s="34">
        <f t="shared" si="3"/>
        <v>0</v>
      </c>
      <c r="Q42" s="80"/>
    </row>
    <row r="43" spans="2:17" ht="12.75" customHeight="1" x14ac:dyDescent="0.3">
      <c r="B43" s="77">
        <f t="shared" si="0"/>
        <v>33</v>
      </c>
      <c r="C43" s="78"/>
      <c r="D43" s="147" t="s">
        <v>210</v>
      </c>
      <c r="E43" s="148" t="s">
        <v>190</v>
      </c>
      <c r="F43" s="148" t="s">
        <v>190</v>
      </c>
      <c r="G43" s="149" t="s">
        <v>190</v>
      </c>
      <c r="H43" s="32" t="s">
        <v>17</v>
      </c>
      <c r="I43" s="29"/>
      <c r="J43" s="42">
        <v>100</v>
      </c>
      <c r="K43" s="31">
        <v>0</v>
      </c>
      <c r="L43" s="33">
        <v>0</v>
      </c>
      <c r="M43" s="79">
        <v>9.5</v>
      </c>
      <c r="N43" s="33">
        <f t="shared" si="1"/>
        <v>0</v>
      </c>
      <c r="O43" s="34">
        <f t="shared" si="2"/>
        <v>0</v>
      </c>
      <c r="P43" s="34">
        <f t="shared" si="3"/>
        <v>0</v>
      </c>
      <c r="Q43" s="80"/>
    </row>
    <row r="44" spans="2:17" ht="24.95" customHeight="1" x14ac:dyDescent="0.3">
      <c r="B44" s="77">
        <f t="shared" si="0"/>
        <v>34</v>
      </c>
      <c r="C44" s="78"/>
      <c r="D44" s="147" t="s">
        <v>191</v>
      </c>
      <c r="E44" s="148" t="s">
        <v>191</v>
      </c>
      <c r="F44" s="148" t="s">
        <v>191</v>
      </c>
      <c r="G44" s="149" t="s">
        <v>191</v>
      </c>
      <c r="H44" s="32" t="s">
        <v>71</v>
      </c>
      <c r="I44" s="29"/>
      <c r="J44" s="42">
        <v>1200</v>
      </c>
      <c r="K44" s="31">
        <v>0</v>
      </c>
      <c r="L44" s="33">
        <v>0</v>
      </c>
      <c r="M44" s="79">
        <v>9.5</v>
      </c>
      <c r="N44" s="33">
        <f t="shared" si="1"/>
        <v>0</v>
      </c>
      <c r="O44" s="34">
        <f t="shared" si="2"/>
        <v>0</v>
      </c>
      <c r="P44" s="34">
        <f t="shared" si="3"/>
        <v>0</v>
      </c>
      <c r="Q44" s="80"/>
    </row>
    <row r="45" spans="2:17" ht="24.95" customHeight="1" x14ac:dyDescent="0.3">
      <c r="B45" s="77">
        <f t="shared" si="0"/>
        <v>35</v>
      </c>
      <c r="C45" s="78"/>
      <c r="D45" s="147" t="s">
        <v>192</v>
      </c>
      <c r="E45" s="148" t="s">
        <v>192</v>
      </c>
      <c r="F45" s="148" t="s">
        <v>192</v>
      </c>
      <c r="G45" s="149" t="s">
        <v>192</v>
      </c>
      <c r="H45" s="32" t="s">
        <v>71</v>
      </c>
      <c r="I45" s="29"/>
      <c r="J45" s="42">
        <v>1200</v>
      </c>
      <c r="K45" s="31">
        <v>0</v>
      </c>
      <c r="L45" s="33">
        <v>0</v>
      </c>
      <c r="M45" s="79">
        <v>9.5</v>
      </c>
      <c r="N45" s="33">
        <f t="shared" si="1"/>
        <v>0</v>
      </c>
      <c r="O45" s="34">
        <f t="shared" si="2"/>
        <v>0</v>
      </c>
      <c r="P45" s="34">
        <f t="shared" si="3"/>
        <v>0</v>
      </c>
      <c r="Q45" s="80"/>
    </row>
    <row r="46" spans="2:17" ht="12.75" customHeight="1" x14ac:dyDescent="0.3">
      <c r="B46" s="77">
        <f t="shared" si="0"/>
        <v>36</v>
      </c>
      <c r="C46" s="78"/>
      <c r="D46" s="147" t="s">
        <v>193</v>
      </c>
      <c r="E46" s="148" t="s">
        <v>193</v>
      </c>
      <c r="F46" s="148" t="s">
        <v>193</v>
      </c>
      <c r="G46" s="149" t="s">
        <v>193</v>
      </c>
      <c r="H46" s="32" t="s">
        <v>17</v>
      </c>
      <c r="I46" s="29"/>
      <c r="J46" s="42">
        <v>50</v>
      </c>
      <c r="K46" s="31">
        <v>0</v>
      </c>
      <c r="L46" s="33">
        <v>0</v>
      </c>
      <c r="M46" s="79">
        <v>9.5</v>
      </c>
      <c r="N46" s="33">
        <f t="shared" si="1"/>
        <v>0</v>
      </c>
      <c r="O46" s="34">
        <f t="shared" si="2"/>
        <v>0</v>
      </c>
      <c r="P46" s="34">
        <f t="shared" si="3"/>
        <v>0</v>
      </c>
      <c r="Q46" s="80"/>
    </row>
    <row r="47" spans="2:17" ht="12.75" customHeight="1" x14ac:dyDescent="0.3">
      <c r="B47" s="77">
        <f t="shared" si="0"/>
        <v>37</v>
      </c>
      <c r="C47" s="78"/>
      <c r="D47" s="147" t="s">
        <v>194</v>
      </c>
      <c r="E47" s="148" t="s">
        <v>194</v>
      </c>
      <c r="F47" s="148" t="s">
        <v>194</v>
      </c>
      <c r="G47" s="149" t="s">
        <v>194</v>
      </c>
      <c r="H47" s="32" t="s">
        <v>17</v>
      </c>
      <c r="I47" s="29"/>
      <c r="J47" s="42">
        <v>300</v>
      </c>
      <c r="K47" s="31">
        <v>0</v>
      </c>
      <c r="L47" s="33">
        <v>0</v>
      </c>
      <c r="M47" s="79">
        <v>9.5</v>
      </c>
      <c r="N47" s="33">
        <f t="shared" si="1"/>
        <v>0</v>
      </c>
      <c r="O47" s="34">
        <f t="shared" si="2"/>
        <v>0</v>
      </c>
      <c r="P47" s="34">
        <f t="shared" si="3"/>
        <v>0</v>
      </c>
      <c r="Q47" s="80"/>
    </row>
    <row r="48" spans="2:17" ht="12.75" customHeight="1" x14ac:dyDescent="0.3">
      <c r="B48" s="77">
        <f t="shared" si="0"/>
        <v>38</v>
      </c>
      <c r="C48" s="78"/>
      <c r="D48" s="147" t="s">
        <v>195</v>
      </c>
      <c r="E48" s="148" t="s">
        <v>195</v>
      </c>
      <c r="F48" s="148" t="s">
        <v>195</v>
      </c>
      <c r="G48" s="149" t="s">
        <v>195</v>
      </c>
      <c r="H48" s="32" t="s">
        <v>17</v>
      </c>
      <c r="I48" s="29"/>
      <c r="J48" s="42">
        <v>200</v>
      </c>
      <c r="K48" s="31">
        <v>0</v>
      </c>
      <c r="L48" s="33">
        <v>0</v>
      </c>
      <c r="M48" s="79">
        <v>9.5</v>
      </c>
      <c r="N48" s="33">
        <f t="shared" si="1"/>
        <v>0</v>
      </c>
      <c r="O48" s="34">
        <f t="shared" si="2"/>
        <v>0</v>
      </c>
      <c r="P48" s="34">
        <f t="shared" si="3"/>
        <v>0</v>
      </c>
      <c r="Q48" s="80"/>
    </row>
    <row r="49" spans="2:17" ht="12.75" customHeight="1" x14ac:dyDescent="0.3">
      <c r="B49" s="77">
        <f t="shared" si="0"/>
        <v>39</v>
      </c>
      <c r="C49" s="78"/>
      <c r="D49" s="147" t="s">
        <v>196</v>
      </c>
      <c r="E49" s="148" t="s">
        <v>196</v>
      </c>
      <c r="F49" s="148" t="s">
        <v>196</v>
      </c>
      <c r="G49" s="149" t="s">
        <v>196</v>
      </c>
      <c r="H49" s="32" t="s">
        <v>154</v>
      </c>
      <c r="I49" s="29"/>
      <c r="J49" s="42">
        <v>50</v>
      </c>
      <c r="K49" s="31">
        <v>0</v>
      </c>
      <c r="L49" s="33">
        <v>0</v>
      </c>
      <c r="M49" s="79">
        <v>9.5</v>
      </c>
      <c r="N49" s="33">
        <f t="shared" si="1"/>
        <v>0</v>
      </c>
      <c r="O49" s="34">
        <f t="shared" si="2"/>
        <v>0</v>
      </c>
      <c r="P49" s="34">
        <f t="shared" si="3"/>
        <v>0</v>
      </c>
      <c r="Q49" s="80"/>
    </row>
    <row r="50" spans="2:17" ht="12.75" customHeight="1" x14ac:dyDescent="0.3">
      <c r="B50" s="77">
        <f t="shared" si="0"/>
        <v>40</v>
      </c>
      <c r="C50" s="78"/>
      <c r="D50" s="147" t="s">
        <v>197</v>
      </c>
      <c r="E50" s="148" t="s">
        <v>197</v>
      </c>
      <c r="F50" s="148" t="s">
        <v>197</v>
      </c>
      <c r="G50" s="149" t="s">
        <v>197</v>
      </c>
      <c r="H50" s="32" t="s">
        <v>154</v>
      </c>
      <c r="I50" s="29"/>
      <c r="J50" s="42">
        <v>100</v>
      </c>
      <c r="K50" s="31">
        <v>0</v>
      </c>
      <c r="L50" s="33">
        <v>0</v>
      </c>
      <c r="M50" s="79">
        <v>9.5</v>
      </c>
      <c r="N50" s="33">
        <f t="shared" si="1"/>
        <v>0</v>
      </c>
      <c r="O50" s="34">
        <f t="shared" si="2"/>
        <v>0</v>
      </c>
      <c r="P50" s="34">
        <f t="shared" si="3"/>
        <v>0</v>
      </c>
      <c r="Q50" s="80"/>
    </row>
    <row r="51" spans="2:17" ht="12.75" customHeight="1" x14ac:dyDescent="0.3">
      <c r="B51" s="77">
        <f t="shared" si="0"/>
        <v>41</v>
      </c>
      <c r="C51" s="78"/>
      <c r="D51" s="147" t="s">
        <v>198</v>
      </c>
      <c r="E51" s="148" t="s">
        <v>198</v>
      </c>
      <c r="F51" s="148" t="s">
        <v>198</v>
      </c>
      <c r="G51" s="149" t="s">
        <v>198</v>
      </c>
      <c r="H51" s="32" t="s">
        <v>154</v>
      </c>
      <c r="I51" s="29"/>
      <c r="J51" s="42">
        <v>50</v>
      </c>
      <c r="K51" s="31">
        <v>0</v>
      </c>
      <c r="L51" s="33">
        <v>0</v>
      </c>
      <c r="M51" s="79">
        <v>9.5</v>
      </c>
      <c r="N51" s="33">
        <f t="shared" si="1"/>
        <v>0</v>
      </c>
      <c r="O51" s="34">
        <f t="shared" si="2"/>
        <v>0</v>
      </c>
      <c r="P51" s="34">
        <f t="shared" si="3"/>
        <v>0</v>
      </c>
      <c r="Q51" s="80"/>
    </row>
    <row r="52" spans="2:17" ht="24.95" customHeight="1" x14ac:dyDescent="0.3">
      <c r="B52" s="77">
        <f t="shared" si="0"/>
        <v>42</v>
      </c>
      <c r="C52" s="78"/>
      <c r="D52" s="147" t="s">
        <v>211</v>
      </c>
      <c r="E52" s="148" t="s">
        <v>199</v>
      </c>
      <c r="F52" s="148" t="s">
        <v>199</v>
      </c>
      <c r="G52" s="149" t="s">
        <v>199</v>
      </c>
      <c r="H52" s="32" t="s">
        <v>154</v>
      </c>
      <c r="I52" s="29"/>
      <c r="J52" s="42">
        <v>200</v>
      </c>
      <c r="K52" s="31">
        <v>0</v>
      </c>
      <c r="L52" s="33">
        <v>0</v>
      </c>
      <c r="M52" s="79">
        <v>9.5</v>
      </c>
      <c r="N52" s="33">
        <f t="shared" si="1"/>
        <v>0</v>
      </c>
      <c r="O52" s="34">
        <f t="shared" si="2"/>
        <v>0</v>
      </c>
      <c r="P52" s="34">
        <f t="shared" si="3"/>
        <v>0</v>
      </c>
      <c r="Q52" s="80"/>
    </row>
    <row r="53" spans="2:17" ht="12.75" customHeight="1" x14ac:dyDescent="0.3">
      <c r="B53" s="77">
        <f t="shared" si="0"/>
        <v>43</v>
      </c>
      <c r="C53" s="78"/>
      <c r="D53" s="147" t="s">
        <v>200</v>
      </c>
      <c r="E53" s="148" t="s">
        <v>200</v>
      </c>
      <c r="F53" s="148" t="s">
        <v>200</v>
      </c>
      <c r="G53" s="149" t="s">
        <v>200</v>
      </c>
      <c r="H53" s="32" t="s">
        <v>71</v>
      </c>
      <c r="I53" s="29"/>
      <c r="J53" s="42">
        <v>1200</v>
      </c>
      <c r="K53" s="31">
        <v>0</v>
      </c>
      <c r="L53" s="33">
        <v>0</v>
      </c>
      <c r="M53" s="79">
        <v>9.5</v>
      </c>
      <c r="N53" s="33">
        <f t="shared" si="1"/>
        <v>0</v>
      </c>
      <c r="O53" s="34">
        <f t="shared" si="2"/>
        <v>0</v>
      </c>
      <c r="P53" s="34">
        <f t="shared" si="3"/>
        <v>0</v>
      </c>
      <c r="Q53" s="80"/>
    </row>
    <row r="54" spans="2:17" ht="12.75" customHeight="1" x14ac:dyDescent="0.3">
      <c r="B54" s="77">
        <f t="shared" si="0"/>
        <v>44</v>
      </c>
      <c r="C54" s="78"/>
      <c r="D54" s="147" t="s">
        <v>201</v>
      </c>
      <c r="E54" s="148" t="s">
        <v>201</v>
      </c>
      <c r="F54" s="148" t="s">
        <v>201</v>
      </c>
      <c r="G54" s="149" t="s">
        <v>201</v>
      </c>
      <c r="H54" s="32" t="s">
        <v>71</v>
      </c>
      <c r="I54" s="29"/>
      <c r="J54" s="42">
        <v>800</v>
      </c>
      <c r="K54" s="31">
        <v>0</v>
      </c>
      <c r="L54" s="33">
        <v>0</v>
      </c>
      <c r="M54" s="79">
        <v>9.5</v>
      </c>
      <c r="N54" s="33">
        <f t="shared" si="1"/>
        <v>0</v>
      </c>
      <c r="O54" s="34">
        <f t="shared" si="2"/>
        <v>0</v>
      </c>
      <c r="P54" s="34">
        <f t="shared" si="3"/>
        <v>0</v>
      </c>
      <c r="Q54" s="80"/>
    </row>
    <row r="55" spans="2:17" ht="12.75" customHeight="1" x14ac:dyDescent="0.3">
      <c r="B55" s="77">
        <f t="shared" si="0"/>
        <v>45</v>
      </c>
      <c r="C55" s="78"/>
      <c r="D55" s="147" t="s">
        <v>202</v>
      </c>
      <c r="E55" s="148" t="s">
        <v>202</v>
      </c>
      <c r="F55" s="148" t="s">
        <v>202</v>
      </c>
      <c r="G55" s="149" t="s">
        <v>202</v>
      </c>
      <c r="H55" s="32" t="s">
        <v>71</v>
      </c>
      <c r="I55" s="29"/>
      <c r="J55" s="42">
        <v>600</v>
      </c>
      <c r="K55" s="31">
        <v>0</v>
      </c>
      <c r="L55" s="33">
        <v>0</v>
      </c>
      <c r="M55" s="79">
        <v>9.5</v>
      </c>
      <c r="N55" s="33">
        <f t="shared" si="1"/>
        <v>0</v>
      </c>
      <c r="O55" s="34">
        <f t="shared" si="2"/>
        <v>0</v>
      </c>
      <c r="P55" s="34">
        <f t="shared" si="3"/>
        <v>0</v>
      </c>
      <c r="Q55" s="80"/>
    </row>
    <row r="56" spans="2:17" ht="12.75" customHeight="1" x14ac:dyDescent="0.3">
      <c r="B56" s="77">
        <f t="shared" si="0"/>
        <v>46</v>
      </c>
      <c r="C56" s="78"/>
      <c r="D56" s="147" t="s">
        <v>203</v>
      </c>
      <c r="E56" s="148" t="s">
        <v>203</v>
      </c>
      <c r="F56" s="148" t="s">
        <v>203</v>
      </c>
      <c r="G56" s="149" t="s">
        <v>203</v>
      </c>
      <c r="H56" s="32" t="s">
        <v>71</v>
      </c>
      <c r="I56" s="29"/>
      <c r="J56" s="42">
        <v>300</v>
      </c>
      <c r="K56" s="31">
        <v>0</v>
      </c>
      <c r="L56" s="33">
        <v>0</v>
      </c>
      <c r="M56" s="79">
        <v>9.5</v>
      </c>
      <c r="N56" s="33">
        <f t="shared" si="1"/>
        <v>0</v>
      </c>
      <c r="O56" s="34">
        <f t="shared" si="2"/>
        <v>0</v>
      </c>
      <c r="P56" s="34">
        <f t="shared" si="3"/>
        <v>0</v>
      </c>
      <c r="Q56" s="80"/>
    </row>
    <row r="57" spans="2:17" ht="12.75" customHeight="1" x14ac:dyDescent="0.3">
      <c r="B57" s="77">
        <f t="shared" si="0"/>
        <v>47</v>
      </c>
      <c r="C57" s="78"/>
      <c r="D57" s="158" t="s">
        <v>204</v>
      </c>
      <c r="E57" s="159"/>
      <c r="F57" s="159"/>
      <c r="G57" s="160"/>
      <c r="H57" s="81" t="s">
        <v>71</v>
      </c>
      <c r="I57" s="82"/>
      <c r="J57" s="82">
        <v>1200</v>
      </c>
      <c r="K57" s="31">
        <v>0</v>
      </c>
      <c r="L57" s="33">
        <v>0</v>
      </c>
      <c r="M57" s="79">
        <v>9.5</v>
      </c>
      <c r="N57" s="33">
        <f t="shared" si="1"/>
        <v>0</v>
      </c>
      <c r="O57" s="34">
        <f t="shared" si="2"/>
        <v>0</v>
      </c>
      <c r="P57" s="34">
        <f t="shared" si="3"/>
        <v>0</v>
      </c>
      <c r="Q57" s="80"/>
    </row>
    <row r="58" spans="2:17" ht="12.75" customHeight="1" x14ac:dyDescent="0.3">
      <c r="B58" s="77">
        <f t="shared" si="0"/>
        <v>48</v>
      </c>
      <c r="C58" s="78"/>
      <c r="D58" s="158" t="s">
        <v>205</v>
      </c>
      <c r="E58" s="159"/>
      <c r="F58" s="159"/>
      <c r="G58" s="160"/>
      <c r="H58" s="81" t="s">
        <v>71</v>
      </c>
      <c r="I58" s="82"/>
      <c r="J58" s="82">
        <v>800</v>
      </c>
      <c r="K58" s="31">
        <v>0</v>
      </c>
      <c r="L58" s="33">
        <v>0</v>
      </c>
      <c r="M58" s="79">
        <v>9.5</v>
      </c>
      <c r="N58" s="33">
        <f t="shared" si="1"/>
        <v>0</v>
      </c>
      <c r="O58" s="34">
        <f t="shared" si="2"/>
        <v>0</v>
      </c>
      <c r="P58" s="34">
        <f t="shared" si="3"/>
        <v>0</v>
      </c>
      <c r="Q58" s="80"/>
    </row>
    <row r="59" spans="2:17" s="5" customFormat="1" ht="12.75" customHeight="1" x14ac:dyDescent="0.3">
      <c r="B59" s="74"/>
      <c r="C59" s="74"/>
      <c r="D59" s="157" t="s">
        <v>157</v>
      </c>
      <c r="E59" s="157"/>
      <c r="F59" s="157"/>
      <c r="G59" s="157"/>
      <c r="H59" s="36"/>
      <c r="I59" s="38"/>
      <c r="J59" s="38"/>
      <c r="K59" s="38"/>
      <c r="L59" s="75"/>
      <c r="M59" s="38"/>
      <c r="N59" s="38"/>
      <c r="O59" s="76">
        <f>SUM(O11:O58)</f>
        <v>0</v>
      </c>
      <c r="P59" s="39">
        <f>SUM(P11:P58)</f>
        <v>0</v>
      </c>
    </row>
    <row r="60" spans="2:17" s="5" customFormat="1" ht="12.75" customHeight="1" x14ac:dyDescent="0.3">
      <c r="L60" s="62"/>
    </row>
    <row r="61" spans="2:17" s="5" customFormat="1" ht="12.75" customHeight="1" x14ac:dyDescent="0.3">
      <c r="B61" s="5" t="s">
        <v>21</v>
      </c>
      <c r="L61" s="62"/>
    </row>
    <row r="62" spans="2:17" s="5" customFormat="1" ht="12.75" customHeight="1" x14ac:dyDescent="0.3">
      <c r="B62" s="5" t="s">
        <v>22</v>
      </c>
      <c r="L62" s="62"/>
    </row>
    <row r="63" spans="2:17" s="5" customFormat="1" ht="12.75" customHeight="1" x14ac:dyDescent="0.3">
      <c r="B63" s="5" t="s">
        <v>23</v>
      </c>
      <c r="L63" s="62"/>
    </row>
    <row r="64" spans="2:17" s="5" customFormat="1" ht="12.75" customHeight="1" x14ac:dyDescent="0.3">
      <c r="B64" s="5" t="s">
        <v>952</v>
      </c>
      <c r="L64" s="62"/>
    </row>
    <row r="65" spans="2:13" s="5" customFormat="1" ht="12.75" customHeight="1" x14ac:dyDescent="0.3">
      <c r="L65" s="62"/>
    </row>
    <row r="66" spans="2:13" s="5" customFormat="1" ht="12.75" customHeight="1" x14ac:dyDescent="0.3">
      <c r="B66" s="63" t="s">
        <v>155</v>
      </c>
      <c r="C66" s="63"/>
      <c r="D66" s="63"/>
      <c r="E66" s="63"/>
      <c r="L66" s="62"/>
    </row>
    <row r="67" spans="2:13" s="5" customFormat="1" ht="12.75" customHeight="1" x14ac:dyDescent="0.3">
      <c r="L67" s="62"/>
    </row>
    <row r="68" spans="2:13" s="5" customFormat="1" ht="12.75" customHeight="1" x14ac:dyDescent="0.3">
      <c r="L68" s="62"/>
    </row>
    <row r="69" spans="2:13" s="5" customFormat="1" ht="12.75" customHeight="1" x14ac:dyDescent="0.3">
      <c r="L69" s="62"/>
    </row>
    <row r="70" spans="2:13" s="55" customFormat="1" ht="12.75" customHeight="1" x14ac:dyDescent="0.3">
      <c r="B70" s="55" t="s">
        <v>24</v>
      </c>
      <c r="I70" s="57" t="s">
        <v>25</v>
      </c>
      <c r="L70" s="64"/>
      <c r="M70" s="55" t="s">
        <v>26</v>
      </c>
    </row>
    <row r="71" spans="2:13" s="52" customFormat="1" ht="12.75" customHeight="1" x14ac:dyDescent="0.3">
      <c r="L71" s="65"/>
    </row>
    <row r="72" spans="2:13" s="52" customFormat="1" ht="12.75" customHeight="1" x14ac:dyDescent="0.3">
      <c r="L72" s="65"/>
    </row>
    <row r="73" spans="2:13" s="52" customFormat="1" ht="12.75" customHeight="1" x14ac:dyDescent="0.3">
      <c r="L73" s="65"/>
    </row>
    <row r="74" spans="2:13" s="52" customFormat="1" ht="12.75" customHeight="1" x14ac:dyDescent="0.3">
      <c r="L74" s="65"/>
    </row>
    <row r="75" spans="2:13" s="52" customFormat="1" ht="12.75" customHeight="1" x14ac:dyDescent="0.3">
      <c r="L75" s="65"/>
    </row>
    <row r="76" spans="2:13" s="52" customFormat="1" ht="12.75" customHeight="1" x14ac:dyDescent="0.3">
      <c r="L76" s="65"/>
    </row>
    <row r="77" spans="2:13" s="52" customFormat="1" ht="12.75" customHeight="1" x14ac:dyDescent="0.3">
      <c r="L77" s="65"/>
    </row>
    <row r="78" spans="2:13" s="52" customFormat="1" ht="12.75" customHeight="1" x14ac:dyDescent="0.3">
      <c r="L78" s="65"/>
    </row>
    <row r="79" spans="2:13" s="52" customFormat="1" ht="12.75" customHeight="1" x14ac:dyDescent="0.3">
      <c r="L79" s="65"/>
    </row>
    <row r="80" spans="2:13" s="52" customFormat="1" ht="12.75" customHeight="1" x14ac:dyDescent="0.3">
      <c r="L80" s="65"/>
    </row>
    <row r="81" spans="12:12" s="52" customFormat="1" ht="12.75" customHeight="1" x14ac:dyDescent="0.3">
      <c r="L81" s="65"/>
    </row>
    <row r="82" spans="12:12" s="52" customFormat="1" ht="12.75" customHeight="1" x14ac:dyDescent="0.3">
      <c r="L82" s="65"/>
    </row>
    <row r="83" spans="12:12" s="52" customFormat="1" ht="12.75" customHeight="1" x14ac:dyDescent="0.3">
      <c r="L83" s="65"/>
    </row>
    <row r="84" spans="12:12" s="52" customFormat="1" ht="12.75" customHeight="1" x14ac:dyDescent="0.3">
      <c r="L84" s="65"/>
    </row>
    <row r="85" spans="12:12" s="52" customFormat="1" ht="12.75" customHeight="1" x14ac:dyDescent="0.3">
      <c r="L85" s="65"/>
    </row>
    <row r="86" spans="12:12" s="52" customFormat="1" ht="12.75" customHeight="1" x14ac:dyDescent="0.3">
      <c r="L86" s="65"/>
    </row>
    <row r="87" spans="12:12" s="52" customFormat="1" ht="12.75" customHeight="1" x14ac:dyDescent="0.3">
      <c r="L87" s="65"/>
    </row>
    <row r="88" spans="12:12" s="52" customFormat="1" ht="12.75" customHeight="1" x14ac:dyDescent="0.3">
      <c r="L88" s="65"/>
    </row>
    <row r="89" spans="12:12" s="52" customFormat="1" ht="12.75" customHeight="1" x14ac:dyDescent="0.3">
      <c r="L89" s="65"/>
    </row>
  </sheetData>
  <sheetProtection algorithmName="SHA-512" hashValue="i+7yvs8+tBiADcg5KWbdjj0NHtqEv68jsGvzxE/sOC+K6ZFyV+aOw9OXvztqSAw5IrrpB18dQYSYJbJmNSLs/A==" saltValue="g8A7D0guSrGm7a8IG/+egg==" spinCount="100000" sheet="1" objects="1" scenarios="1"/>
  <protectedRanges>
    <protectedRange sqref="L11:L58" name="Obseg8"/>
    <protectedRange sqref="I57:J58" name="Range2_1_1"/>
    <protectedRange sqref="K11:K58" name="Range6"/>
    <protectedRange sqref="C11:C58" name="Range5"/>
    <protectedRange sqref="E4:F5" name="Range1"/>
    <protectedRange sqref="K11:K58" name="Range3"/>
    <protectedRange sqref="E70" name="Range4"/>
    <protectedRange sqref="Q11:Q58" name="Range7"/>
  </protectedRanges>
  <mergeCells count="50">
    <mergeCell ref="D59:G59"/>
    <mergeCell ref="D55:G55"/>
    <mergeCell ref="D56:G56"/>
    <mergeCell ref="D57:G57"/>
    <mergeCell ref="D58:G58"/>
    <mergeCell ref="D50:G50"/>
    <mergeCell ref="D51:G51"/>
    <mergeCell ref="D52:G52"/>
    <mergeCell ref="D53:G53"/>
    <mergeCell ref="D54:G54"/>
    <mergeCell ref="D49:G4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39:G39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27:G27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15:G15"/>
    <mergeCell ref="D10:G10"/>
    <mergeCell ref="D11:G11"/>
    <mergeCell ref="D12:G12"/>
    <mergeCell ref="D13:G13"/>
    <mergeCell ref="D14:G14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CF5E8-4056-463A-B553-332E78E4F8C2}">
  <dimension ref="B1:T55"/>
  <sheetViews>
    <sheetView topLeftCell="A7" zoomScaleNormal="100" zoomScaleSheetLayoutView="100" workbookViewId="0">
      <selection activeCell="I20" sqref="I20"/>
    </sheetView>
  </sheetViews>
  <sheetFormatPr defaultRowHeight="12.75" customHeight="1" x14ac:dyDescent="0.3"/>
  <cols>
    <col min="1" max="1" width="2.85546875" style="3" customWidth="1"/>
    <col min="2" max="2" width="5.28515625" style="3" customWidth="1"/>
    <col min="3" max="7" width="10.7109375" style="3" customWidth="1"/>
    <col min="8" max="8" width="4.7109375" style="3" customWidth="1"/>
    <col min="9" max="9" width="40.7109375" style="3" customWidth="1"/>
    <col min="10" max="10" width="9.140625" style="3"/>
    <col min="11" max="11" width="19.85546875" style="3" bestFit="1" customWidth="1"/>
    <col min="12" max="12" width="13.7109375" style="66" customWidth="1"/>
    <col min="13" max="13" width="7.5703125" style="3" customWidth="1"/>
    <col min="14" max="14" width="13.7109375" style="3" customWidth="1"/>
    <col min="15" max="16" width="16.7109375" style="3" customWidth="1"/>
    <col min="17" max="255" width="9.140625" style="3"/>
    <col min="256" max="256" width="2.85546875" style="3" customWidth="1"/>
    <col min="257" max="257" width="5.28515625" style="3" customWidth="1"/>
    <col min="258" max="262" width="10.7109375" style="3" customWidth="1"/>
    <col min="263" max="263" width="4.7109375" style="3" customWidth="1"/>
    <col min="264" max="264" width="40.7109375" style="3" customWidth="1"/>
    <col min="265" max="265" width="9.140625" style="3"/>
    <col min="266" max="266" width="19.85546875" style="3" bestFit="1" customWidth="1"/>
    <col min="267" max="267" width="13.7109375" style="3" customWidth="1"/>
    <col min="268" max="268" width="7.5703125" style="3" customWidth="1"/>
    <col min="269" max="269" width="13.7109375" style="3" customWidth="1"/>
    <col min="270" max="271" width="16.7109375" style="3" customWidth="1"/>
    <col min="272" max="272" width="20.7109375" style="3" customWidth="1"/>
    <col min="273" max="511" width="9.140625" style="3"/>
    <col min="512" max="512" width="2.85546875" style="3" customWidth="1"/>
    <col min="513" max="513" width="5.28515625" style="3" customWidth="1"/>
    <col min="514" max="518" width="10.7109375" style="3" customWidth="1"/>
    <col min="519" max="519" width="4.7109375" style="3" customWidth="1"/>
    <col min="520" max="520" width="40.7109375" style="3" customWidth="1"/>
    <col min="521" max="521" width="9.140625" style="3"/>
    <col min="522" max="522" width="19.85546875" style="3" bestFit="1" customWidth="1"/>
    <col min="523" max="523" width="13.7109375" style="3" customWidth="1"/>
    <col min="524" max="524" width="7.5703125" style="3" customWidth="1"/>
    <col min="525" max="525" width="13.7109375" style="3" customWidth="1"/>
    <col min="526" max="527" width="16.7109375" style="3" customWidth="1"/>
    <col min="528" max="528" width="20.7109375" style="3" customWidth="1"/>
    <col min="529" max="767" width="9.140625" style="3"/>
    <col min="768" max="768" width="2.85546875" style="3" customWidth="1"/>
    <col min="769" max="769" width="5.28515625" style="3" customWidth="1"/>
    <col min="770" max="774" width="10.7109375" style="3" customWidth="1"/>
    <col min="775" max="775" width="4.7109375" style="3" customWidth="1"/>
    <col min="776" max="776" width="40.7109375" style="3" customWidth="1"/>
    <col min="777" max="777" width="9.140625" style="3"/>
    <col min="778" max="778" width="19.85546875" style="3" bestFit="1" customWidth="1"/>
    <col min="779" max="779" width="13.7109375" style="3" customWidth="1"/>
    <col min="780" max="780" width="7.5703125" style="3" customWidth="1"/>
    <col min="781" max="781" width="13.7109375" style="3" customWidth="1"/>
    <col min="782" max="783" width="16.7109375" style="3" customWidth="1"/>
    <col min="784" max="784" width="20.7109375" style="3" customWidth="1"/>
    <col min="785" max="1023" width="9.140625" style="3"/>
    <col min="1024" max="1024" width="2.85546875" style="3" customWidth="1"/>
    <col min="1025" max="1025" width="5.28515625" style="3" customWidth="1"/>
    <col min="1026" max="1030" width="10.7109375" style="3" customWidth="1"/>
    <col min="1031" max="1031" width="4.7109375" style="3" customWidth="1"/>
    <col min="1032" max="1032" width="40.7109375" style="3" customWidth="1"/>
    <col min="1033" max="1033" width="9.140625" style="3"/>
    <col min="1034" max="1034" width="19.85546875" style="3" bestFit="1" customWidth="1"/>
    <col min="1035" max="1035" width="13.7109375" style="3" customWidth="1"/>
    <col min="1036" max="1036" width="7.5703125" style="3" customWidth="1"/>
    <col min="1037" max="1037" width="13.7109375" style="3" customWidth="1"/>
    <col min="1038" max="1039" width="16.7109375" style="3" customWidth="1"/>
    <col min="1040" max="1040" width="20.7109375" style="3" customWidth="1"/>
    <col min="1041" max="1279" width="9.140625" style="3"/>
    <col min="1280" max="1280" width="2.85546875" style="3" customWidth="1"/>
    <col min="1281" max="1281" width="5.28515625" style="3" customWidth="1"/>
    <col min="1282" max="1286" width="10.7109375" style="3" customWidth="1"/>
    <col min="1287" max="1287" width="4.7109375" style="3" customWidth="1"/>
    <col min="1288" max="1288" width="40.7109375" style="3" customWidth="1"/>
    <col min="1289" max="1289" width="9.140625" style="3"/>
    <col min="1290" max="1290" width="19.85546875" style="3" bestFit="1" customWidth="1"/>
    <col min="1291" max="1291" width="13.7109375" style="3" customWidth="1"/>
    <col min="1292" max="1292" width="7.5703125" style="3" customWidth="1"/>
    <col min="1293" max="1293" width="13.7109375" style="3" customWidth="1"/>
    <col min="1294" max="1295" width="16.7109375" style="3" customWidth="1"/>
    <col min="1296" max="1296" width="20.7109375" style="3" customWidth="1"/>
    <col min="1297" max="1535" width="9.140625" style="3"/>
    <col min="1536" max="1536" width="2.85546875" style="3" customWidth="1"/>
    <col min="1537" max="1537" width="5.28515625" style="3" customWidth="1"/>
    <col min="1538" max="1542" width="10.7109375" style="3" customWidth="1"/>
    <col min="1543" max="1543" width="4.7109375" style="3" customWidth="1"/>
    <col min="1544" max="1544" width="40.7109375" style="3" customWidth="1"/>
    <col min="1545" max="1545" width="9.140625" style="3"/>
    <col min="1546" max="1546" width="19.85546875" style="3" bestFit="1" customWidth="1"/>
    <col min="1547" max="1547" width="13.7109375" style="3" customWidth="1"/>
    <col min="1548" max="1548" width="7.5703125" style="3" customWidth="1"/>
    <col min="1549" max="1549" width="13.7109375" style="3" customWidth="1"/>
    <col min="1550" max="1551" width="16.7109375" style="3" customWidth="1"/>
    <col min="1552" max="1552" width="20.7109375" style="3" customWidth="1"/>
    <col min="1553" max="1791" width="9.140625" style="3"/>
    <col min="1792" max="1792" width="2.85546875" style="3" customWidth="1"/>
    <col min="1793" max="1793" width="5.28515625" style="3" customWidth="1"/>
    <col min="1794" max="1798" width="10.7109375" style="3" customWidth="1"/>
    <col min="1799" max="1799" width="4.7109375" style="3" customWidth="1"/>
    <col min="1800" max="1800" width="40.7109375" style="3" customWidth="1"/>
    <col min="1801" max="1801" width="9.140625" style="3"/>
    <col min="1802" max="1802" width="19.85546875" style="3" bestFit="1" customWidth="1"/>
    <col min="1803" max="1803" width="13.7109375" style="3" customWidth="1"/>
    <col min="1804" max="1804" width="7.5703125" style="3" customWidth="1"/>
    <col min="1805" max="1805" width="13.7109375" style="3" customWidth="1"/>
    <col min="1806" max="1807" width="16.7109375" style="3" customWidth="1"/>
    <col min="1808" max="1808" width="20.7109375" style="3" customWidth="1"/>
    <col min="1809" max="2047" width="9.140625" style="3"/>
    <col min="2048" max="2048" width="2.85546875" style="3" customWidth="1"/>
    <col min="2049" max="2049" width="5.28515625" style="3" customWidth="1"/>
    <col min="2050" max="2054" width="10.7109375" style="3" customWidth="1"/>
    <col min="2055" max="2055" width="4.7109375" style="3" customWidth="1"/>
    <col min="2056" max="2056" width="40.7109375" style="3" customWidth="1"/>
    <col min="2057" max="2057" width="9.140625" style="3"/>
    <col min="2058" max="2058" width="19.85546875" style="3" bestFit="1" customWidth="1"/>
    <col min="2059" max="2059" width="13.7109375" style="3" customWidth="1"/>
    <col min="2060" max="2060" width="7.5703125" style="3" customWidth="1"/>
    <col min="2061" max="2061" width="13.7109375" style="3" customWidth="1"/>
    <col min="2062" max="2063" width="16.7109375" style="3" customWidth="1"/>
    <col min="2064" max="2064" width="20.7109375" style="3" customWidth="1"/>
    <col min="2065" max="2303" width="9.140625" style="3"/>
    <col min="2304" max="2304" width="2.85546875" style="3" customWidth="1"/>
    <col min="2305" max="2305" width="5.28515625" style="3" customWidth="1"/>
    <col min="2306" max="2310" width="10.7109375" style="3" customWidth="1"/>
    <col min="2311" max="2311" width="4.7109375" style="3" customWidth="1"/>
    <col min="2312" max="2312" width="40.7109375" style="3" customWidth="1"/>
    <col min="2313" max="2313" width="9.140625" style="3"/>
    <col min="2314" max="2314" width="19.85546875" style="3" bestFit="1" customWidth="1"/>
    <col min="2315" max="2315" width="13.7109375" style="3" customWidth="1"/>
    <col min="2316" max="2316" width="7.5703125" style="3" customWidth="1"/>
    <col min="2317" max="2317" width="13.7109375" style="3" customWidth="1"/>
    <col min="2318" max="2319" width="16.7109375" style="3" customWidth="1"/>
    <col min="2320" max="2320" width="20.7109375" style="3" customWidth="1"/>
    <col min="2321" max="2559" width="9.140625" style="3"/>
    <col min="2560" max="2560" width="2.85546875" style="3" customWidth="1"/>
    <col min="2561" max="2561" width="5.28515625" style="3" customWidth="1"/>
    <col min="2562" max="2566" width="10.7109375" style="3" customWidth="1"/>
    <col min="2567" max="2567" width="4.7109375" style="3" customWidth="1"/>
    <col min="2568" max="2568" width="40.7109375" style="3" customWidth="1"/>
    <col min="2569" max="2569" width="9.140625" style="3"/>
    <col min="2570" max="2570" width="19.85546875" style="3" bestFit="1" customWidth="1"/>
    <col min="2571" max="2571" width="13.7109375" style="3" customWidth="1"/>
    <col min="2572" max="2572" width="7.5703125" style="3" customWidth="1"/>
    <col min="2573" max="2573" width="13.7109375" style="3" customWidth="1"/>
    <col min="2574" max="2575" width="16.7109375" style="3" customWidth="1"/>
    <col min="2576" max="2576" width="20.7109375" style="3" customWidth="1"/>
    <col min="2577" max="2815" width="9.140625" style="3"/>
    <col min="2816" max="2816" width="2.85546875" style="3" customWidth="1"/>
    <col min="2817" max="2817" width="5.28515625" style="3" customWidth="1"/>
    <col min="2818" max="2822" width="10.7109375" style="3" customWidth="1"/>
    <col min="2823" max="2823" width="4.7109375" style="3" customWidth="1"/>
    <col min="2824" max="2824" width="40.7109375" style="3" customWidth="1"/>
    <col min="2825" max="2825" width="9.140625" style="3"/>
    <col min="2826" max="2826" width="19.85546875" style="3" bestFit="1" customWidth="1"/>
    <col min="2827" max="2827" width="13.7109375" style="3" customWidth="1"/>
    <col min="2828" max="2828" width="7.5703125" style="3" customWidth="1"/>
    <col min="2829" max="2829" width="13.7109375" style="3" customWidth="1"/>
    <col min="2830" max="2831" width="16.7109375" style="3" customWidth="1"/>
    <col min="2832" max="2832" width="20.7109375" style="3" customWidth="1"/>
    <col min="2833" max="3071" width="9.140625" style="3"/>
    <col min="3072" max="3072" width="2.85546875" style="3" customWidth="1"/>
    <col min="3073" max="3073" width="5.28515625" style="3" customWidth="1"/>
    <col min="3074" max="3078" width="10.7109375" style="3" customWidth="1"/>
    <col min="3079" max="3079" width="4.7109375" style="3" customWidth="1"/>
    <col min="3080" max="3080" width="40.7109375" style="3" customWidth="1"/>
    <col min="3081" max="3081" width="9.140625" style="3"/>
    <col min="3082" max="3082" width="19.85546875" style="3" bestFit="1" customWidth="1"/>
    <col min="3083" max="3083" width="13.7109375" style="3" customWidth="1"/>
    <col min="3084" max="3084" width="7.5703125" style="3" customWidth="1"/>
    <col min="3085" max="3085" width="13.7109375" style="3" customWidth="1"/>
    <col min="3086" max="3087" width="16.7109375" style="3" customWidth="1"/>
    <col min="3088" max="3088" width="20.7109375" style="3" customWidth="1"/>
    <col min="3089" max="3327" width="9.140625" style="3"/>
    <col min="3328" max="3328" width="2.85546875" style="3" customWidth="1"/>
    <col min="3329" max="3329" width="5.28515625" style="3" customWidth="1"/>
    <col min="3330" max="3334" width="10.7109375" style="3" customWidth="1"/>
    <col min="3335" max="3335" width="4.7109375" style="3" customWidth="1"/>
    <col min="3336" max="3336" width="40.7109375" style="3" customWidth="1"/>
    <col min="3337" max="3337" width="9.140625" style="3"/>
    <col min="3338" max="3338" width="19.85546875" style="3" bestFit="1" customWidth="1"/>
    <col min="3339" max="3339" width="13.7109375" style="3" customWidth="1"/>
    <col min="3340" max="3340" width="7.5703125" style="3" customWidth="1"/>
    <col min="3341" max="3341" width="13.7109375" style="3" customWidth="1"/>
    <col min="3342" max="3343" width="16.7109375" style="3" customWidth="1"/>
    <col min="3344" max="3344" width="20.7109375" style="3" customWidth="1"/>
    <col min="3345" max="3583" width="9.140625" style="3"/>
    <col min="3584" max="3584" width="2.85546875" style="3" customWidth="1"/>
    <col min="3585" max="3585" width="5.28515625" style="3" customWidth="1"/>
    <col min="3586" max="3590" width="10.7109375" style="3" customWidth="1"/>
    <col min="3591" max="3591" width="4.7109375" style="3" customWidth="1"/>
    <col min="3592" max="3592" width="40.7109375" style="3" customWidth="1"/>
    <col min="3593" max="3593" width="9.140625" style="3"/>
    <col min="3594" max="3594" width="19.85546875" style="3" bestFit="1" customWidth="1"/>
    <col min="3595" max="3595" width="13.7109375" style="3" customWidth="1"/>
    <col min="3596" max="3596" width="7.5703125" style="3" customWidth="1"/>
    <col min="3597" max="3597" width="13.7109375" style="3" customWidth="1"/>
    <col min="3598" max="3599" width="16.7109375" style="3" customWidth="1"/>
    <col min="3600" max="3600" width="20.7109375" style="3" customWidth="1"/>
    <col min="3601" max="3839" width="9.140625" style="3"/>
    <col min="3840" max="3840" width="2.85546875" style="3" customWidth="1"/>
    <col min="3841" max="3841" width="5.28515625" style="3" customWidth="1"/>
    <col min="3842" max="3846" width="10.7109375" style="3" customWidth="1"/>
    <col min="3847" max="3847" width="4.7109375" style="3" customWidth="1"/>
    <col min="3848" max="3848" width="40.7109375" style="3" customWidth="1"/>
    <col min="3849" max="3849" width="9.140625" style="3"/>
    <col min="3850" max="3850" width="19.85546875" style="3" bestFit="1" customWidth="1"/>
    <col min="3851" max="3851" width="13.7109375" style="3" customWidth="1"/>
    <col min="3852" max="3852" width="7.5703125" style="3" customWidth="1"/>
    <col min="3853" max="3853" width="13.7109375" style="3" customWidth="1"/>
    <col min="3854" max="3855" width="16.7109375" style="3" customWidth="1"/>
    <col min="3856" max="3856" width="20.7109375" style="3" customWidth="1"/>
    <col min="3857" max="4095" width="9.140625" style="3"/>
    <col min="4096" max="4096" width="2.85546875" style="3" customWidth="1"/>
    <col min="4097" max="4097" width="5.28515625" style="3" customWidth="1"/>
    <col min="4098" max="4102" width="10.7109375" style="3" customWidth="1"/>
    <col min="4103" max="4103" width="4.7109375" style="3" customWidth="1"/>
    <col min="4104" max="4104" width="40.7109375" style="3" customWidth="1"/>
    <col min="4105" max="4105" width="9.140625" style="3"/>
    <col min="4106" max="4106" width="19.85546875" style="3" bestFit="1" customWidth="1"/>
    <col min="4107" max="4107" width="13.7109375" style="3" customWidth="1"/>
    <col min="4108" max="4108" width="7.5703125" style="3" customWidth="1"/>
    <col min="4109" max="4109" width="13.7109375" style="3" customWidth="1"/>
    <col min="4110" max="4111" width="16.7109375" style="3" customWidth="1"/>
    <col min="4112" max="4112" width="20.7109375" style="3" customWidth="1"/>
    <col min="4113" max="4351" width="9.140625" style="3"/>
    <col min="4352" max="4352" width="2.85546875" style="3" customWidth="1"/>
    <col min="4353" max="4353" width="5.28515625" style="3" customWidth="1"/>
    <col min="4354" max="4358" width="10.7109375" style="3" customWidth="1"/>
    <col min="4359" max="4359" width="4.7109375" style="3" customWidth="1"/>
    <col min="4360" max="4360" width="40.7109375" style="3" customWidth="1"/>
    <col min="4361" max="4361" width="9.140625" style="3"/>
    <col min="4362" max="4362" width="19.85546875" style="3" bestFit="1" customWidth="1"/>
    <col min="4363" max="4363" width="13.7109375" style="3" customWidth="1"/>
    <col min="4364" max="4364" width="7.5703125" style="3" customWidth="1"/>
    <col min="4365" max="4365" width="13.7109375" style="3" customWidth="1"/>
    <col min="4366" max="4367" width="16.7109375" style="3" customWidth="1"/>
    <col min="4368" max="4368" width="20.7109375" style="3" customWidth="1"/>
    <col min="4369" max="4607" width="9.140625" style="3"/>
    <col min="4608" max="4608" width="2.85546875" style="3" customWidth="1"/>
    <col min="4609" max="4609" width="5.28515625" style="3" customWidth="1"/>
    <col min="4610" max="4614" width="10.7109375" style="3" customWidth="1"/>
    <col min="4615" max="4615" width="4.7109375" style="3" customWidth="1"/>
    <col min="4616" max="4616" width="40.7109375" style="3" customWidth="1"/>
    <col min="4617" max="4617" width="9.140625" style="3"/>
    <col min="4618" max="4618" width="19.85546875" style="3" bestFit="1" customWidth="1"/>
    <col min="4619" max="4619" width="13.7109375" style="3" customWidth="1"/>
    <col min="4620" max="4620" width="7.5703125" style="3" customWidth="1"/>
    <col min="4621" max="4621" width="13.7109375" style="3" customWidth="1"/>
    <col min="4622" max="4623" width="16.7109375" style="3" customWidth="1"/>
    <col min="4624" max="4624" width="20.7109375" style="3" customWidth="1"/>
    <col min="4625" max="4863" width="9.140625" style="3"/>
    <col min="4864" max="4864" width="2.85546875" style="3" customWidth="1"/>
    <col min="4865" max="4865" width="5.28515625" style="3" customWidth="1"/>
    <col min="4866" max="4870" width="10.7109375" style="3" customWidth="1"/>
    <col min="4871" max="4871" width="4.7109375" style="3" customWidth="1"/>
    <col min="4872" max="4872" width="40.7109375" style="3" customWidth="1"/>
    <col min="4873" max="4873" width="9.140625" style="3"/>
    <col min="4874" max="4874" width="19.85546875" style="3" bestFit="1" customWidth="1"/>
    <col min="4875" max="4875" width="13.7109375" style="3" customWidth="1"/>
    <col min="4876" max="4876" width="7.5703125" style="3" customWidth="1"/>
    <col min="4877" max="4877" width="13.7109375" style="3" customWidth="1"/>
    <col min="4878" max="4879" width="16.7109375" style="3" customWidth="1"/>
    <col min="4880" max="4880" width="20.7109375" style="3" customWidth="1"/>
    <col min="4881" max="5119" width="9.140625" style="3"/>
    <col min="5120" max="5120" width="2.85546875" style="3" customWidth="1"/>
    <col min="5121" max="5121" width="5.28515625" style="3" customWidth="1"/>
    <col min="5122" max="5126" width="10.7109375" style="3" customWidth="1"/>
    <col min="5127" max="5127" width="4.7109375" style="3" customWidth="1"/>
    <col min="5128" max="5128" width="40.7109375" style="3" customWidth="1"/>
    <col min="5129" max="5129" width="9.140625" style="3"/>
    <col min="5130" max="5130" width="19.85546875" style="3" bestFit="1" customWidth="1"/>
    <col min="5131" max="5131" width="13.7109375" style="3" customWidth="1"/>
    <col min="5132" max="5132" width="7.5703125" style="3" customWidth="1"/>
    <col min="5133" max="5133" width="13.7109375" style="3" customWidth="1"/>
    <col min="5134" max="5135" width="16.7109375" style="3" customWidth="1"/>
    <col min="5136" max="5136" width="20.7109375" style="3" customWidth="1"/>
    <col min="5137" max="5375" width="9.140625" style="3"/>
    <col min="5376" max="5376" width="2.85546875" style="3" customWidth="1"/>
    <col min="5377" max="5377" width="5.28515625" style="3" customWidth="1"/>
    <col min="5378" max="5382" width="10.7109375" style="3" customWidth="1"/>
    <col min="5383" max="5383" width="4.7109375" style="3" customWidth="1"/>
    <col min="5384" max="5384" width="40.7109375" style="3" customWidth="1"/>
    <col min="5385" max="5385" width="9.140625" style="3"/>
    <col min="5386" max="5386" width="19.85546875" style="3" bestFit="1" customWidth="1"/>
    <col min="5387" max="5387" width="13.7109375" style="3" customWidth="1"/>
    <col min="5388" max="5388" width="7.5703125" style="3" customWidth="1"/>
    <col min="5389" max="5389" width="13.7109375" style="3" customWidth="1"/>
    <col min="5390" max="5391" width="16.7109375" style="3" customWidth="1"/>
    <col min="5392" max="5392" width="20.7109375" style="3" customWidth="1"/>
    <col min="5393" max="5631" width="9.140625" style="3"/>
    <col min="5632" max="5632" width="2.85546875" style="3" customWidth="1"/>
    <col min="5633" max="5633" width="5.28515625" style="3" customWidth="1"/>
    <col min="5634" max="5638" width="10.7109375" style="3" customWidth="1"/>
    <col min="5639" max="5639" width="4.7109375" style="3" customWidth="1"/>
    <col min="5640" max="5640" width="40.7109375" style="3" customWidth="1"/>
    <col min="5641" max="5641" width="9.140625" style="3"/>
    <col min="5642" max="5642" width="19.85546875" style="3" bestFit="1" customWidth="1"/>
    <col min="5643" max="5643" width="13.7109375" style="3" customWidth="1"/>
    <col min="5644" max="5644" width="7.5703125" style="3" customWidth="1"/>
    <col min="5645" max="5645" width="13.7109375" style="3" customWidth="1"/>
    <col min="5646" max="5647" width="16.7109375" style="3" customWidth="1"/>
    <col min="5648" max="5648" width="20.7109375" style="3" customWidth="1"/>
    <col min="5649" max="5887" width="9.140625" style="3"/>
    <col min="5888" max="5888" width="2.85546875" style="3" customWidth="1"/>
    <col min="5889" max="5889" width="5.28515625" style="3" customWidth="1"/>
    <col min="5890" max="5894" width="10.7109375" style="3" customWidth="1"/>
    <col min="5895" max="5895" width="4.7109375" style="3" customWidth="1"/>
    <col min="5896" max="5896" width="40.7109375" style="3" customWidth="1"/>
    <col min="5897" max="5897" width="9.140625" style="3"/>
    <col min="5898" max="5898" width="19.85546875" style="3" bestFit="1" customWidth="1"/>
    <col min="5899" max="5899" width="13.7109375" style="3" customWidth="1"/>
    <col min="5900" max="5900" width="7.5703125" style="3" customWidth="1"/>
    <col min="5901" max="5901" width="13.7109375" style="3" customWidth="1"/>
    <col min="5902" max="5903" width="16.7109375" style="3" customWidth="1"/>
    <col min="5904" max="5904" width="20.7109375" style="3" customWidth="1"/>
    <col min="5905" max="6143" width="9.140625" style="3"/>
    <col min="6144" max="6144" width="2.85546875" style="3" customWidth="1"/>
    <col min="6145" max="6145" width="5.28515625" style="3" customWidth="1"/>
    <col min="6146" max="6150" width="10.7109375" style="3" customWidth="1"/>
    <col min="6151" max="6151" width="4.7109375" style="3" customWidth="1"/>
    <col min="6152" max="6152" width="40.7109375" style="3" customWidth="1"/>
    <col min="6153" max="6153" width="9.140625" style="3"/>
    <col min="6154" max="6154" width="19.85546875" style="3" bestFit="1" customWidth="1"/>
    <col min="6155" max="6155" width="13.7109375" style="3" customWidth="1"/>
    <col min="6156" max="6156" width="7.5703125" style="3" customWidth="1"/>
    <col min="6157" max="6157" width="13.7109375" style="3" customWidth="1"/>
    <col min="6158" max="6159" width="16.7109375" style="3" customWidth="1"/>
    <col min="6160" max="6160" width="20.7109375" style="3" customWidth="1"/>
    <col min="6161" max="6399" width="9.140625" style="3"/>
    <col min="6400" max="6400" width="2.85546875" style="3" customWidth="1"/>
    <col min="6401" max="6401" width="5.28515625" style="3" customWidth="1"/>
    <col min="6402" max="6406" width="10.7109375" style="3" customWidth="1"/>
    <col min="6407" max="6407" width="4.7109375" style="3" customWidth="1"/>
    <col min="6408" max="6408" width="40.7109375" style="3" customWidth="1"/>
    <col min="6409" max="6409" width="9.140625" style="3"/>
    <col min="6410" max="6410" width="19.85546875" style="3" bestFit="1" customWidth="1"/>
    <col min="6411" max="6411" width="13.7109375" style="3" customWidth="1"/>
    <col min="6412" max="6412" width="7.5703125" style="3" customWidth="1"/>
    <col min="6413" max="6413" width="13.7109375" style="3" customWidth="1"/>
    <col min="6414" max="6415" width="16.7109375" style="3" customWidth="1"/>
    <col min="6416" max="6416" width="20.7109375" style="3" customWidth="1"/>
    <col min="6417" max="6655" width="9.140625" style="3"/>
    <col min="6656" max="6656" width="2.85546875" style="3" customWidth="1"/>
    <col min="6657" max="6657" width="5.28515625" style="3" customWidth="1"/>
    <col min="6658" max="6662" width="10.7109375" style="3" customWidth="1"/>
    <col min="6663" max="6663" width="4.7109375" style="3" customWidth="1"/>
    <col min="6664" max="6664" width="40.7109375" style="3" customWidth="1"/>
    <col min="6665" max="6665" width="9.140625" style="3"/>
    <col min="6666" max="6666" width="19.85546875" style="3" bestFit="1" customWidth="1"/>
    <col min="6667" max="6667" width="13.7109375" style="3" customWidth="1"/>
    <col min="6668" max="6668" width="7.5703125" style="3" customWidth="1"/>
    <col min="6669" max="6669" width="13.7109375" style="3" customWidth="1"/>
    <col min="6670" max="6671" width="16.7109375" style="3" customWidth="1"/>
    <col min="6672" max="6672" width="20.7109375" style="3" customWidth="1"/>
    <col min="6673" max="6911" width="9.140625" style="3"/>
    <col min="6912" max="6912" width="2.85546875" style="3" customWidth="1"/>
    <col min="6913" max="6913" width="5.28515625" style="3" customWidth="1"/>
    <col min="6914" max="6918" width="10.7109375" style="3" customWidth="1"/>
    <col min="6919" max="6919" width="4.7109375" style="3" customWidth="1"/>
    <col min="6920" max="6920" width="40.7109375" style="3" customWidth="1"/>
    <col min="6921" max="6921" width="9.140625" style="3"/>
    <col min="6922" max="6922" width="19.85546875" style="3" bestFit="1" customWidth="1"/>
    <col min="6923" max="6923" width="13.7109375" style="3" customWidth="1"/>
    <col min="6924" max="6924" width="7.5703125" style="3" customWidth="1"/>
    <col min="6925" max="6925" width="13.7109375" style="3" customWidth="1"/>
    <col min="6926" max="6927" width="16.7109375" style="3" customWidth="1"/>
    <col min="6928" max="6928" width="20.7109375" style="3" customWidth="1"/>
    <col min="6929" max="7167" width="9.140625" style="3"/>
    <col min="7168" max="7168" width="2.85546875" style="3" customWidth="1"/>
    <col min="7169" max="7169" width="5.28515625" style="3" customWidth="1"/>
    <col min="7170" max="7174" width="10.7109375" style="3" customWidth="1"/>
    <col min="7175" max="7175" width="4.7109375" style="3" customWidth="1"/>
    <col min="7176" max="7176" width="40.7109375" style="3" customWidth="1"/>
    <col min="7177" max="7177" width="9.140625" style="3"/>
    <col min="7178" max="7178" width="19.85546875" style="3" bestFit="1" customWidth="1"/>
    <col min="7179" max="7179" width="13.7109375" style="3" customWidth="1"/>
    <col min="7180" max="7180" width="7.5703125" style="3" customWidth="1"/>
    <col min="7181" max="7181" width="13.7109375" style="3" customWidth="1"/>
    <col min="7182" max="7183" width="16.7109375" style="3" customWidth="1"/>
    <col min="7184" max="7184" width="20.7109375" style="3" customWidth="1"/>
    <col min="7185" max="7423" width="9.140625" style="3"/>
    <col min="7424" max="7424" width="2.85546875" style="3" customWidth="1"/>
    <col min="7425" max="7425" width="5.28515625" style="3" customWidth="1"/>
    <col min="7426" max="7430" width="10.7109375" style="3" customWidth="1"/>
    <col min="7431" max="7431" width="4.7109375" style="3" customWidth="1"/>
    <col min="7432" max="7432" width="40.7109375" style="3" customWidth="1"/>
    <col min="7433" max="7433" width="9.140625" style="3"/>
    <col min="7434" max="7434" width="19.85546875" style="3" bestFit="1" customWidth="1"/>
    <col min="7435" max="7435" width="13.7109375" style="3" customWidth="1"/>
    <col min="7436" max="7436" width="7.5703125" style="3" customWidth="1"/>
    <col min="7437" max="7437" width="13.7109375" style="3" customWidth="1"/>
    <col min="7438" max="7439" width="16.7109375" style="3" customWidth="1"/>
    <col min="7440" max="7440" width="20.7109375" style="3" customWidth="1"/>
    <col min="7441" max="7679" width="9.140625" style="3"/>
    <col min="7680" max="7680" width="2.85546875" style="3" customWidth="1"/>
    <col min="7681" max="7681" width="5.28515625" style="3" customWidth="1"/>
    <col min="7682" max="7686" width="10.7109375" style="3" customWidth="1"/>
    <col min="7687" max="7687" width="4.7109375" style="3" customWidth="1"/>
    <col min="7688" max="7688" width="40.7109375" style="3" customWidth="1"/>
    <col min="7689" max="7689" width="9.140625" style="3"/>
    <col min="7690" max="7690" width="19.85546875" style="3" bestFit="1" customWidth="1"/>
    <col min="7691" max="7691" width="13.7109375" style="3" customWidth="1"/>
    <col min="7692" max="7692" width="7.5703125" style="3" customWidth="1"/>
    <col min="7693" max="7693" width="13.7109375" style="3" customWidth="1"/>
    <col min="7694" max="7695" width="16.7109375" style="3" customWidth="1"/>
    <col min="7696" max="7696" width="20.7109375" style="3" customWidth="1"/>
    <col min="7697" max="7935" width="9.140625" style="3"/>
    <col min="7936" max="7936" width="2.85546875" style="3" customWidth="1"/>
    <col min="7937" max="7937" width="5.28515625" style="3" customWidth="1"/>
    <col min="7938" max="7942" width="10.7109375" style="3" customWidth="1"/>
    <col min="7943" max="7943" width="4.7109375" style="3" customWidth="1"/>
    <col min="7944" max="7944" width="40.7109375" style="3" customWidth="1"/>
    <col min="7945" max="7945" width="9.140625" style="3"/>
    <col min="7946" max="7946" width="19.85546875" style="3" bestFit="1" customWidth="1"/>
    <col min="7947" max="7947" width="13.7109375" style="3" customWidth="1"/>
    <col min="7948" max="7948" width="7.5703125" style="3" customWidth="1"/>
    <col min="7949" max="7949" width="13.7109375" style="3" customWidth="1"/>
    <col min="7950" max="7951" width="16.7109375" style="3" customWidth="1"/>
    <col min="7952" max="7952" width="20.7109375" style="3" customWidth="1"/>
    <col min="7953" max="8191" width="9.140625" style="3"/>
    <col min="8192" max="8192" width="2.85546875" style="3" customWidth="1"/>
    <col min="8193" max="8193" width="5.28515625" style="3" customWidth="1"/>
    <col min="8194" max="8198" width="10.7109375" style="3" customWidth="1"/>
    <col min="8199" max="8199" width="4.7109375" style="3" customWidth="1"/>
    <col min="8200" max="8200" width="40.7109375" style="3" customWidth="1"/>
    <col min="8201" max="8201" width="9.140625" style="3"/>
    <col min="8202" max="8202" width="19.85546875" style="3" bestFit="1" customWidth="1"/>
    <col min="8203" max="8203" width="13.7109375" style="3" customWidth="1"/>
    <col min="8204" max="8204" width="7.5703125" style="3" customWidth="1"/>
    <col min="8205" max="8205" width="13.7109375" style="3" customWidth="1"/>
    <col min="8206" max="8207" width="16.7109375" style="3" customWidth="1"/>
    <col min="8208" max="8208" width="20.7109375" style="3" customWidth="1"/>
    <col min="8209" max="8447" width="9.140625" style="3"/>
    <col min="8448" max="8448" width="2.85546875" style="3" customWidth="1"/>
    <col min="8449" max="8449" width="5.28515625" style="3" customWidth="1"/>
    <col min="8450" max="8454" width="10.7109375" style="3" customWidth="1"/>
    <col min="8455" max="8455" width="4.7109375" style="3" customWidth="1"/>
    <col min="8456" max="8456" width="40.7109375" style="3" customWidth="1"/>
    <col min="8457" max="8457" width="9.140625" style="3"/>
    <col min="8458" max="8458" width="19.85546875" style="3" bestFit="1" customWidth="1"/>
    <col min="8459" max="8459" width="13.7109375" style="3" customWidth="1"/>
    <col min="8460" max="8460" width="7.5703125" style="3" customWidth="1"/>
    <col min="8461" max="8461" width="13.7109375" style="3" customWidth="1"/>
    <col min="8462" max="8463" width="16.7109375" style="3" customWidth="1"/>
    <col min="8464" max="8464" width="20.7109375" style="3" customWidth="1"/>
    <col min="8465" max="8703" width="9.140625" style="3"/>
    <col min="8704" max="8704" width="2.85546875" style="3" customWidth="1"/>
    <col min="8705" max="8705" width="5.28515625" style="3" customWidth="1"/>
    <col min="8706" max="8710" width="10.7109375" style="3" customWidth="1"/>
    <col min="8711" max="8711" width="4.7109375" style="3" customWidth="1"/>
    <col min="8712" max="8712" width="40.7109375" style="3" customWidth="1"/>
    <col min="8713" max="8713" width="9.140625" style="3"/>
    <col min="8714" max="8714" width="19.85546875" style="3" bestFit="1" customWidth="1"/>
    <col min="8715" max="8715" width="13.7109375" style="3" customWidth="1"/>
    <col min="8716" max="8716" width="7.5703125" style="3" customWidth="1"/>
    <col min="8717" max="8717" width="13.7109375" style="3" customWidth="1"/>
    <col min="8718" max="8719" width="16.7109375" style="3" customWidth="1"/>
    <col min="8720" max="8720" width="20.7109375" style="3" customWidth="1"/>
    <col min="8721" max="8959" width="9.140625" style="3"/>
    <col min="8960" max="8960" width="2.85546875" style="3" customWidth="1"/>
    <col min="8961" max="8961" width="5.28515625" style="3" customWidth="1"/>
    <col min="8962" max="8966" width="10.7109375" style="3" customWidth="1"/>
    <col min="8967" max="8967" width="4.7109375" style="3" customWidth="1"/>
    <col min="8968" max="8968" width="40.7109375" style="3" customWidth="1"/>
    <col min="8969" max="8969" width="9.140625" style="3"/>
    <col min="8970" max="8970" width="19.85546875" style="3" bestFit="1" customWidth="1"/>
    <col min="8971" max="8971" width="13.7109375" style="3" customWidth="1"/>
    <col min="8972" max="8972" width="7.5703125" style="3" customWidth="1"/>
    <col min="8973" max="8973" width="13.7109375" style="3" customWidth="1"/>
    <col min="8974" max="8975" width="16.7109375" style="3" customWidth="1"/>
    <col min="8976" max="8976" width="20.7109375" style="3" customWidth="1"/>
    <col min="8977" max="9215" width="9.140625" style="3"/>
    <col min="9216" max="9216" width="2.85546875" style="3" customWidth="1"/>
    <col min="9217" max="9217" width="5.28515625" style="3" customWidth="1"/>
    <col min="9218" max="9222" width="10.7109375" style="3" customWidth="1"/>
    <col min="9223" max="9223" width="4.7109375" style="3" customWidth="1"/>
    <col min="9224" max="9224" width="40.7109375" style="3" customWidth="1"/>
    <col min="9225" max="9225" width="9.140625" style="3"/>
    <col min="9226" max="9226" width="19.85546875" style="3" bestFit="1" customWidth="1"/>
    <col min="9227" max="9227" width="13.7109375" style="3" customWidth="1"/>
    <col min="9228" max="9228" width="7.5703125" style="3" customWidth="1"/>
    <col min="9229" max="9229" width="13.7109375" style="3" customWidth="1"/>
    <col min="9230" max="9231" width="16.7109375" style="3" customWidth="1"/>
    <col min="9232" max="9232" width="20.7109375" style="3" customWidth="1"/>
    <col min="9233" max="9471" width="9.140625" style="3"/>
    <col min="9472" max="9472" width="2.85546875" style="3" customWidth="1"/>
    <col min="9473" max="9473" width="5.28515625" style="3" customWidth="1"/>
    <col min="9474" max="9478" width="10.7109375" style="3" customWidth="1"/>
    <col min="9479" max="9479" width="4.7109375" style="3" customWidth="1"/>
    <col min="9480" max="9480" width="40.7109375" style="3" customWidth="1"/>
    <col min="9481" max="9481" width="9.140625" style="3"/>
    <col min="9482" max="9482" width="19.85546875" style="3" bestFit="1" customWidth="1"/>
    <col min="9483" max="9483" width="13.7109375" style="3" customWidth="1"/>
    <col min="9484" max="9484" width="7.5703125" style="3" customWidth="1"/>
    <col min="9485" max="9485" width="13.7109375" style="3" customWidth="1"/>
    <col min="9486" max="9487" width="16.7109375" style="3" customWidth="1"/>
    <col min="9488" max="9488" width="20.7109375" style="3" customWidth="1"/>
    <col min="9489" max="9727" width="9.140625" style="3"/>
    <col min="9728" max="9728" width="2.85546875" style="3" customWidth="1"/>
    <col min="9729" max="9729" width="5.28515625" style="3" customWidth="1"/>
    <col min="9730" max="9734" width="10.7109375" style="3" customWidth="1"/>
    <col min="9735" max="9735" width="4.7109375" style="3" customWidth="1"/>
    <col min="9736" max="9736" width="40.7109375" style="3" customWidth="1"/>
    <col min="9737" max="9737" width="9.140625" style="3"/>
    <col min="9738" max="9738" width="19.85546875" style="3" bestFit="1" customWidth="1"/>
    <col min="9739" max="9739" width="13.7109375" style="3" customWidth="1"/>
    <col min="9740" max="9740" width="7.5703125" style="3" customWidth="1"/>
    <col min="9741" max="9741" width="13.7109375" style="3" customWidth="1"/>
    <col min="9742" max="9743" width="16.7109375" style="3" customWidth="1"/>
    <col min="9744" max="9744" width="20.7109375" style="3" customWidth="1"/>
    <col min="9745" max="9983" width="9.140625" style="3"/>
    <col min="9984" max="9984" width="2.85546875" style="3" customWidth="1"/>
    <col min="9985" max="9985" width="5.28515625" style="3" customWidth="1"/>
    <col min="9986" max="9990" width="10.7109375" style="3" customWidth="1"/>
    <col min="9991" max="9991" width="4.7109375" style="3" customWidth="1"/>
    <col min="9992" max="9992" width="40.7109375" style="3" customWidth="1"/>
    <col min="9993" max="9993" width="9.140625" style="3"/>
    <col min="9994" max="9994" width="19.85546875" style="3" bestFit="1" customWidth="1"/>
    <col min="9995" max="9995" width="13.7109375" style="3" customWidth="1"/>
    <col min="9996" max="9996" width="7.5703125" style="3" customWidth="1"/>
    <col min="9997" max="9997" width="13.7109375" style="3" customWidth="1"/>
    <col min="9998" max="9999" width="16.7109375" style="3" customWidth="1"/>
    <col min="10000" max="10000" width="20.7109375" style="3" customWidth="1"/>
    <col min="10001" max="10239" width="9.140625" style="3"/>
    <col min="10240" max="10240" width="2.85546875" style="3" customWidth="1"/>
    <col min="10241" max="10241" width="5.28515625" style="3" customWidth="1"/>
    <col min="10242" max="10246" width="10.7109375" style="3" customWidth="1"/>
    <col min="10247" max="10247" width="4.7109375" style="3" customWidth="1"/>
    <col min="10248" max="10248" width="40.7109375" style="3" customWidth="1"/>
    <col min="10249" max="10249" width="9.140625" style="3"/>
    <col min="10250" max="10250" width="19.85546875" style="3" bestFit="1" customWidth="1"/>
    <col min="10251" max="10251" width="13.7109375" style="3" customWidth="1"/>
    <col min="10252" max="10252" width="7.5703125" style="3" customWidth="1"/>
    <col min="10253" max="10253" width="13.7109375" style="3" customWidth="1"/>
    <col min="10254" max="10255" width="16.7109375" style="3" customWidth="1"/>
    <col min="10256" max="10256" width="20.7109375" style="3" customWidth="1"/>
    <col min="10257" max="10495" width="9.140625" style="3"/>
    <col min="10496" max="10496" width="2.85546875" style="3" customWidth="1"/>
    <col min="10497" max="10497" width="5.28515625" style="3" customWidth="1"/>
    <col min="10498" max="10502" width="10.7109375" style="3" customWidth="1"/>
    <col min="10503" max="10503" width="4.7109375" style="3" customWidth="1"/>
    <col min="10504" max="10504" width="40.7109375" style="3" customWidth="1"/>
    <col min="10505" max="10505" width="9.140625" style="3"/>
    <col min="10506" max="10506" width="19.85546875" style="3" bestFit="1" customWidth="1"/>
    <col min="10507" max="10507" width="13.7109375" style="3" customWidth="1"/>
    <col min="10508" max="10508" width="7.5703125" style="3" customWidth="1"/>
    <col min="10509" max="10509" width="13.7109375" style="3" customWidth="1"/>
    <col min="10510" max="10511" width="16.7109375" style="3" customWidth="1"/>
    <col min="10512" max="10512" width="20.7109375" style="3" customWidth="1"/>
    <col min="10513" max="10751" width="9.140625" style="3"/>
    <col min="10752" max="10752" width="2.85546875" style="3" customWidth="1"/>
    <col min="10753" max="10753" width="5.28515625" style="3" customWidth="1"/>
    <col min="10754" max="10758" width="10.7109375" style="3" customWidth="1"/>
    <col min="10759" max="10759" width="4.7109375" style="3" customWidth="1"/>
    <col min="10760" max="10760" width="40.7109375" style="3" customWidth="1"/>
    <col min="10761" max="10761" width="9.140625" style="3"/>
    <col min="10762" max="10762" width="19.85546875" style="3" bestFit="1" customWidth="1"/>
    <col min="10763" max="10763" width="13.7109375" style="3" customWidth="1"/>
    <col min="10764" max="10764" width="7.5703125" style="3" customWidth="1"/>
    <col min="10765" max="10765" width="13.7109375" style="3" customWidth="1"/>
    <col min="10766" max="10767" width="16.7109375" style="3" customWidth="1"/>
    <col min="10768" max="10768" width="20.7109375" style="3" customWidth="1"/>
    <col min="10769" max="11007" width="9.140625" style="3"/>
    <col min="11008" max="11008" width="2.85546875" style="3" customWidth="1"/>
    <col min="11009" max="11009" width="5.28515625" style="3" customWidth="1"/>
    <col min="11010" max="11014" width="10.7109375" style="3" customWidth="1"/>
    <col min="11015" max="11015" width="4.7109375" style="3" customWidth="1"/>
    <col min="11016" max="11016" width="40.7109375" style="3" customWidth="1"/>
    <col min="11017" max="11017" width="9.140625" style="3"/>
    <col min="11018" max="11018" width="19.85546875" style="3" bestFit="1" customWidth="1"/>
    <col min="11019" max="11019" width="13.7109375" style="3" customWidth="1"/>
    <col min="11020" max="11020" width="7.5703125" style="3" customWidth="1"/>
    <col min="11021" max="11021" width="13.7109375" style="3" customWidth="1"/>
    <col min="11022" max="11023" width="16.7109375" style="3" customWidth="1"/>
    <col min="11024" max="11024" width="20.7109375" style="3" customWidth="1"/>
    <col min="11025" max="11263" width="9.140625" style="3"/>
    <col min="11264" max="11264" width="2.85546875" style="3" customWidth="1"/>
    <col min="11265" max="11265" width="5.28515625" style="3" customWidth="1"/>
    <col min="11266" max="11270" width="10.7109375" style="3" customWidth="1"/>
    <col min="11271" max="11271" width="4.7109375" style="3" customWidth="1"/>
    <col min="11272" max="11272" width="40.7109375" style="3" customWidth="1"/>
    <col min="11273" max="11273" width="9.140625" style="3"/>
    <col min="11274" max="11274" width="19.85546875" style="3" bestFit="1" customWidth="1"/>
    <col min="11275" max="11275" width="13.7109375" style="3" customWidth="1"/>
    <col min="11276" max="11276" width="7.5703125" style="3" customWidth="1"/>
    <col min="11277" max="11277" width="13.7109375" style="3" customWidth="1"/>
    <col min="11278" max="11279" width="16.7109375" style="3" customWidth="1"/>
    <col min="11280" max="11280" width="20.7109375" style="3" customWidth="1"/>
    <col min="11281" max="11519" width="9.140625" style="3"/>
    <col min="11520" max="11520" width="2.85546875" style="3" customWidth="1"/>
    <col min="11521" max="11521" width="5.28515625" style="3" customWidth="1"/>
    <col min="11522" max="11526" width="10.7109375" style="3" customWidth="1"/>
    <col min="11527" max="11527" width="4.7109375" style="3" customWidth="1"/>
    <col min="11528" max="11528" width="40.7109375" style="3" customWidth="1"/>
    <col min="11529" max="11529" width="9.140625" style="3"/>
    <col min="11530" max="11530" width="19.85546875" style="3" bestFit="1" customWidth="1"/>
    <col min="11531" max="11531" width="13.7109375" style="3" customWidth="1"/>
    <col min="11532" max="11532" width="7.5703125" style="3" customWidth="1"/>
    <col min="11533" max="11533" width="13.7109375" style="3" customWidth="1"/>
    <col min="11534" max="11535" width="16.7109375" style="3" customWidth="1"/>
    <col min="11536" max="11536" width="20.7109375" style="3" customWidth="1"/>
    <col min="11537" max="11775" width="9.140625" style="3"/>
    <col min="11776" max="11776" width="2.85546875" style="3" customWidth="1"/>
    <col min="11777" max="11777" width="5.28515625" style="3" customWidth="1"/>
    <col min="11778" max="11782" width="10.7109375" style="3" customWidth="1"/>
    <col min="11783" max="11783" width="4.7109375" style="3" customWidth="1"/>
    <col min="11784" max="11784" width="40.7109375" style="3" customWidth="1"/>
    <col min="11785" max="11785" width="9.140625" style="3"/>
    <col min="11786" max="11786" width="19.85546875" style="3" bestFit="1" customWidth="1"/>
    <col min="11787" max="11787" width="13.7109375" style="3" customWidth="1"/>
    <col min="11788" max="11788" width="7.5703125" style="3" customWidth="1"/>
    <col min="11789" max="11789" width="13.7109375" style="3" customWidth="1"/>
    <col min="11790" max="11791" width="16.7109375" style="3" customWidth="1"/>
    <col min="11792" max="11792" width="20.7109375" style="3" customWidth="1"/>
    <col min="11793" max="12031" width="9.140625" style="3"/>
    <col min="12032" max="12032" width="2.85546875" style="3" customWidth="1"/>
    <col min="12033" max="12033" width="5.28515625" style="3" customWidth="1"/>
    <col min="12034" max="12038" width="10.7109375" style="3" customWidth="1"/>
    <col min="12039" max="12039" width="4.7109375" style="3" customWidth="1"/>
    <col min="12040" max="12040" width="40.7109375" style="3" customWidth="1"/>
    <col min="12041" max="12041" width="9.140625" style="3"/>
    <col min="12042" max="12042" width="19.85546875" style="3" bestFit="1" customWidth="1"/>
    <col min="12043" max="12043" width="13.7109375" style="3" customWidth="1"/>
    <col min="12044" max="12044" width="7.5703125" style="3" customWidth="1"/>
    <col min="12045" max="12045" width="13.7109375" style="3" customWidth="1"/>
    <col min="12046" max="12047" width="16.7109375" style="3" customWidth="1"/>
    <col min="12048" max="12048" width="20.7109375" style="3" customWidth="1"/>
    <col min="12049" max="12287" width="9.140625" style="3"/>
    <col min="12288" max="12288" width="2.85546875" style="3" customWidth="1"/>
    <col min="12289" max="12289" width="5.28515625" style="3" customWidth="1"/>
    <col min="12290" max="12294" width="10.7109375" style="3" customWidth="1"/>
    <col min="12295" max="12295" width="4.7109375" style="3" customWidth="1"/>
    <col min="12296" max="12296" width="40.7109375" style="3" customWidth="1"/>
    <col min="12297" max="12297" width="9.140625" style="3"/>
    <col min="12298" max="12298" width="19.85546875" style="3" bestFit="1" customWidth="1"/>
    <col min="12299" max="12299" width="13.7109375" style="3" customWidth="1"/>
    <col min="12300" max="12300" width="7.5703125" style="3" customWidth="1"/>
    <col min="12301" max="12301" width="13.7109375" style="3" customWidth="1"/>
    <col min="12302" max="12303" width="16.7109375" style="3" customWidth="1"/>
    <col min="12304" max="12304" width="20.7109375" style="3" customWidth="1"/>
    <col min="12305" max="12543" width="9.140625" style="3"/>
    <col min="12544" max="12544" width="2.85546875" style="3" customWidth="1"/>
    <col min="12545" max="12545" width="5.28515625" style="3" customWidth="1"/>
    <col min="12546" max="12550" width="10.7109375" style="3" customWidth="1"/>
    <col min="12551" max="12551" width="4.7109375" style="3" customWidth="1"/>
    <col min="12552" max="12552" width="40.7109375" style="3" customWidth="1"/>
    <col min="12553" max="12553" width="9.140625" style="3"/>
    <col min="12554" max="12554" width="19.85546875" style="3" bestFit="1" customWidth="1"/>
    <col min="12555" max="12555" width="13.7109375" style="3" customWidth="1"/>
    <col min="12556" max="12556" width="7.5703125" style="3" customWidth="1"/>
    <col min="12557" max="12557" width="13.7109375" style="3" customWidth="1"/>
    <col min="12558" max="12559" width="16.7109375" style="3" customWidth="1"/>
    <col min="12560" max="12560" width="20.7109375" style="3" customWidth="1"/>
    <col min="12561" max="12799" width="9.140625" style="3"/>
    <col min="12800" max="12800" width="2.85546875" style="3" customWidth="1"/>
    <col min="12801" max="12801" width="5.28515625" style="3" customWidth="1"/>
    <col min="12802" max="12806" width="10.7109375" style="3" customWidth="1"/>
    <col min="12807" max="12807" width="4.7109375" style="3" customWidth="1"/>
    <col min="12808" max="12808" width="40.7109375" style="3" customWidth="1"/>
    <col min="12809" max="12809" width="9.140625" style="3"/>
    <col min="12810" max="12810" width="19.85546875" style="3" bestFit="1" customWidth="1"/>
    <col min="12811" max="12811" width="13.7109375" style="3" customWidth="1"/>
    <col min="12812" max="12812" width="7.5703125" style="3" customWidth="1"/>
    <col min="12813" max="12813" width="13.7109375" style="3" customWidth="1"/>
    <col min="12814" max="12815" width="16.7109375" style="3" customWidth="1"/>
    <col min="12816" max="12816" width="20.7109375" style="3" customWidth="1"/>
    <col min="12817" max="13055" width="9.140625" style="3"/>
    <col min="13056" max="13056" width="2.85546875" style="3" customWidth="1"/>
    <col min="13057" max="13057" width="5.28515625" style="3" customWidth="1"/>
    <col min="13058" max="13062" width="10.7109375" style="3" customWidth="1"/>
    <col min="13063" max="13063" width="4.7109375" style="3" customWidth="1"/>
    <col min="13064" max="13064" width="40.7109375" style="3" customWidth="1"/>
    <col min="13065" max="13065" width="9.140625" style="3"/>
    <col min="13066" max="13066" width="19.85546875" style="3" bestFit="1" customWidth="1"/>
    <col min="13067" max="13067" width="13.7109375" style="3" customWidth="1"/>
    <col min="13068" max="13068" width="7.5703125" style="3" customWidth="1"/>
    <col min="13069" max="13069" width="13.7109375" style="3" customWidth="1"/>
    <col min="13070" max="13071" width="16.7109375" style="3" customWidth="1"/>
    <col min="13072" max="13072" width="20.7109375" style="3" customWidth="1"/>
    <col min="13073" max="13311" width="9.140625" style="3"/>
    <col min="13312" max="13312" width="2.85546875" style="3" customWidth="1"/>
    <col min="13313" max="13313" width="5.28515625" style="3" customWidth="1"/>
    <col min="13314" max="13318" width="10.7109375" style="3" customWidth="1"/>
    <col min="13319" max="13319" width="4.7109375" style="3" customWidth="1"/>
    <col min="13320" max="13320" width="40.7109375" style="3" customWidth="1"/>
    <col min="13321" max="13321" width="9.140625" style="3"/>
    <col min="13322" max="13322" width="19.85546875" style="3" bestFit="1" customWidth="1"/>
    <col min="13323" max="13323" width="13.7109375" style="3" customWidth="1"/>
    <col min="13324" max="13324" width="7.5703125" style="3" customWidth="1"/>
    <col min="13325" max="13325" width="13.7109375" style="3" customWidth="1"/>
    <col min="13326" max="13327" width="16.7109375" style="3" customWidth="1"/>
    <col min="13328" max="13328" width="20.7109375" style="3" customWidth="1"/>
    <col min="13329" max="13567" width="9.140625" style="3"/>
    <col min="13568" max="13568" width="2.85546875" style="3" customWidth="1"/>
    <col min="13569" max="13569" width="5.28515625" style="3" customWidth="1"/>
    <col min="13570" max="13574" width="10.7109375" style="3" customWidth="1"/>
    <col min="13575" max="13575" width="4.7109375" style="3" customWidth="1"/>
    <col min="13576" max="13576" width="40.7109375" style="3" customWidth="1"/>
    <col min="13577" max="13577" width="9.140625" style="3"/>
    <col min="13578" max="13578" width="19.85546875" style="3" bestFit="1" customWidth="1"/>
    <col min="13579" max="13579" width="13.7109375" style="3" customWidth="1"/>
    <col min="13580" max="13580" width="7.5703125" style="3" customWidth="1"/>
    <col min="13581" max="13581" width="13.7109375" style="3" customWidth="1"/>
    <col min="13582" max="13583" width="16.7109375" style="3" customWidth="1"/>
    <col min="13584" max="13584" width="20.7109375" style="3" customWidth="1"/>
    <col min="13585" max="13823" width="9.140625" style="3"/>
    <col min="13824" max="13824" width="2.85546875" style="3" customWidth="1"/>
    <col min="13825" max="13825" width="5.28515625" style="3" customWidth="1"/>
    <col min="13826" max="13830" width="10.7109375" style="3" customWidth="1"/>
    <col min="13831" max="13831" width="4.7109375" style="3" customWidth="1"/>
    <col min="13832" max="13832" width="40.7109375" style="3" customWidth="1"/>
    <col min="13833" max="13833" width="9.140625" style="3"/>
    <col min="13834" max="13834" width="19.85546875" style="3" bestFit="1" customWidth="1"/>
    <col min="13835" max="13835" width="13.7109375" style="3" customWidth="1"/>
    <col min="13836" max="13836" width="7.5703125" style="3" customWidth="1"/>
    <col min="13837" max="13837" width="13.7109375" style="3" customWidth="1"/>
    <col min="13838" max="13839" width="16.7109375" style="3" customWidth="1"/>
    <col min="13840" max="13840" width="20.7109375" style="3" customWidth="1"/>
    <col min="13841" max="14079" width="9.140625" style="3"/>
    <col min="14080" max="14080" width="2.85546875" style="3" customWidth="1"/>
    <col min="14081" max="14081" width="5.28515625" style="3" customWidth="1"/>
    <col min="14082" max="14086" width="10.7109375" style="3" customWidth="1"/>
    <col min="14087" max="14087" width="4.7109375" style="3" customWidth="1"/>
    <col min="14088" max="14088" width="40.7109375" style="3" customWidth="1"/>
    <col min="14089" max="14089" width="9.140625" style="3"/>
    <col min="14090" max="14090" width="19.85546875" style="3" bestFit="1" customWidth="1"/>
    <col min="14091" max="14091" width="13.7109375" style="3" customWidth="1"/>
    <col min="14092" max="14092" width="7.5703125" style="3" customWidth="1"/>
    <col min="14093" max="14093" width="13.7109375" style="3" customWidth="1"/>
    <col min="14094" max="14095" width="16.7109375" style="3" customWidth="1"/>
    <col min="14096" max="14096" width="20.7109375" style="3" customWidth="1"/>
    <col min="14097" max="14335" width="9.140625" style="3"/>
    <col min="14336" max="14336" width="2.85546875" style="3" customWidth="1"/>
    <col min="14337" max="14337" width="5.28515625" style="3" customWidth="1"/>
    <col min="14338" max="14342" width="10.7109375" style="3" customWidth="1"/>
    <col min="14343" max="14343" width="4.7109375" style="3" customWidth="1"/>
    <col min="14344" max="14344" width="40.7109375" style="3" customWidth="1"/>
    <col min="14345" max="14345" width="9.140625" style="3"/>
    <col min="14346" max="14346" width="19.85546875" style="3" bestFit="1" customWidth="1"/>
    <col min="14347" max="14347" width="13.7109375" style="3" customWidth="1"/>
    <col min="14348" max="14348" width="7.5703125" style="3" customWidth="1"/>
    <col min="14349" max="14349" width="13.7109375" style="3" customWidth="1"/>
    <col min="14350" max="14351" width="16.7109375" style="3" customWidth="1"/>
    <col min="14352" max="14352" width="20.7109375" style="3" customWidth="1"/>
    <col min="14353" max="14591" width="9.140625" style="3"/>
    <col min="14592" max="14592" width="2.85546875" style="3" customWidth="1"/>
    <col min="14593" max="14593" width="5.28515625" style="3" customWidth="1"/>
    <col min="14594" max="14598" width="10.7109375" style="3" customWidth="1"/>
    <col min="14599" max="14599" width="4.7109375" style="3" customWidth="1"/>
    <col min="14600" max="14600" width="40.7109375" style="3" customWidth="1"/>
    <col min="14601" max="14601" width="9.140625" style="3"/>
    <col min="14602" max="14602" width="19.85546875" style="3" bestFit="1" customWidth="1"/>
    <col min="14603" max="14603" width="13.7109375" style="3" customWidth="1"/>
    <col min="14604" max="14604" width="7.5703125" style="3" customWidth="1"/>
    <col min="14605" max="14605" width="13.7109375" style="3" customWidth="1"/>
    <col min="14606" max="14607" width="16.7109375" style="3" customWidth="1"/>
    <col min="14608" max="14608" width="20.7109375" style="3" customWidth="1"/>
    <col min="14609" max="14847" width="9.140625" style="3"/>
    <col min="14848" max="14848" width="2.85546875" style="3" customWidth="1"/>
    <col min="14849" max="14849" width="5.28515625" style="3" customWidth="1"/>
    <col min="14850" max="14854" width="10.7109375" style="3" customWidth="1"/>
    <col min="14855" max="14855" width="4.7109375" style="3" customWidth="1"/>
    <col min="14856" max="14856" width="40.7109375" style="3" customWidth="1"/>
    <col min="14857" max="14857" width="9.140625" style="3"/>
    <col min="14858" max="14858" width="19.85546875" style="3" bestFit="1" customWidth="1"/>
    <col min="14859" max="14859" width="13.7109375" style="3" customWidth="1"/>
    <col min="14860" max="14860" width="7.5703125" style="3" customWidth="1"/>
    <col min="14861" max="14861" width="13.7109375" style="3" customWidth="1"/>
    <col min="14862" max="14863" width="16.7109375" style="3" customWidth="1"/>
    <col min="14864" max="14864" width="20.7109375" style="3" customWidth="1"/>
    <col min="14865" max="15103" width="9.140625" style="3"/>
    <col min="15104" max="15104" width="2.85546875" style="3" customWidth="1"/>
    <col min="15105" max="15105" width="5.28515625" style="3" customWidth="1"/>
    <col min="15106" max="15110" width="10.7109375" style="3" customWidth="1"/>
    <col min="15111" max="15111" width="4.7109375" style="3" customWidth="1"/>
    <col min="15112" max="15112" width="40.7109375" style="3" customWidth="1"/>
    <col min="15113" max="15113" width="9.140625" style="3"/>
    <col min="15114" max="15114" width="19.85546875" style="3" bestFit="1" customWidth="1"/>
    <col min="15115" max="15115" width="13.7109375" style="3" customWidth="1"/>
    <col min="15116" max="15116" width="7.5703125" style="3" customWidth="1"/>
    <col min="15117" max="15117" width="13.7109375" style="3" customWidth="1"/>
    <col min="15118" max="15119" width="16.7109375" style="3" customWidth="1"/>
    <col min="15120" max="15120" width="20.7109375" style="3" customWidth="1"/>
    <col min="15121" max="15359" width="9.140625" style="3"/>
    <col min="15360" max="15360" width="2.85546875" style="3" customWidth="1"/>
    <col min="15361" max="15361" width="5.28515625" style="3" customWidth="1"/>
    <col min="15362" max="15366" width="10.7109375" style="3" customWidth="1"/>
    <col min="15367" max="15367" width="4.7109375" style="3" customWidth="1"/>
    <col min="15368" max="15368" width="40.7109375" style="3" customWidth="1"/>
    <col min="15369" max="15369" width="9.140625" style="3"/>
    <col min="15370" max="15370" width="19.85546875" style="3" bestFit="1" customWidth="1"/>
    <col min="15371" max="15371" width="13.7109375" style="3" customWidth="1"/>
    <col min="15372" max="15372" width="7.5703125" style="3" customWidth="1"/>
    <col min="15373" max="15373" width="13.7109375" style="3" customWidth="1"/>
    <col min="15374" max="15375" width="16.7109375" style="3" customWidth="1"/>
    <col min="15376" max="15376" width="20.7109375" style="3" customWidth="1"/>
    <col min="15377" max="15615" width="9.140625" style="3"/>
    <col min="15616" max="15616" width="2.85546875" style="3" customWidth="1"/>
    <col min="15617" max="15617" width="5.28515625" style="3" customWidth="1"/>
    <col min="15618" max="15622" width="10.7109375" style="3" customWidth="1"/>
    <col min="15623" max="15623" width="4.7109375" style="3" customWidth="1"/>
    <col min="15624" max="15624" width="40.7109375" style="3" customWidth="1"/>
    <col min="15625" max="15625" width="9.140625" style="3"/>
    <col min="15626" max="15626" width="19.85546875" style="3" bestFit="1" customWidth="1"/>
    <col min="15627" max="15627" width="13.7109375" style="3" customWidth="1"/>
    <col min="15628" max="15628" width="7.5703125" style="3" customWidth="1"/>
    <col min="15629" max="15629" width="13.7109375" style="3" customWidth="1"/>
    <col min="15630" max="15631" width="16.7109375" style="3" customWidth="1"/>
    <col min="15632" max="15632" width="20.7109375" style="3" customWidth="1"/>
    <col min="15633" max="15871" width="9.140625" style="3"/>
    <col min="15872" max="15872" width="2.85546875" style="3" customWidth="1"/>
    <col min="15873" max="15873" width="5.28515625" style="3" customWidth="1"/>
    <col min="15874" max="15878" width="10.7109375" style="3" customWidth="1"/>
    <col min="15879" max="15879" width="4.7109375" style="3" customWidth="1"/>
    <col min="15880" max="15880" width="40.7109375" style="3" customWidth="1"/>
    <col min="15881" max="15881" width="9.140625" style="3"/>
    <col min="15882" max="15882" width="19.85546875" style="3" bestFit="1" customWidth="1"/>
    <col min="15883" max="15883" width="13.7109375" style="3" customWidth="1"/>
    <col min="15884" max="15884" width="7.5703125" style="3" customWidth="1"/>
    <col min="15885" max="15885" width="13.7109375" style="3" customWidth="1"/>
    <col min="15886" max="15887" width="16.7109375" style="3" customWidth="1"/>
    <col min="15888" max="15888" width="20.7109375" style="3" customWidth="1"/>
    <col min="15889" max="16127" width="9.140625" style="3"/>
    <col min="16128" max="16128" width="2.85546875" style="3" customWidth="1"/>
    <col min="16129" max="16129" width="5.28515625" style="3" customWidth="1"/>
    <col min="16130" max="16134" width="10.7109375" style="3" customWidth="1"/>
    <col min="16135" max="16135" width="4.7109375" style="3" customWidth="1"/>
    <col min="16136" max="16136" width="40.7109375" style="3" customWidth="1"/>
    <col min="16137" max="16137" width="9.140625" style="3"/>
    <col min="16138" max="16138" width="19.85546875" style="3" bestFit="1" customWidth="1"/>
    <col min="16139" max="16139" width="13.7109375" style="3" customWidth="1"/>
    <col min="16140" max="16140" width="7.5703125" style="3" customWidth="1"/>
    <col min="16141" max="16141" width="13.7109375" style="3" customWidth="1"/>
    <col min="16142" max="16143" width="16.7109375" style="3" customWidth="1"/>
    <col min="16144" max="16144" width="20.7109375" style="3" customWidth="1"/>
    <col min="16145" max="16384" width="9.140625" style="3"/>
  </cols>
  <sheetData>
    <row r="1" spans="2:20" ht="12.75" customHeight="1" x14ac:dyDescent="0.3">
      <c r="B1" s="1" t="s">
        <v>27</v>
      </c>
      <c r="C1" s="2"/>
      <c r="D1" s="2"/>
      <c r="I1" s="4"/>
      <c r="J1" s="4"/>
      <c r="K1" s="4"/>
      <c r="L1" s="50"/>
      <c r="M1" s="4"/>
      <c r="N1" s="4"/>
      <c r="O1" s="4"/>
      <c r="P1" s="4"/>
    </row>
    <row r="2" spans="2:20" ht="12.75" customHeight="1" x14ac:dyDescent="0.3">
      <c r="B2" s="2" t="s">
        <v>28</v>
      </c>
      <c r="C2" s="2"/>
      <c r="D2" s="2"/>
      <c r="I2" s="4"/>
      <c r="J2" s="4"/>
      <c r="K2" s="4"/>
      <c r="L2" s="50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50"/>
      <c r="M3" s="4"/>
      <c r="N3" s="4"/>
      <c r="O3" s="4"/>
      <c r="P3" s="4"/>
    </row>
    <row r="4" spans="2:20" s="52" customFormat="1" ht="12.75" customHeight="1" x14ac:dyDescent="0.3">
      <c r="B4" s="51" t="s">
        <v>0</v>
      </c>
      <c r="C4" s="51"/>
      <c r="I4" s="53"/>
      <c r="J4" s="53"/>
      <c r="K4" s="53"/>
      <c r="L4" s="54"/>
      <c r="M4" s="53"/>
      <c r="N4" s="53"/>
      <c r="O4" s="53"/>
      <c r="P4" s="53"/>
    </row>
    <row r="5" spans="2:20" s="52" customFormat="1" ht="12.75" customHeight="1" x14ac:dyDescent="0.3">
      <c r="B5" s="55"/>
      <c r="C5" s="55"/>
      <c r="I5" s="53"/>
      <c r="J5" s="53"/>
      <c r="K5" s="53"/>
      <c r="L5" s="54"/>
      <c r="M5" s="53"/>
      <c r="N5" s="53"/>
      <c r="O5" s="53"/>
      <c r="P5" s="53"/>
    </row>
    <row r="6" spans="2:20" s="52" customFormat="1" ht="12.75" customHeight="1" x14ac:dyDescent="0.3">
      <c r="B6" s="55"/>
      <c r="C6" s="55"/>
      <c r="I6" s="53"/>
      <c r="J6" s="53"/>
      <c r="K6" s="53"/>
      <c r="L6" s="54"/>
      <c r="M6" s="53"/>
      <c r="N6" s="53"/>
      <c r="O6" s="53"/>
      <c r="P6" s="53"/>
    </row>
    <row r="7" spans="2:20" s="2" customFormat="1" ht="12.75" customHeight="1" x14ac:dyDescent="0.3">
      <c r="I7" s="7" t="s">
        <v>151</v>
      </c>
      <c r="J7" s="7"/>
      <c r="K7" s="7"/>
      <c r="L7" s="56"/>
      <c r="M7" s="8"/>
      <c r="N7" s="7"/>
      <c r="O7" s="7"/>
      <c r="P7" s="57"/>
      <c r="Q7" s="8"/>
    </row>
    <row r="8" spans="2:20" s="2" customFormat="1" ht="12.75" customHeight="1" x14ac:dyDescent="0.3">
      <c r="I8" s="7" t="s">
        <v>231</v>
      </c>
      <c r="J8" s="58"/>
      <c r="K8" s="7"/>
      <c r="L8" s="40"/>
      <c r="M8" s="7"/>
      <c r="N8" s="59"/>
      <c r="O8" s="59"/>
      <c r="P8" s="57"/>
    </row>
    <row r="9" spans="2:20" ht="12.75" customHeight="1" x14ac:dyDescent="0.3">
      <c r="B9" s="5"/>
      <c r="C9" s="5"/>
      <c r="I9" s="4"/>
      <c r="J9" s="4"/>
      <c r="K9" s="4"/>
      <c r="L9" s="50"/>
      <c r="M9" s="4"/>
      <c r="N9" s="4"/>
      <c r="O9" s="4"/>
      <c r="P9" s="4"/>
    </row>
    <row r="10" spans="2:20" s="6" customFormat="1" ht="36" x14ac:dyDescent="0.3">
      <c r="B10" s="67" t="s">
        <v>2</v>
      </c>
      <c r="C10" s="68" t="s">
        <v>3</v>
      </c>
      <c r="D10" s="154" t="s">
        <v>4</v>
      </c>
      <c r="E10" s="155"/>
      <c r="F10" s="155"/>
      <c r="G10" s="156"/>
      <c r="H10" s="69" t="s">
        <v>5</v>
      </c>
      <c r="I10" s="70" t="s">
        <v>6</v>
      </c>
      <c r="J10" s="70" t="s">
        <v>7</v>
      </c>
      <c r="K10" s="60" t="s">
        <v>152</v>
      </c>
      <c r="L10" s="71" t="s">
        <v>8</v>
      </c>
      <c r="M10" s="70" t="s">
        <v>9</v>
      </c>
      <c r="N10" s="70" t="s">
        <v>10</v>
      </c>
      <c r="O10" s="70" t="s">
        <v>11</v>
      </c>
      <c r="P10" s="72" t="s">
        <v>153</v>
      </c>
      <c r="Q10" s="61"/>
      <c r="R10" s="61"/>
      <c r="S10" s="61"/>
      <c r="T10" s="61"/>
    </row>
    <row r="11" spans="2:20" ht="24.95" customHeight="1" x14ac:dyDescent="0.3">
      <c r="B11" s="77">
        <v>1</v>
      </c>
      <c r="C11" s="78"/>
      <c r="D11" s="161" t="s">
        <v>212</v>
      </c>
      <c r="E11" s="162" t="s">
        <v>212</v>
      </c>
      <c r="F11" s="162" t="s">
        <v>212</v>
      </c>
      <c r="G11" s="163" t="s">
        <v>212</v>
      </c>
      <c r="H11" s="83" t="s">
        <v>154</v>
      </c>
      <c r="I11" s="43"/>
      <c r="J11" s="42">
        <v>300</v>
      </c>
      <c r="K11" s="31">
        <v>0</v>
      </c>
      <c r="L11" s="33">
        <v>0</v>
      </c>
      <c r="M11" s="79">
        <v>9.5</v>
      </c>
      <c r="N11" s="33">
        <f>PRODUCT(L11,1.095)</f>
        <v>0</v>
      </c>
      <c r="O11" s="34">
        <f>PRODUCT(J11,N11)</f>
        <v>0</v>
      </c>
      <c r="P11" s="34">
        <f>PRODUCT(J11,L11)</f>
        <v>0</v>
      </c>
    </row>
    <row r="12" spans="2:20" ht="12.75" customHeight="1" x14ac:dyDescent="0.3">
      <c r="B12" s="77">
        <f t="shared" ref="B12:B24" si="0">B11+1</f>
        <v>2</v>
      </c>
      <c r="C12" s="78"/>
      <c r="D12" s="161" t="s">
        <v>213</v>
      </c>
      <c r="E12" s="162" t="s">
        <v>212</v>
      </c>
      <c r="F12" s="162" t="s">
        <v>212</v>
      </c>
      <c r="G12" s="163" t="s">
        <v>212</v>
      </c>
      <c r="H12" s="32" t="s">
        <v>71</v>
      </c>
      <c r="I12" s="43"/>
      <c r="J12" s="42">
        <v>1200</v>
      </c>
      <c r="K12" s="31">
        <v>0</v>
      </c>
      <c r="L12" s="33">
        <v>0</v>
      </c>
      <c r="M12" s="79">
        <v>9.5</v>
      </c>
      <c r="N12" s="33">
        <f t="shared" ref="N12:N24" si="1">PRODUCT(L12,1.095)</f>
        <v>0</v>
      </c>
      <c r="O12" s="34">
        <f t="shared" ref="O12:O24" si="2">PRODUCT(J12,N12)</f>
        <v>0</v>
      </c>
      <c r="P12" s="34">
        <f t="shared" ref="P12:P24" si="3">PRODUCT(J12,L12)</f>
        <v>0</v>
      </c>
    </row>
    <row r="13" spans="2:20" ht="24.95" customHeight="1" x14ac:dyDescent="0.3">
      <c r="B13" s="77">
        <f t="shared" si="0"/>
        <v>3</v>
      </c>
      <c r="C13" s="78"/>
      <c r="D13" s="161" t="s">
        <v>214</v>
      </c>
      <c r="E13" s="162" t="s">
        <v>212</v>
      </c>
      <c r="F13" s="162" t="s">
        <v>212</v>
      </c>
      <c r="G13" s="163" t="s">
        <v>212</v>
      </c>
      <c r="H13" s="32" t="s">
        <v>71</v>
      </c>
      <c r="I13" s="43"/>
      <c r="J13" s="42">
        <v>1200</v>
      </c>
      <c r="K13" s="31">
        <v>0</v>
      </c>
      <c r="L13" s="33">
        <v>0</v>
      </c>
      <c r="M13" s="79">
        <v>9.5</v>
      </c>
      <c r="N13" s="33">
        <f t="shared" si="1"/>
        <v>0</v>
      </c>
      <c r="O13" s="34">
        <f t="shared" si="2"/>
        <v>0</v>
      </c>
      <c r="P13" s="34">
        <f t="shared" si="3"/>
        <v>0</v>
      </c>
    </row>
    <row r="14" spans="2:20" ht="24.95" customHeight="1" x14ac:dyDescent="0.3">
      <c r="B14" s="77">
        <f t="shared" si="0"/>
        <v>4</v>
      </c>
      <c r="C14" s="78"/>
      <c r="D14" s="161" t="s">
        <v>215</v>
      </c>
      <c r="E14" s="162" t="s">
        <v>216</v>
      </c>
      <c r="F14" s="162" t="s">
        <v>216</v>
      </c>
      <c r="G14" s="163" t="s">
        <v>216</v>
      </c>
      <c r="H14" s="32" t="s">
        <v>71</v>
      </c>
      <c r="I14" s="43"/>
      <c r="J14" s="42">
        <v>800</v>
      </c>
      <c r="K14" s="31">
        <v>0</v>
      </c>
      <c r="L14" s="33">
        <v>0</v>
      </c>
      <c r="M14" s="79">
        <v>9.5</v>
      </c>
      <c r="N14" s="33">
        <f t="shared" si="1"/>
        <v>0</v>
      </c>
      <c r="O14" s="34">
        <f t="shared" si="2"/>
        <v>0</v>
      </c>
      <c r="P14" s="34">
        <f t="shared" si="3"/>
        <v>0</v>
      </c>
    </row>
    <row r="15" spans="2:20" ht="24.95" customHeight="1" x14ac:dyDescent="0.3">
      <c r="B15" s="77">
        <f t="shared" si="0"/>
        <v>5</v>
      </c>
      <c r="C15" s="78"/>
      <c r="D15" s="161" t="s">
        <v>217</v>
      </c>
      <c r="E15" s="162" t="s">
        <v>216</v>
      </c>
      <c r="F15" s="162" t="s">
        <v>216</v>
      </c>
      <c r="G15" s="163" t="s">
        <v>216</v>
      </c>
      <c r="H15" s="32" t="s">
        <v>71</v>
      </c>
      <c r="I15" s="43"/>
      <c r="J15" s="42">
        <v>3000</v>
      </c>
      <c r="K15" s="31">
        <v>0</v>
      </c>
      <c r="L15" s="33">
        <v>0</v>
      </c>
      <c r="M15" s="79">
        <v>9.5</v>
      </c>
      <c r="N15" s="33">
        <f t="shared" si="1"/>
        <v>0</v>
      </c>
      <c r="O15" s="34">
        <f t="shared" si="2"/>
        <v>0</v>
      </c>
      <c r="P15" s="34">
        <f t="shared" si="3"/>
        <v>0</v>
      </c>
    </row>
    <row r="16" spans="2:20" ht="24.95" customHeight="1" x14ac:dyDescent="0.3">
      <c r="B16" s="77">
        <f t="shared" si="0"/>
        <v>6</v>
      </c>
      <c r="C16" s="78"/>
      <c r="D16" s="161" t="s">
        <v>218</v>
      </c>
      <c r="E16" s="162" t="s">
        <v>219</v>
      </c>
      <c r="F16" s="162" t="s">
        <v>219</v>
      </c>
      <c r="G16" s="163" t="s">
        <v>219</v>
      </c>
      <c r="H16" s="32" t="s">
        <v>71</v>
      </c>
      <c r="I16" s="43"/>
      <c r="J16" s="42">
        <v>800</v>
      </c>
      <c r="K16" s="31">
        <v>0</v>
      </c>
      <c r="L16" s="33">
        <v>0</v>
      </c>
      <c r="M16" s="79">
        <v>9.5</v>
      </c>
      <c r="N16" s="33">
        <f t="shared" si="1"/>
        <v>0</v>
      </c>
      <c r="O16" s="34">
        <f t="shared" si="2"/>
        <v>0</v>
      </c>
      <c r="P16" s="34">
        <f t="shared" si="3"/>
        <v>0</v>
      </c>
    </row>
    <row r="17" spans="2:16" ht="12.75" customHeight="1" x14ac:dyDescent="0.3">
      <c r="B17" s="77">
        <f t="shared" si="0"/>
        <v>7</v>
      </c>
      <c r="C17" s="78"/>
      <c r="D17" s="161" t="s">
        <v>220</v>
      </c>
      <c r="E17" s="162" t="s">
        <v>219</v>
      </c>
      <c r="F17" s="162" t="s">
        <v>219</v>
      </c>
      <c r="G17" s="163" t="s">
        <v>219</v>
      </c>
      <c r="H17" s="32" t="s">
        <v>71</v>
      </c>
      <c r="I17" s="29"/>
      <c r="J17" s="42">
        <v>800</v>
      </c>
      <c r="K17" s="31">
        <v>0</v>
      </c>
      <c r="L17" s="33">
        <v>0</v>
      </c>
      <c r="M17" s="79">
        <v>9.5</v>
      </c>
      <c r="N17" s="33">
        <f t="shared" si="1"/>
        <v>0</v>
      </c>
      <c r="O17" s="34">
        <f t="shared" si="2"/>
        <v>0</v>
      </c>
      <c r="P17" s="34">
        <f t="shared" si="3"/>
        <v>0</v>
      </c>
    </row>
    <row r="18" spans="2:16" ht="12.75" customHeight="1" x14ac:dyDescent="0.3">
      <c r="B18" s="77">
        <f t="shared" si="0"/>
        <v>8</v>
      </c>
      <c r="C18" s="78"/>
      <c r="D18" s="161" t="s">
        <v>221</v>
      </c>
      <c r="E18" s="162" t="s">
        <v>222</v>
      </c>
      <c r="F18" s="162" t="s">
        <v>222</v>
      </c>
      <c r="G18" s="163" t="s">
        <v>222</v>
      </c>
      <c r="H18" s="32" t="s">
        <v>71</v>
      </c>
      <c r="I18" s="43"/>
      <c r="J18" s="42">
        <v>400</v>
      </c>
      <c r="K18" s="31">
        <v>0</v>
      </c>
      <c r="L18" s="33">
        <v>0</v>
      </c>
      <c r="M18" s="79">
        <v>9.5</v>
      </c>
      <c r="N18" s="33">
        <f t="shared" si="1"/>
        <v>0</v>
      </c>
      <c r="O18" s="34">
        <f t="shared" si="2"/>
        <v>0</v>
      </c>
      <c r="P18" s="34">
        <f t="shared" si="3"/>
        <v>0</v>
      </c>
    </row>
    <row r="19" spans="2:16" ht="12.75" customHeight="1" x14ac:dyDescent="0.3">
      <c r="B19" s="77">
        <f t="shared" si="0"/>
        <v>9</v>
      </c>
      <c r="C19" s="78"/>
      <c r="D19" s="161" t="s">
        <v>223</v>
      </c>
      <c r="E19" s="162"/>
      <c r="F19" s="162"/>
      <c r="G19" s="163"/>
      <c r="H19" s="32" t="s">
        <v>17</v>
      </c>
      <c r="I19" s="43"/>
      <c r="J19" s="42">
        <v>40</v>
      </c>
      <c r="K19" s="31">
        <v>0</v>
      </c>
      <c r="L19" s="33">
        <v>0</v>
      </c>
      <c r="M19" s="79">
        <v>9.5</v>
      </c>
      <c r="N19" s="33">
        <f t="shared" si="1"/>
        <v>0</v>
      </c>
      <c r="O19" s="34">
        <f t="shared" si="2"/>
        <v>0</v>
      </c>
      <c r="P19" s="34">
        <f t="shared" si="3"/>
        <v>0</v>
      </c>
    </row>
    <row r="20" spans="2:16" ht="12.75" customHeight="1" x14ac:dyDescent="0.3">
      <c r="B20" s="77">
        <f t="shared" si="0"/>
        <v>10</v>
      </c>
      <c r="C20" s="78"/>
      <c r="D20" s="147" t="s">
        <v>224</v>
      </c>
      <c r="E20" s="148"/>
      <c r="F20" s="148"/>
      <c r="G20" s="149"/>
      <c r="H20" s="32" t="s">
        <v>71</v>
      </c>
      <c r="I20" s="29"/>
      <c r="J20" s="42">
        <v>400</v>
      </c>
      <c r="K20" s="31">
        <v>0</v>
      </c>
      <c r="L20" s="33">
        <v>0</v>
      </c>
      <c r="M20" s="79">
        <v>9.5</v>
      </c>
      <c r="N20" s="33">
        <f t="shared" si="1"/>
        <v>0</v>
      </c>
      <c r="O20" s="34">
        <f t="shared" si="2"/>
        <v>0</v>
      </c>
      <c r="P20" s="34">
        <f t="shared" si="3"/>
        <v>0</v>
      </c>
    </row>
    <row r="21" spans="2:16" ht="12.75" customHeight="1" x14ac:dyDescent="0.3">
      <c r="B21" s="77">
        <f t="shared" si="0"/>
        <v>11</v>
      </c>
      <c r="C21" s="78"/>
      <c r="D21" s="147" t="s">
        <v>225</v>
      </c>
      <c r="E21" s="148"/>
      <c r="F21" s="148"/>
      <c r="G21" s="149"/>
      <c r="H21" s="32" t="s">
        <v>71</v>
      </c>
      <c r="I21" s="29"/>
      <c r="J21" s="42">
        <v>1000</v>
      </c>
      <c r="K21" s="31">
        <v>0</v>
      </c>
      <c r="L21" s="33">
        <v>0</v>
      </c>
      <c r="M21" s="79">
        <v>9.5</v>
      </c>
      <c r="N21" s="33">
        <f t="shared" si="1"/>
        <v>0</v>
      </c>
      <c r="O21" s="34">
        <f t="shared" si="2"/>
        <v>0</v>
      </c>
      <c r="P21" s="34">
        <f t="shared" si="3"/>
        <v>0</v>
      </c>
    </row>
    <row r="22" spans="2:16" ht="12.75" customHeight="1" x14ac:dyDescent="0.3">
      <c r="B22" s="77">
        <f t="shared" si="0"/>
        <v>12</v>
      </c>
      <c r="C22" s="78"/>
      <c r="D22" s="147" t="s">
        <v>226</v>
      </c>
      <c r="E22" s="148"/>
      <c r="F22" s="148"/>
      <c r="G22" s="149"/>
      <c r="H22" s="32" t="s">
        <v>71</v>
      </c>
      <c r="I22" s="29"/>
      <c r="J22" s="42">
        <v>50</v>
      </c>
      <c r="K22" s="31">
        <v>0</v>
      </c>
      <c r="L22" s="33">
        <v>0</v>
      </c>
      <c r="M22" s="79">
        <v>9.5</v>
      </c>
      <c r="N22" s="33">
        <f t="shared" si="1"/>
        <v>0</v>
      </c>
      <c r="O22" s="34">
        <f t="shared" si="2"/>
        <v>0</v>
      </c>
      <c r="P22" s="34">
        <f t="shared" si="3"/>
        <v>0</v>
      </c>
    </row>
    <row r="23" spans="2:16" ht="12.75" customHeight="1" x14ac:dyDescent="0.3">
      <c r="B23" s="77">
        <f t="shared" si="0"/>
        <v>13</v>
      </c>
      <c r="C23" s="78"/>
      <c r="D23" s="147" t="s">
        <v>227</v>
      </c>
      <c r="E23" s="148" t="s">
        <v>219</v>
      </c>
      <c r="F23" s="148" t="s">
        <v>219</v>
      </c>
      <c r="G23" s="149" t="s">
        <v>219</v>
      </c>
      <c r="H23" s="32" t="s">
        <v>17</v>
      </c>
      <c r="I23" s="29"/>
      <c r="J23" s="42">
        <v>300</v>
      </c>
      <c r="K23" s="31">
        <v>0</v>
      </c>
      <c r="L23" s="33">
        <v>0</v>
      </c>
      <c r="M23" s="79">
        <v>9.5</v>
      </c>
      <c r="N23" s="33">
        <f t="shared" si="1"/>
        <v>0</v>
      </c>
      <c r="O23" s="34">
        <f t="shared" si="2"/>
        <v>0</v>
      </c>
      <c r="P23" s="34">
        <f t="shared" si="3"/>
        <v>0</v>
      </c>
    </row>
    <row r="24" spans="2:16" ht="12.75" customHeight="1" x14ac:dyDescent="0.3">
      <c r="B24" s="77">
        <f t="shared" si="0"/>
        <v>14</v>
      </c>
      <c r="C24" s="78"/>
      <c r="D24" s="147" t="s">
        <v>228</v>
      </c>
      <c r="E24" s="148"/>
      <c r="F24" s="148"/>
      <c r="G24" s="149"/>
      <c r="H24" s="32" t="s">
        <v>17</v>
      </c>
      <c r="I24" s="29"/>
      <c r="J24" s="42">
        <v>100</v>
      </c>
      <c r="K24" s="31">
        <v>0</v>
      </c>
      <c r="L24" s="33">
        <v>0</v>
      </c>
      <c r="M24" s="79">
        <v>9.5</v>
      </c>
      <c r="N24" s="33">
        <f t="shared" si="1"/>
        <v>0</v>
      </c>
      <c r="O24" s="34">
        <f t="shared" si="2"/>
        <v>0</v>
      </c>
      <c r="P24" s="34">
        <f t="shared" si="3"/>
        <v>0</v>
      </c>
    </row>
    <row r="25" spans="2:16" s="5" customFormat="1" ht="12.75" customHeight="1" x14ac:dyDescent="0.3">
      <c r="B25" s="74"/>
      <c r="C25" s="74"/>
      <c r="D25" s="157" t="s">
        <v>230</v>
      </c>
      <c r="E25" s="157"/>
      <c r="F25" s="157"/>
      <c r="G25" s="157"/>
      <c r="H25" s="36"/>
      <c r="I25" s="38"/>
      <c r="J25" s="38"/>
      <c r="K25" s="38"/>
      <c r="L25" s="75"/>
      <c r="M25" s="38"/>
      <c r="N25" s="38"/>
      <c r="O25" s="76">
        <f>SUM(O11:O24)</f>
        <v>0</v>
      </c>
      <c r="P25" s="39">
        <f>SUM(P11:P24)</f>
        <v>0</v>
      </c>
    </row>
    <row r="26" spans="2:16" s="5" customFormat="1" ht="12.75" customHeight="1" x14ac:dyDescent="0.3">
      <c r="L26" s="62"/>
    </row>
    <row r="27" spans="2:16" s="5" customFormat="1" ht="12.75" customHeight="1" x14ac:dyDescent="0.3">
      <c r="B27" s="5" t="s">
        <v>21</v>
      </c>
      <c r="L27" s="62"/>
    </row>
    <row r="28" spans="2:16" s="5" customFormat="1" ht="12.75" customHeight="1" x14ac:dyDescent="0.3">
      <c r="B28" s="5" t="s">
        <v>22</v>
      </c>
      <c r="L28" s="62"/>
    </row>
    <row r="29" spans="2:16" s="5" customFormat="1" ht="12.75" customHeight="1" x14ac:dyDescent="0.3">
      <c r="B29" s="5" t="s">
        <v>23</v>
      </c>
      <c r="L29" s="62"/>
    </row>
    <row r="30" spans="2:16" s="5" customFormat="1" ht="12.75" customHeight="1" x14ac:dyDescent="0.3">
      <c r="B30" s="5" t="s">
        <v>952</v>
      </c>
      <c r="L30" s="62"/>
    </row>
    <row r="31" spans="2:16" s="5" customFormat="1" ht="12.75" customHeight="1" x14ac:dyDescent="0.3">
      <c r="L31" s="62"/>
    </row>
    <row r="32" spans="2:16" s="5" customFormat="1" ht="12.75" customHeight="1" x14ac:dyDescent="0.3">
      <c r="B32" s="63" t="s">
        <v>155</v>
      </c>
      <c r="C32" s="63"/>
      <c r="D32" s="63"/>
      <c r="E32" s="63"/>
      <c r="L32" s="62"/>
    </row>
    <row r="33" spans="2:13" s="5" customFormat="1" ht="12.75" customHeight="1" x14ac:dyDescent="0.3">
      <c r="L33" s="62"/>
    </row>
    <row r="34" spans="2:13" s="5" customFormat="1" ht="12.75" customHeight="1" x14ac:dyDescent="0.3">
      <c r="B34" s="6" t="s">
        <v>84</v>
      </c>
      <c r="L34" s="62"/>
    </row>
    <row r="35" spans="2:13" s="5" customFormat="1" ht="12.75" customHeight="1" x14ac:dyDescent="0.3">
      <c r="L35" s="62"/>
    </row>
    <row r="36" spans="2:13" s="55" customFormat="1" ht="12.75" customHeight="1" x14ac:dyDescent="0.3">
      <c r="B36" s="55" t="s">
        <v>24</v>
      </c>
      <c r="I36" s="57" t="s">
        <v>25</v>
      </c>
      <c r="L36" s="64"/>
      <c r="M36" s="55" t="s">
        <v>26</v>
      </c>
    </row>
    <row r="37" spans="2:13" s="52" customFormat="1" ht="12.75" customHeight="1" x14ac:dyDescent="0.3">
      <c r="L37" s="65"/>
    </row>
    <row r="38" spans="2:13" s="52" customFormat="1" ht="12.75" customHeight="1" x14ac:dyDescent="0.3">
      <c r="L38" s="65"/>
    </row>
    <row r="39" spans="2:13" s="52" customFormat="1" ht="12.75" customHeight="1" x14ac:dyDescent="0.3">
      <c r="L39" s="65"/>
    </row>
    <row r="40" spans="2:13" s="52" customFormat="1" ht="12.75" customHeight="1" x14ac:dyDescent="0.3">
      <c r="L40" s="65"/>
    </row>
    <row r="41" spans="2:13" s="52" customFormat="1" ht="12.75" customHeight="1" x14ac:dyDescent="0.3">
      <c r="L41" s="65"/>
    </row>
    <row r="42" spans="2:13" s="52" customFormat="1" ht="12.75" customHeight="1" x14ac:dyDescent="0.3">
      <c r="L42" s="65"/>
    </row>
    <row r="43" spans="2:13" s="52" customFormat="1" ht="12.75" customHeight="1" x14ac:dyDescent="0.3">
      <c r="L43" s="65"/>
    </row>
    <row r="44" spans="2:13" s="52" customFormat="1" ht="12.75" customHeight="1" x14ac:dyDescent="0.3">
      <c r="L44" s="65"/>
    </row>
    <row r="45" spans="2:13" s="52" customFormat="1" ht="12.75" customHeight="1" x14ac:dyDescent="0.3">
      <c r="L45" s="65"/>
    </row>
    <row r="46" spans="2:13" s="52" customFormat="1" ht="12.75" customHeight="1" x14ac:dyDescent="0.3">
      <c r="L46" s="65"/>
    </row>
    <row r="47" spans="2:13" s="52" customFormat="1" ht="12.75" customHeight="1" x14ac:dyDescent="0.3">
      <c r="L47" s="65"/>
    </row>
    <row r="48" spans="2:13" s="52" customFormat="1" ht="12.75" customHeight="1" x14ac:dyDescent="0.3">
      <c r="L48" s="65"/>
    </row>
    <row r="49" spans="12:12" s="52" customFormat="1" ht="12.75" customHeight="1" x14ac:dyDescent="0.3">
      <c r="L49" s="65"/>
    </row>
    <row r="50" spans="12:12" s="52" customFormat="1" ht="12.75" customHeight="1" x14ac:dyDescent="0.3">
      <c r="L50" s="65"/>
    </row>
    <row r="51" spans="12:12" s="52" customFormat="1" ht="12.75" customHeight="1" x14ac:dyDescent="0.3">
      <c r="L51" s="65"/>
    </row>
    <row r="52" spans="12:12" s="52" customFormat="1" ht="12.75" customHeight="1" x14ac:dyDescent="0.3">
      <c r="L52" s="65"/>
    </row>
    <row r="53" spans="12:12" s="52" customFormat="1" ht="12.75" customHeight="1" x14ac:dyDescent="0.3">
      <c r="L53" s="65"/>
    </row>
    <row r="54" spans="12:12" s="52" customFormat="1" ht="12.75" customHeight="1" x14ac:dyDescent="0.3">
      <c r="L54" s="65"/>
    </row>
    <row r="55" spans="12:12" s="52" customFormat="1" ht="12.75" customHeight="1" x14ac:dyDescent="0.3">
      <c r="L55" s="65"/>
    </row>
  </sheetData>
  <sheetProtection algorithmName="SHA-512" hashValue="xwPn7O4Iz24Vyfe2zFkwyG/EYP08QxcCUxhHucB418jGNYie7l2b72z/F13jw3xENA8hj4epdlRU5fsG4jL8Cw==" saltValue="9CBNw4aFIoTMaA2m4IJtIw==" spinCount="100000" sheet="1" objects="1" scenarios="1"/>
  <protectedRanges>
    <protectedRange sqref="L11:L24" name="Obseg8"/>
    <protectedRange sqref="K11:K24" name="Range6"/>
    <protectedRange sqref="C11:C24" name="Range5"/>
    <protectedRange sqref="E4:F5" name="Range1"/>
    <protectedRange sqref="K11:K24" name="Range3"/>
    <protectedRange sqref="E36" name="Range4"/>
  </protectedRanges>
  <mergeCells count="16">
    <mergeCell ref="D15:G15"/>
    <mergeCell ref="D10:G10"/>
    <mergeCell ref="D11:G11"/>
    <mergeCell ref="D12:G12"/>
    <mergeCell ref="D13:G13"/>
    <mergeCell ref="D14:G14"/>
    <mergeCell ref="D25:G25"/>
    <mergeCell ref="D22:G22"/>
    <mergeCell ref="D23:G23"/>
    <mergeCell ref="D24:G24"/>
    <mergeCell ref="D16:G16"/>
    <mergeCell ref="D17:G17"/>
    <mergeCell ref="D18:G18"/>
    <mergeCell ref="D19:G19"/>
    <mergeCell ref="D20:G20"/>
    <mergeCell ref="D21:G21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248A8-C04E-4682-AE86-143E76569159}">
  <dimension ref="B1:T86"/>
  <sheetViews>
    <sheetView zoomScaleNormal="100" zoomScaleSheetLayoutView="100" workbookViewId="0">
      <selection activeCell="I11" sqref="I11"/>
    </sheetView>
  </sheetViews>
  <sheetFormatPr defaultRowHeight="12.75" customHeight="1" x14ac:dyDescent="0.3"/>
  <cols>
    <col min="1" max="1" width="2.85546875" style="3" customWidth="1"/>
    <col min="2" max="2" width="5.28515625" style="3" customWidth="1"/>
    <col min="3" max="7" width="10.7109375" style="3" customWidth="1"/>
    <col min="8" max="8" width="4.7109375" style="3" customWidth="1"/>
    <col min="9" max="9" width="40.7109375" style="3" customWidth="1"/>
    <col min="10" max="10" width="9.140625" style="3"/>
    <col min="11" max="11" width="19.85546875" style="3" bestFit="1" customWidth="1"/>
    <col min="12" max="12" width="13.7109375" style="66" customWidth="1"/>
    <col min="13" max="13" width="7.5703125" style="3" customWidth="1"/>
    <col min="14" max="14" width="13.7109375" style="3" customWidth="1"/>
    <col min="15" max="16" width="16.7109375" style="3" customWidth="1"/>
    <col min="17" max="255" width="9.140625" style="3"/>
    <col min="256" max="256" width="2.85546875" style="3" customWidth="1"/>
    <col min="257" max="257" width="5.28515625" style="3" customWidth="1"/>
    <col min="258" max="262" width="10.7109375" style="3" customWidth="1"/>
    <col min="263" max="263" width="4.7109375" style="3" customWidth="1"/>
    <col min="264" max="264" width="40.7109375" style="3" customWidth="1"/>
    <col min="265" max="265" width="9.140625" style="3"/>
    <col min="266" max="266" width="19.85546875" style="3" bestFit="1" customWidth="1"/>
    <col min="267" max="267" width="13.7109375" style="3" customWidth="1"/>
    <col min="268" max="268" width="7.5703125" style="3" customWidth="1"/>
    <col min="269" max="269" width="13.7109375" style="3" customWidth="1"/>
    <col min="270" max="271" width="16.7109375" style="3" customWidth="1"/>
    <col min="272" max="272" width="20.7109375" style="3" customWidth="1"/>
    <col min="273" max="511" width="9.140625" style="3"/>
    <col min="512" max="512" width="2.85546875" style="3" customWidth="1"/>
    <col min="513" max="513" width="5.28515625" style="3" customWidth="1"/>
    <col min="514" max="518" width="10.7109375" style="3" customWidth="1"/>
    <col min="519" max="519" width="4.7109375" style="3" customWidth="1"/>
    <col min="520" max="520" width="40.7109375" style="3" customWidth="1"/>
    <col min="521" max="521" width="9.140625" style="3"/>
    <col min="522" max="522" width="19.85546875" style="3" bestFit="1" customWidth="1"/>
    <col min="523" max="523" width="13.7109375" style="3" customWidth="1"/>
    <col min="524" max="524" width="7.5703125" style="3" customWidth="1"/>
    <col min="525" max="525" width="13.7109375" style="3" customWidth="1"/>
    <col min="526" max="527" width="16.7109375" style="3" customWidth="1"/>
    <col min="528" max="528" width="20.7109375" style="3" customWidth="1"/>
    <col min="529" max="767" width="9.140625" style="3"/>
    <col min="768" max="768" width="2.85546875" style="3" customWidth="1"/>
    <col min="769" max="769" width="5.28515625" style="3" customWidth="1"/>
    <col min="770" max="774" width="10.7109375" style="3" customWidth="1"/>
    <col min="775" max="775" width="4.7109375" style="3" customWidth="1"/>
    <col min="776" max="776" width="40.7109375" style="3" customWidth="1"/>
    <col min="777" max="777" width="9.140625" style="3"/>
    <col min="778" max="778" width="19.85546875" style="3" bestFit="1" customWidth="1"/>
    <col min="779" max="779" width="13.7109375" style="3" customWidth="1"/>
    <col min="780" max="780" width="7.5703125" style="3" customWidth="1"/>
    <col min="781" max="781" width="13.7109375" style="3" customWidth="1"/>
    <col min="782" max="783" width="16.7109375" style="3" customWidth="1"/>
    <col min="784" max="784" width="20.7109375" style="3" customWidth="1"/>
    <col min="785" max="1023" width="9.140625" style="3"/>
    <col min="1024" max="1024" width="2.85546875" style="3" customWidth="1"/>
    <col min="1025" max="1025" width="5.28515625" style="3" customWidth="1"/>
    <col min="1026" max="1030" width="10.7109375" style="3" customWidth="1"/>
    <col min="1031" max="1031" width="4.7109375" style="3" customWidth="1"/>
    <col min="1032" max="1032" width="40.7109375" style="3" customWidth="1"/>
    <col min="1033" max="1033" width="9.140625" style="3"/>
    <col min="1034" max="1034" width="19.85546875" style="3" bestFit="1" customWidth="1"/>
    <col min="1035" max="1035" width="13.7109375" style="3" customWidth="1"/>
    <col min="1036" max="1036" width="7.5703125" style="3" customWidth="1"/>
    <col min="1037" max="1037" width="13.7109375" style="3" customWidth="1"/>
    <col min="1038" max="1039" width="16.7109375" style="3" customWidth="1"/>
    <col min="1040" max="1040" width="20.7109375" style="3" customWidth="1"/>
    <col min="1041" max="1279" width="9.140625" style="3"/>
    <col min="1280" max="1280" width="2.85546875" style="3" customWidth="1"/>
    <col min="1281" max="1281" width="5.28515625" style="3" customWidth="1"/>
    <col min="1282" max="1286" width="10.7109375" style="3" customWidth="1"/>
    <col min="1287" max="1287" width="4.7109375" style="3" customWidth="1"/>
    <col min="1288" max="1288" width="40.7109375" style="3" customWidth="1"/>
    <col min="1289" max="1289" width="9.140625" style="3"/>
    <col min="1290" max="1290" width="19.85546875" style="3" bestFit="1" customWidth="1"/>
    <col min="1291" max="1291" width="13.7109375" style="3" customWidth="1"/>
    <col min="1292" max="1292" width="7.5703125" style="3" customWidth="1"/>
    <col min="1293" max="1293" width="13.7109375" style="3" customWidth="1"/>
    <col min="1294" max="1295" width="16.7109375" style="3" customWidth="1"/>
    <col min="1296" max="1296" width="20.7109375" style="3" customWidth="1"/>
    <col min="1297" max="1535" width="9.140625" style="3"/>
    <col min="1536" max="1536" width="2.85546875" style="3" customWidth="1"/>
    <col min="1537" max="1537" width="5.28515625" style="3" customWidth="1"/>
    <col min="1538" max="1542" width="10.7109375" style="3" customWidth="1"/>
    <col min="1543" max="1543" width="4.7109375" style="3" customWidth="1"/>
    <col min="1544" max="1544" width="40.7109375" style="3" customWidth="1"/>
    <col min="1545" max="1545" width="9.140625" style="3"/>
    <col min="1546" max="1546" width="19.85546875" style="3" bestFit="1" customWidth="1"/>
    <col min="1547" max="1547" width="13.7109375" style="3" customWidth="1"/>
    <col min="1548" max="1548" width="7.5703125" style="3" customWidth="1"/>
    <col min="1549" max="1549" width="13.7109375" style="3" customWidth="1"/>
    <col min="1550" max="1551" width="16.7109375" style="3" customWidth="1"/>
    <col min="1552" max="1552" width="20.7109375" style="3" customWidth="1"/>
    <col min="1553" max="1791" width="9.140625" style="3"/>
    <col min="1792" max="1792" width="2.85546875" style="3" customWidth="1"/>
    <col min="1793" max="1793" width="5.28515625" style="3" customWidth="1"/>
    <col min="1794" max="1798" width="10.7109375" style="3" customWidth="1"/>
    <col min="1799" max="1799" width="4.7109375" style="3" customWidth="1"/>
    <col min="1800" max="1800" width="40.7109375" style="3" customWidth="1"/>
    <col min="1801" max="1801" width="9.140625" style="3"/>
    <col min="1802" max="1802" width="19.85546875" style="3" bestFit="1" customWidth="1"/>
    <col min="1803" max="1803" width="13.7109375" style="3" customWidth="1"/>
    <col min="1804" max="1804" width="7.5703125" style="3" customWidth="1"/>
    <col min="1805" max="1805" width="13.7109375" style="3" customWidth="1"/>
    <col min="1806" max="1807" width="16.7109375" style="3" customWidth="1"/>
    <col min="1808" max="1808" width="20.7109375" style="3" customWidth="1"/>
    <col min="1809" max="2047" width="9.140625" style="3"/>
    <col min="2048" max="2048" width="2.85546875" style="3" customWidth="1"/>
    <col min="2049" max="2049" width="5.28515625" style="3" customWidth="1"/>
    <col min="2050" max="2054" width="10.7109375" style="3" customWidth="1"/>
    <col min="2055" max="2055" width="4.7109375" style="3" customWidth="1"/>
    <col min="2056" max="2056" width="40.7109375" style="3" customWidth="1"/>
    <col min="2057" max="2057" width="9.140625" style="3"/>
    <col min="2058" max="2058" width="19.85546875" style="3" bestFit="1" customWidth="1"/>
    <col min="2059" max="2059" width="13.7109375" style="3" customWidth="1"/>
    <col min="2060" max="2060" width="7.5703125" style="3" customWidth="1"/>
    <col min="2061" max="2061" width="13.7109375" style="3" customWidth="1"/>
    <col min="2062" max="2063" width="16.7109375" style="3" customWidth="1"/>
    <col min="2064" max="2064" width="20.7109375" style="3" customWidth="1"/>
    <col min="2065" max="2303" width="9.140625" style="3"/>
    <col min="2304" max="2304" width="2.85546875" style="3" customWidth="1"/>
    <col min="2305" max="2305" width="5.28515625" style="3" customWidth="1"/>
    <col min="2306" max="2310" width="10.7109375" style="3" customWidth="1"/>
    <col min="2311" max="2311" width="4.7109375" style="3" customWidth="1"/>
    <col min="2312" max="2312" width="40.7109375" style="3" customWidth="1"/>
    <col min="2313" max="2313" width="9.140625" style="3"/>
    <col min="2314" max="2314" width="19.85546875" style="3" bestFit="1" customWidth="1"/>
    <col min="2315" max="2315" width="13.7109375" style="3" customWidth="1"/>
    <col min="2316" max="2316" width="7.5703125" style="3" customWidth="1"/>
    <col min="2317" max="2317" width="13.7109375" style="3" customWidth="1"/>
    <col min="2318" max="2319" width="16.7109375" style="3" customWidth="1"/>
    <col min="2320" max="2320" width="20.7109375" style="3" customWidth="1"/>
    <col min="2321" max="2559" width="9.140625" style="3"/>
    <col min="2560" max="2560" width="2.85546875" style="3" customWidth="1"/>
    <col min="2561" max="2561" width="5.28515625" style="3" customWidth="1"/>
    <col min="2562" max="2566" width="10.7109375" style="3" customWidth="1"/>
    <col min="2567" max="2567" width="4.7109375" style="3" customWidth="1"/>
    <col min="2568" max="2568" width="40.7109375" style="3" customWidth="1"/>
    <col min="2569" max="2569" width="9.140625" style="3"/>
    <col min="2570" max="2570" width="19.85546875" style="3" bestFit="1" customWidth="1"/>
    <col min="2571" max="2571" width="13.7109375" style="3" customWidth="1"/>
    <col min="2572" max="2572" width="7.5703125" style="3" customWidth="1"/>
    <col min="2573" max="2573" width="13.7109375" style="3" customWidth="1"/>
    <col min="2574" max="2575" width="16.7109375" style="3" customWidth="1"/>
    <col min="2576" max="2576" width="20.7109375" style="3" customWidth="1"/>
    <col min="2577" max="2815" width="9.140625" style="3"/>
    <col min="2816" max="2816" width="2.85546875" style="3" customWidth="1"/>
    <col min="2817" max="2817" width="5.28515625" style="3" customWidth="1"/>
    <col min="2818" max="2822" width="10.7109375" style="3" customWidth="1"/>
    <col min="2823" max="2823" width="4.7109375" style="3" customWidth="1"/>
    <col min="2824" max="2824" width="40.7109375" style="3" customWidth="1"/>
    <col min="2825" max="2825" width="9.140625" style="3"/>
    <col min="2826" max="2826" width="19.85546875" style="3" bestFit="1" customWidth="1"/>
    <col min="2827" max="2827" width="13.7109375" style="3" customWidth="1"/>
    <col min="2828" max="2828" width="7.5703125" style="3" customWidth="1"/>
    <col min="2829" max="2829" width="13.7109375" style="3" customWidth="1"/>
    <col min="2830" max="2831" width="16.7109375" style="3" customWidth="1"/>
    <col min="2832" max="2832" width="20.7109375" style="3" customWidth="1"/>
    <col min="2833" max="3071" width="9.140625" style="3"/>
    <col min="3072" max="3072" width="2.85546875" style="3" customWidth="1"/>
    <col min="3073" max="3073" width="5.28515625" style="3" customWidth="1"/>
    <col min="3074" max="3078" width="10.7109375" style="3" customWidth="1"/>
    <col min="3079" max="3079" width="4.7109375" style="3" customWidth="1"/>
    <col min="3080" max="3080" width="40.7109375" style="3" customWidth="1"/>
    <col min="3081" max="3081" width="9.140625" style="3"/>
    <col min="3082" max="3082" width="19.85546875" style="3" bestFit="1" customWidth="1"/>
    <col min="3083" max="3083" width="13.7109375" style="3" customWidth="1"/>
    <col min="3084" max="3084" width="7.5703125" style="3" customWidth="1"/>
    <col min="3085" max="3085" width="13.7109375" style="3" customWidth="1"/>
    <col min="3086" max="3087" width="16.7109375" style="3" customWidth="1"/>
    <col min="3088" max="3088" width="20.7109375" style="3" customWidth="1"/>
    <col min="3089" max="3327" width="9.140625" style="3"/>
    <col min="3328" max="3328" width="2.85546875" style="3" customWidth="1"/>
    <col min="3329" max="3329" width="5.28515625" style="3" customWidth="1"/>
    <col min="3330" max="3334" width="10.7109375" style="3" customWidth="1"/>
    <col min="3335" max="3335" width="4.7109375" style="3" customWidth="1"/>
    <col min="3336" max="3336" width="40.7109375" style="3" customWidth="1"/>
    <col min="3337" max="3337" width="9.140625" style="3"/>
    <col min="3338" max="3338" width="19.85546875" style="3" bestFit="1" customWidth="1"/>
    <col min="3339" max="3339" width="13.7109375" style="3" customWidth="1"/>
    <col min="3340" max="3340" width="7.5703125" style="3" customWidth="1"/>
    <col min="3341" max="3341" width="13.7109375" style="3" customWidth="1"/>
    <col min="3342" max="3343" width="16.7109375" style="3" customWidth="1"/>
    <col min="3344" max="3344" width="20.7109375" style="3" customWidth="1"/>
    <col min="3345" max="3583" width="9.140625" style="3"/>
    <col min="3584" max="3584" width="2.85546875" style="3" customWidth="1"/>
    <col min="3585" max="3585" width="5.28515625" style="3" customWidth="1"/>
    <col min="3586" max="3590" width="10.7109375" style="3" customWidth="1"/>
    <col min="3591" max="3591" width="4.7109375" style="3" customWidth="1"/>
    <col min="3592" max="3592" width="40.7109375" style="3" customWidth="1"/>
    <col min="3593" max="3593" width="9.140625" style="3"/>
    <col min="3594" max="3594" width="19.85546875" style="3" bestFit="1" customWidth="1"/>
    <col min="3595" max="3595" width="13.7109375" style="3" customWidth="1"/>
    <col min="3596" max="3596" width="7.5703125" style="3" customWidth="1"/>
    <col min="3597" max="3597" width="13.7109375" style="3" customWidth="1"/>
    <col min="3598" max="3599" width="16.7109375" style="3" customWidth="1"/>
    <col min="3600" max="3600" width="20.7109375" style="3" customWidth="1"/>
    <col min="3601" max="3839" width="9.140625" style="3"/>
    <col min="3840" max="3840" width="2.85546875" style="3" customWidth="1"/>
    <col min="3841" max="3841" width="5.28515625" style="3" customWidth="1"/>
    <col min="3842" max="3846" width="10.7109375" style="3" customWidth="1"/>
    <col min="3847" max="3847" width="4.7109375" style="3" customWidth="1"/>
    <col min="3848" max="3848" width="40.7109375" style="3" customWidth="1"/>
    <col min="3849" max="3849" width="9.140625" style="3"/>
    <col min="3850" max="3850" width="19.85546875" style="3" bestFit="1" customWidth="1"/>
    <col min="3851" max="3851" width="13.7109375" style="3" customWidth="1"/>
    <col min="3852" max="3852" width="7.5703125" style="3" customWidth="1"/>
    <col min="3853" max="3853" width="13.7109375" style="3" customWidth="1"/>
    <col min="3854" max="3855" width="16.7109375" style="3" customWidth="1"/>
    <col min="3856" max="3856" width="20.7109375" style="3" customWidth="1"/>
    <col min="3857" max="4095" width="9.140625" style="3"/>
    <col min="4096" max="4096" width="2.85546875" style="3" customWidth="1"/>
    <col min="4097" max="4097" width="5.28515625" style="3" customWidth="1"/>
    <col min="4098" max="4102" width="10.7109375" style="3" customWidth="1"/>
    <col min="4103" max="4103" width="4.7109375" style="3" customWidth="1"/>
    <col min="4104" max="4104" width="40.7109375" style="3" customWidth="1"/>
    <col min="4105" max="4105" width="9.140625" style="3"/>
    <col min="4106" max="4106" width="19.85546875" style="3" bestFit="1" customWidth="1"/>
    <col min="4107" max="4107" width="13.7109375" style="3" customWidth="1"/>
    <col min="4108" max="4108" width="7.5703125" style="3" customWidth="1"/>
    <col min="4109" max="4109" width="13.7109375" style="3" customWidth="1"/>
    <col min="4110" max="4111" width="16.7109375" style="3" customWidth="1"/>
    <col min="4112" max="4112" width="20.7109375" style="3" customWidth="1"/>
    <col min="4113" max="4351" width="9.140625" style="3"/>
    <col min="4352" max="4352" width="2.85546875" style="3" customWidth="1"/>
    <col min="4353" max="4353" width="5.28515625" style="3" customWidth="1"/>
    <col min="4354" max="4358" width="10.7109375" style="3" customWidth="1"/>
    <col min="4359" max="4359" width="4.7109375" style="3" customWidth="1"/>
    <col min="4360" max="4360" width="40.7109375" style="3" customWidth="1"/>
    <col min="4361" max="4361" width="9.140625" style="3"/>
    <col min="4362" max="4362" width="19.85546875" style="3" bestFit="1" customWidth="1"/>
    <col min="4363" max="4363" width="13.7109375" style="3" customWidth="1"/>
    <col min="4364" max="4364" width="7.5703125" style="3" customWidth="1"/>
    <col min="4365" max="4365" width="13.7109375" style="3" customWidth="1"/>
    <col min="4366" max="4367" width="16.7109375" style="3" customWidth="1"/>
    <col min="4368" max="4368" width="20.7109375" style="3" customWidth="1"/>
    <col min="4369" max="4607" width="9.140625" style="3"/>
    <col min="4608" max="4608" width="2.85546875" style="3" customWidth="1"/>
    <col min="4609" max="4609" width="5.28515625" style="3" customWidth="1"/>
    <col min="4610" max="4614" width="10.7109375" style="3" customWidth="1"/>
    <col min="4615" max="4615" width="4.7109375" style="3" customWidth="1"/>
    <col min="4616" max="4616" width="40.7109375" style="3" customWidth="1"/>
    <col min="4617" max="4617" width="9.140625" style="3"/>
    <col min="4618" max="4618" width="19.85546875" style="3" bestFit="1" customWidth="1"/>
    <col min="4619" max="4619" width="13.7109375" style="3" customWidth="1"/>
    <col min="4620" max="4620" width="7.5703125" style="3" customWidth="1"/>
    <col min="4621" max="4621" width="13.7109375" style="3" customWidth="1"/>
    <col min="4622" max="4623" width="16.7109375" style="3" customWidth="1"/>
    <col min="4624" max="4624" width="20.7109375" style="3" customWidth="1"/>
    <col min="4625" max="4863" width="9.140625" style="3"/>
    <col min="4864" max="4864" width="2.85546875" style="3" customWidth="1"/>
    <col min="4865" max="4865" width="5.28515625" style="3" customWidth="1"/>
    <col min="4866" max="4870" width="10.7109375" style="3" customWidth="1"/>
    <col min="4871" max="4871" width="4.7109375" style="3" customWidth="1"/>
    <col min="4872" max="4872" width="40.7109375" style="3" customWidth="1"/>
    <col min="4873" max="4873" width="9.140625" style="3"/>
    <col min="4874" max="4874" width="19.85546875" style="3" bestFit="1" customWidth="1"/>
    <col min="4875" max="4875" width="13.7109375" style="3" customWidth="1"/>
    <col min="4876" max="4876" width="7.5703125" style="3" customWidth="1"/>
    <col min="4877" max="4877" width="13.7109375" style="3" customWidth="1"/>
    <col min="4878" max="4879" width="16.7109375" style="3" customWidth="1"/>
    <col min="4880" max="4880" width="20.7109375" style="3" customWidth="1"/>
    <col min="4881" max="5119" width="9.140625" style="3"/>
    <col min="5120" max="5120" width="2.85546875" style="3" customWidth="1"/>
    <col min="5121" max="5121" width="5.28515625" style="3" customWidth="1"/>
    <col min="5122" max="5126" width="10.7109375" style="3" customWidth="1"/>
    <col min="5127" max="5127" width="4.7109375" style="3" customWidth="1"/>
    <col min="5128" max="5128" width="40.7109375" style="3" customWidth="1"/>
    <col min="5129" max="5129" width="9.140625" style="3"/>
    <col min="5130" max="5130" width="19.85546875" style="3" bestFit="1" customWidth="1"/>
    <col min="5131" max="5131" width="13.7109375" style="3" customWidth="1"/>
    <col min="5132" max="5132" width="7.5703125" style="3" customWidth="1"/>
    <col min="5133" max="5133" width="13.7109375" style="3" customWidth="1"/>
    <col min="5134" max="5135" width="16.7109375" style="3" customWidth="1"/>
    <col min="5136" max="5136" width="20.7109375" style="3" customWidth="1"/>
    <col min="5137" max="5375" width="9.140625" style="3"/>
    <col min="5376" max="5376" width="2.85546875" style="3" customWidth="1"/>
    <col min="5377" max="5377" width="5.28515625" style="3" customWidth="1"/>
    <col min="5378" max="5382" width="10.7109375" style="3" customWidth="1"/>
    <col min="5383" max="5383" width="4.7109375" style="3" customWidth="1"/>
    <col min="5384" max="5384" width="40.7109375" style="3" customWidth="1"/>
    <col min="5385" max="5385" width="9.140625" style="3"/>
    <col min="5386" max="5386" width="19.85546875" style="3" bestFit="1" customWidth="1"/>
    <col min="5387" max="5387" width="13.7109375" style="3" customWidth="1"/>
    <col min="5388" max="5388" width="7.5703125" style="3" customWidth="1"/>
    <col min="5389" max="5389" width="13.7109375" style="3" customWidth="1"/>
    <col min="5390" max="5391" width="16.7109375" style="3" customWidth="1"/>
    <col min="5392" max="5392" width="20.7109375" style="3" customWidth="1"/>
    <col min="5393" max="5631" width="9.140625" style="3"/>
    <col min="5632" max="5632" width="2.85546875" style="3" customWidth="1"/>
    <col min="5633" max="5633" width="5.28515625" style="3" customWidth="1"/>
    <col min="5634" max="5638" width="10.7109375" style="3" customWidth="1"/>
    <col min="5639" max="5639" width="4.7109375" style="3" customWidth="1"/>
    <col min="5640" max="5640" width="40.7109375" style="3" customWidth="1"/>
    <col min="5641" max="5641" width="9.140625" style="3"/>
    <col min="5642" max="5642" width="19.85546875" style="3" bestFit="1" customWidth="1"/>
    <col min="5643" max="5643" width="13.7109375" style="3" customWidth="1"/>
    <col min="5644" max="5644" width="7.5703125" style="3" customWidth="1"/>
    <col min="5645" max="5645" width="13.7109375" style="3" customWidth="1"/>
    <col min="5646" max="5647" width="16.7109375" style="3" customWidth="1"/>
    <col min="5648" max="5648" width="20.7109375" style="3" customWidth="1"/>
    <col min="5649" max="5887" width="9.140625" style="3"/>
    <col min="5888" max="5888" width="2.85546875" style="3" customWidth="1"/>
    <col min="5889" max="5889" width="5.28515625" style="3" customWidth="1"/>
    <col min="5890" max="5894" width="10.7109375" style="3" customWidth="1"/>
    <col min="5895" max="5895" width="4.7109375" style="3" customWidth="1"/>
    <col min="5896" max="5896" width="40.7109375" style="3" customWidth="1"/>
    <col min="5897" max="5897" width="9.140625" style="3"/>
    <col min="5898" max="5898" width="19.85546875" style="3" bestFit="1" customWidth="1"/>
    <col min="5899" max="5899" width="13.7109375" style="3" customWidth="1"/>
    <col min="5900" max="5900" width="7.5703125" style="3" customWidth="1"/>
    <col min="5901" max="5901" width="13.7109375" style="3" customWidth="1"/>
    <col min="5902" max="5903" width="16.7109375" style="3" customWidth="1"/>
    <col min="5904" max="5904" width="20.7109375" style="3" customWidth="1"/>
    <col min="5905" max="6143" width="9.140625" style="3"/>
    <col min="6144" max="6144" width="2.85546875" style="3" customWidth="1"/>
    <col min="6145" max="6145" width="5.28515625" style="3" customWidth="1"/>
    <col min="6146" max="6150" width="10.7109375" style="3" customWidth="1"/>
    <col min="6151" max="6151" width="4.7109375" style="3" customWidth="1"/>
    <col min="6152" max="6152" width="40.7109375" style="3" customWidth="1"/>
    <col min="6153" max="6153" width="9.140625" style="3"/>
    <col min="6154" max="6154" width="19.85546875" style="3" bestFit="1" customWidth="1"/>
    <col min="6155" max="6155" width="13.7109375" style="3" customWidth="1"/>
    <col min="6156" max="6156" width="7.5703125" style="3" customWidth="1"/>
    <col min="6157" max="6157" width="13.7109375" style="3" customWidth="1"/>
    <col min="6158" max="6159" width="16.7109375" style="3" customWidth="1"/>
    <col min="6160" max="6160" width="20.7109375" style="3" customWidth="1"/>
    <col min="6161" max="6399" width="9.140625" style="3"/>
    <col min="6400" max="6400" width="2.85546875" style="3" customWidth="1"/>
    <col min="6401" max="6401" width="5.28515625" style="3" customWidth="1"/>
    <col min="6402" max="6406" width="10.7109375" style="3" customWidth="1"/>
    <col min="6407" max="6407" width="4.7109375" style="3" customWidth="1"/>
    <col min="6408" max="6408" width="40.7109375" style="3" customWidth="1"/>
    <col min="6409" max="6409" width="9.140625" style="3"/>
    <col min="6410" max="6410" width="19.85546875" style="3" bestFit="1" customWidth="1"/>
    <col min="6411" max="6411" width="13.7109375" style="3" customWidth="1"/>
    <col min="6412" max="6412" width="7.5703125" style="3" customWidth="1"/>
    <col min="6413" max="6413" width="13.7109375" style="3" customWidth="1"/>
    <col min="6414" max="6415" width="16.7109375" style="3" customWidth="1"/>
    <col min="6416" max="6416" width="20.7109375" style="3" customWidth="1"/>
    <col min="6417" max="6655" width="9.140625" style="3"/>
    <col min="6656" max="6656" width="2.85546875" style="3" customWidth="1"/>
    <col min="6657" max="6657" width="5.28515625" style="3" customWidth="1"/>
    <col min="6658" max="6662" width="10.7109375" style="3" customWidth="1"/>
    <col min="6663" max="6663" width="4.7109375" style="3" customWidth="1"/>
    <col min="6664" max="6664" width="40.7109375" style="3" customWidth="1"/>
    <col min="6665" max="6665" width="9.140625" style="3"/>
    <col min="6666" max="6666" width="19.85546875" style="3" bestFit="1" customWidth="1"/>
    <col min="6667" max="6667" width="13.7109375" style="3" customWidth="1"/>
    <col min="6668" max="6668" width="7.5703125" style="3" customWidth="1"/>
    <col min="6669" max="6669" width="13.7109375" style="3" customWidth="1"/>
    <col min="6670" max="6671" width="16.7109375" style="3" customWidth="1"/>
    <col min="6672" max="6672" width="20.7109375" style="3" customWidth="1"/>
    <col min="6673" max="6911" width="9.140625" style="3"/>
    <col min="6912" max="6912" width="2.85546875" style="3" customWidth="1"/>
    <col min="6913" max="6913" width="5.28515625" style="3" customWidth="1"/>
    <col min="6914" max="6918" width="10.7109375" style="3" customWidth="1"/>
    <col min="6919" max="6919" width="4.7109375" style="3" customWidth="1"/>
    <col min="6920" max="6920" width="40.7109375" style="3" customWidth="1"/>
    <col min="6921" max="6921" width="9.140625" style="3"/>
    <col min="6922" max="6922" width="19.85546875" style="3" bestFit="1" customWidth="1"/>
    <col min="6923" max="6923" width="13.7109375" style="3" customWidth="1"/>
    <col min="6924" max="6924" width="7.5703125" style="3" customWidth="1"/>
    <col min="6925" max="6925" width="13.7109375" style="3" customWidth="1"/>
    <col min="6926" max="6927" width="16.7109375" style="3" customWidth="1"/>
    <col min="6928" max="6928" width="20.7109375" style="3" customWidth="1"/>
    <col min="6929" max="7167" width="9.140625" style="3"/>
    <col min="7168" max="7168" width="2.85546875" style="3" customWidth="1"/>
    <col min="7169" max="7169" width="5.28515625" style="3" customWidth="1"/>
    <col min="7170" max="7174" width="10.7109375" style="3" customWidth="1"/>
    <col min="7175" max="7175" width="4.7109375" style="3" customWidth="1"/>
    <col min="7176" max="7176" width="40.7109375" style="3" customWidth="1"/>
    <col min="7177" max="7177" width="9.140625" style="3"/>
    <col min="7178" max="7178" width="19.85546875" style="3" bestFit="1" customWidth="1"/>
    <col min="7179" max="7179" width="13.7109375" style="3" customWidth="1"/>
    <col min="7180" max="7180" width="7.5703125" style="3" customWidth="1"/>
    <col min="7181" max="7181" width="13.7109375" style="3" customWidth="1"/>
    <col min="7182" max="7183" width="16.7109375" style="3" customWidth="1"/>
    <col min="7184" max="7184" width="20.7109375" style="3" customWidth="1"/>
    <col min="7185" max="7423" width="9.140625" style="3"/>
    <col min="7424" max="7424" width="2.85546875" style="3" customWidth="1"/>
    <col min="7425" max="7425" width="5.28515625" style="3" customWidth="1"/>
    <col min="7426" max="7430" width="10.7109375" style="3" customWidth="1"/>
    <col min="7431" max="7431" width="4.7109375" style="3" customWidth="1"/>
    <col min="7432" max="7432" width="40.7109375" style="3" customWidth="1"/>
    <col min="7433" max="7433" width="9.140625" style="3"/>
    <col min="7434" max="7434" width="19.85546875" style="3" bestFit="1" customWidth="1"/>
    <col min="7435" max="7435" width="13.7109375" style="3" customWidth="1"/>
    <col min="7436" max="7436" width="7.5703125" style="3" customWidth="1"/>
    <col min="7437" max="7437" width="13.7109375" style="3" customWidth="1"/>
    <col min="7438" max="7439" width="16.7109375" style="3" customWidth="1"/>
    <col min="7440" max="7440" width="20.7109375" style="3" customWidth="1"/>
    <col min="7441" max="7679" width="9.140625" style="3"/>
    <col min="7680" max="7680" width="2.85546875" style="3" customWidth="1"/>
    <col min="7681" max="7681" width="5.28515625" style="3" customWidth="1"/>
    <col min="7682" max="7686" width="10.7109375" style="3" customWidth="1"/>
    <col min="7687" max="7687" width="4.7109375" style="3" customWidth="1"/>
    <col min="7688" max="7688" width="40.7109375" style="3" customWidth="1"/>
    <col min="7689" max="7689" width="9.140625" style="3"/>
    <col min="7690" max="7690" width="19.85546875" style="3" bestFit="1" customWidth="1"/>
    <col min="7691" max="7691" width="13.7109375" style="3" customWidth="1"/>
    <col min="7692" max="7692" width="7.5703125" style="3" customWidth="1"/>
    <col min="7693" max="7693" width="13.7109375" style="3" customWidth="1"/>
    <col min="7694" max="7695" width="16.7109375" style="3" customWidth="1"/>
    <col min="7696" max="7696" width="20.7109375" style="3" customWidth="1"/>
    <col min="7697" max="7935" width="9.140625" style="3"/>
    <col min="7936" max="7936" width="2.85546875" style="3" customWidth="1"/>
    <col min="7937" max="7937" width="5.28515625" style="3" customWidth="1"/>
    <col min="7938" max="7942" width="10.7109375" style="3" customWidth="1"/>
    <col min="7943" max="7943" width="4.7109375" style="3" customWidth="1"/>
    <col min="7944" max="7944" width="40.7109375" style="3" customWidth="1"/>
    <col min="7945" max="7945" width="9.140625" style="3"/>
    <col min="7946" max="7946" width="19.85546875" style="3" bestFit="1" customWidth="1"/>
    <col min="7947" max="7947" width="13.7109375" style="3" customWidth="1"/>
    <col min="7948" max="7948" width="7.5703125" style="3" customWidth="1"/>
    <col min="7949" max="7949" width="13.7109375" style="3" customWidth="1"/>
    <col min="7950" max="7951" width="16.7109375" style="3" customWidth="1"/>
    <col min="7952" max="7952" width="20.7109375" style="3" customWidth="1"/>
    <col min="7953" max="8191" width="9.140625" style="3"/>
    <col min="8192" max="8192" width="2.85546875" style="3" customWidth="1"/>
    <col min="8193" max="8193" width="5.28515625" style="3" customWidth="1"/>
    <col min="8194" max="8198" width="10.7109375" style="3" customWidth="1"/>
    <col min="8199" max="8199" width="4.7109375" style="3" customWidth="1"/>
    <col min="8200" max="8200" width="40.7109375" style="3" customWidth="1"/>
    <col min="8201" max="8201" width="9.140625" style="3"/>
    <col min="8202" max="8202" width="19.85546875" style="3" bestFit="1" customWidth="1"/>
    <col min="8203" max="8203" width="13.7109375" style="3" customWidth="1"/>
    <col min="8204" max="8204" width="7.5703125" style="3" customWidth="1"/>
    <col min="8205" max="8205" width="13.7109375" style="3" customWidth="1"/>
    <col min="8206" max="8207" width="16.7109375" style="3" customWidth="1"/>
    <col min="8208" max="8208" width="20.7109375" style="3" customWidth="1"/>
    <col min="8209" max="8447" width="9.140625" style="3"/>
    <col min="8448" max="8448" width="2.85546875" style="3" customWidth="1"/>
    <col min="8449" max="8449" width="5.28515625" style="3" customWidth="1"/>
    <col min="8450" max="8454" width="10.7109375" style="3" customWidth="1"/>
    <col min="8455" max="8455" width="4.7109375" style="3" customWidth="1"/>
    <col min="8456" max="8456" width="40.7109375" style="3" customWidth="1"/>
    <col min="8457" max="8457" width="9.140625" style="3"/>
    <col min="8458" max="8458" width="19.85546875" style="3" bestFit="1" customWidth="1"/>
    <col min="8459" max="8459" width="13.7109375" style="3" customWidth="1"/>
    <col min="8460" max="8460" width="7.5703125" style="3" customWidth="1"/>
    <col min="8461" max="8461" width="13.7109375" style="3" customWidth="1"/>
    <col min="8462" max="8463" width="16.7109375" style="3" customWidth="1"/>
    <col min="8464" max="8464" width="20.7109375" style="3" customWidth="1"/>
    <col min="8465" max="8703" width="9.140625" style="3"/>
    <col min="8704" max="8704" width="2.85546875" style="3" customWidth="1"/>
    <col min="8705" max="8705" width="5.28515625" style="3" customWidth="1"/>
    <col min="8706" max="8710" width="10.7109375" style="3" customWidth="1"/>
    <col min="8711" max="8711" width="4.7109375" style="3" customWidth="1"/>
    <col min="8712" max="8712" width="40.7109375" style="3" customWidth="1"/>
    <col min="8713" max="8713" width="9.140625" style="3"/>
    <col min="8714" max="8714" width="19.85546875" style="3" bestFit="1" customWidth="1"/>
    <col min="8715" max="8715" width="13.7109375" style="3" customWidth="1"/>
    <col min="8716" max="8716" width="7.5703125" style="3" customWidth="1"/>
    <col min="8717" max="8717" width="13.7109375" style="3" customWidth="1"/>
    <col min="8718" max="8719" width="16.7109375" style="3" customWidth="1"/>
    <col min="8720" max="8720" width="20.7109375" style="3" customWidth="1"/>
    <col min="8721" max="8959" width="9.140625" style="3"/>
    <col min="8960" max="8960" width="2.85546875" style="3" customWidth="1"/>
    <col min="8961" max="8961" width="5.28515625" style="3" customWidth="1"/>
    <col min="8962" max="8966" width="10.7109375" style="3" customWidth="1"/>
    <col min="8967" max="8967" width="4.7109375" style="3" customWidth="1"/>
    <col min="8968" max="8968" width="40.7109375" style="3" customWidth="1"/>
    <col min="8969" max="8969" width="9.140625" style="3"/>
    <col min="8970" max="8970" width="19.85546875" style="3" bestFit="1" customWidth="1"/>
    <col min="8971" max="8971" width="13.7109375" style="3" customWidth="1"/>
    <col min="8972" max="8972" width="7.5703125" style="3" customWidth="1"/>
    <col min="8973" max="8973" width="13.7109375" style="3" customWidth="1"/>
    <col min="8974" max="8975" width="16.7109375" style="3" customWidth="1"/>
    <col min="8976" max="8976" width="20.7109375" style="3" customWidth="1"/>
    <col min="8977" max="9215" width="9.140625" style="3"/>
    <col min="9216" max="9216" width="2.85546875" style="3" customWidth="1"/>
    <col min="9217" max="9217" width="5.28515625" style="3" customWidth="1"/>
    <col min="9218" max="9222" width="10.7109375" style="3" customWidth="1"/>
    <col min="9223" max="9223" width="4.7109375" style="3" customWidth="1"/>
    <col min="9224" max="9224" width="40.7109375" style="3" customWidth="1"/>
    <col min="9225" max="9225" width="9.140625" style="3"/>
    <col min="9226" max="9226" width="19.85546875" style="3" bestFit="1" customWidth="1"/>
    <col min="9227" max="9227" width="13.7109375" style="3" customWidth="1"/>
    <col min="9228" max="9228" width="7.5703125" style="3" customWidth="1"/>
    <col min="9229" max="9229" width="13.7109375" style="3" customWidth="1"/>
    <col min="9230" max="9231" width="16.7109375" style="3" customWidth="1"/>
    <col min="9232" max="9232" width="20.7109375" style="3" customWidth="1"/>
    <col min="9233" max="9471" width="9.140625" style="3"/>
    <col min="9472" max="9472" width="2.85546875" style="3" customWidth="1"/>
    <col min="9473" max="9473" width="5.28515625" style="3" customWidth="1"/>
    <col min="9474" max="9478" width="10.7109375" style="3" customWidth="1"/>
    <col min="9479" max="9479" width="4.7109375" style="3" customWidth="1"/>
    <col min="9480" max="9480" width="40.7109375" style="3" customWidth="1"/>
    <col min="9481" max="9481" width="9.140625" style="3"/>
    <col min="9482" max="9482" width="19.85546875" style="3" bestFit="1" customWidth="1"/>
    <col min="9483" max="9483" width="13.7109375" style="3" customWidth="1"/>
    <col min="9484" max="9484" width="7.5703125" style="3" customWidth="1"/>
    <col min="9485" max="9485" width="13.7109375" style="3" customWidth="1"/>
    <col min="9486" max="9487" width="16.7109375" style="3" customWidth="1"/>
    <col min="9488" max="9488" width="20.7109375" style="3" customWidth="1"/>
    <col min="9489" max="9727" width="9.140625" style="3"/>
    <col min="9728" max="9728" width="2.85546875" style="3" customWidth="1"/>
    <col min="9729" max="9729" width="5.28515625" style="3" customWidth="1"/>
    <col min="9730" max="9734" width="10.7109375" style="3" customWidth="1"/>
    <col min="9735" max="9735" width="4.7109375" style="3" customWidth="1"/>
    <col min="9736" max="9736" width="40.7109375" style="3" customWidth="1"/>
    <col min="9737" max="9737" width="9.140625" style="3"/>
    <col min="9738" max="9738" width="19.85546875" style="3" bestFit="1" customWidth="1"/>
    <col min="9739" max="9739" width="13.7109375" style="3" customWidth="1"/>
    <col min="9740" max="9740" width="7.5703125" style="3" customWidth="1"/>
    <col min="9741" max="9741" width="13.7109375" style="3" customWidth="1"/>
    <col min="9742" max="9743" width="16.7109375" style="3" customWidth="1"/>
    <col min="9744" max="9744" width="20.7109375" style="3" customWidth="1"/>
    <col min="9745" max="9983" width="9.140625" style="3"/>
    <col min="9984" max="9984" width="2.85546875" style="3" customWidth="1"/>
    <col min="9985" max="9985" width="5.28515625" style="3" customWidth="1"/>
    <col min="9986" max="9990" width="10.7109375" style="3" customWidth="1"/>
    <col min="9991" max="9991" width="4.7109375" style="3" customWidth="1"/>
    <col min="9992" max="9992" width="40.7109375" style="3" customWidth="1"/>
    <col min="9993" max="9993" width="9.140625" style="3"/>
    <col min="9994" max="9994" width="19.85546875" style="3" bestFit="1" customWidth="1"/>
    <col min="9995" max="9995" width="13.7109375" style="3" customWidth="1"/>
    <col min="9996" max="9996" width="7.5703125" style="3" customWidth="1"/>
    <col min="9997" max="9997" width="13.7109375" style="3" customWidth="1"/>
    <col min="9998" max="9999" width="16.7109375" style="3" customWidth="1"/>
    <col min="10000" max="10000" width="20.7109375" style="3" customWidth="1"/>
    <col min="10001" max="10239" width="9.140625" style="3"/>
    <col min="10240" max="10240" width="2.85546875" style="3" customWidth="1"/>
    <col min="10241" max="10241" width="5.28515625" style="3" customWidth="1"/>
    <col min="10242" max="10246" width="10.7109375" style="3" customWidth="1"/>
    <col min="10247" max="10247" width="4.7109375" style="3" customWidth="1"/>
    <col min="10248" max="10248" width="40.7109375" style="3" customWidth="1"/>
    <col min="10249" max="10249" width="9.140625" style="3"/>
    <col min="10250" max="10250" width="19.85546875" style="3" bestFit="1" customWidth="1"/>
    <col min="10251" max="10251" width="13.7109375" style="3" customWidth="1"/>
    <col min="10252" max="10252" width="7.5703125" style="3" customWidth="1"/>
    <col min="10253" max="10253" width="13.7109375" style="3" customWidth="1"/>
    <col min="10254" max="10255" width="16.7109375" style="3" customWidth="1"/>
    <col min="10256" max="10256" width="20.7109375" style="3" customWidth="1"/>
    <col min="10257" max="10495" width="9.140625" style="3"/>
    <col min="10496" max="10496" width="2.85546875" style="3" customWidth="1"/>
    <col min="10497" max="10497" width="5.28515625" style="3" customWidth="1"/>
    <col min="10498" max="10502" width="10.7109375" style="3" customWidth="1"/>
    <col min="10503" max="10503" width="4.7109375" style="3" customWidth="1"/>
    <col min="10504" max="10504" width="40.7109375" style="3" customWidth="1"/>
    <col min="10505" max="10505" width="9.140625" style="3"/>
    <col min="10506" max="10506" width="19.85546875" style="3" bestFit="1" customWidth="1"/>
    <col min="10507" max="10507" width="13.7109375" style="3" customWidth="1"/>
    <col min="10508" max="10508" width="7.5703125" style="3" customWidth="1"/>
    <col min="10509" max="10509" width="13.7109375" style="3" customWidth="1"/>
    <col min="10510" max="10511" width="16.7109375" style="3" customWidth="1"/>
    <col min="10512" max="10512" width="20.7109375" style="3" customWidth="1"/>
    <col min="10513" max="10751" width="9.140625" style="3"/>
    <col min="10752" max="10752" width="2.85546875" style="3" customWidth="1"/>
    <col min="10753" max="10753" width="5.28515625" style="3" customWidth="1"/>
    <col min="10754" max="10758" width="10.7109375" style="3" customWidth="1"/>
    <col min="10759" max="10759" width="4.7109375" style="3" customWidth="1"/>
    <col min="10760" max="10760" width="40.7109375" style="3" customWidth="1"/>
    <col min="10761" max="10761" width="9.140625" style="3"/>
    <col min="10762" max="10762" width="19.85546875" style="3" bestFit="1" customWidth="1"/>
    <col min="10763" max="10763" width="13.7109375" style="3" customWidth="1"/>
    <col min="10764" max="10764" width="7.5703125" style="3" customWidth="1"/>
    <col min="10765" max="10765" width="13.7109375" style="3" customWidth="1"/>
    <col min="10766" max="10767" width="16.7109375" style="3" customWidth="1"/>
    <col min="10768" max="10768" width="20.7109375" style="3" customWidth="1"/>
    <col min="10769" max="11007" width="9.140625" style="3"/>
    <col min="11008" max="11008" width="2.85546875" style="3" customWidth="1"/>
    <col min="11009" max="11009" width="5.28515625" style="3" customWidth="1"/>
    <col min="11010" max="11014" width="10.7109375" style="3" customWidth="1"/>
    <col min="11015" max="11015" width="4.7109375" style="3" customWidth="1"/>
    <col min="11016" max="11016" width="40.7109375" style="3" customWidth="1"/>
    <col min="11017" max="11017" width="9.140625" style="3"/>
    <col min="11018" max="11018" width="19.85546875" style="3" bestFit="1" customWidth="1"/>
    <col min="11019" max="11019" width="13.7109375" style="3" customWidth="1"/>
    <col min="11020" max="11020" width="7.5703125" style="3" customWidth="1"/>
    <col min="11021" max="11021" width="13.7109375" style="3" customWidth="1"/>
    <col min="11022" max="11023" width="16.7109375" style="3" customWidth="1"/>
    <col min="11024" max="11024" width="20.7109375" style="3" customWidth="1"/>
    <col min="11025" max="11263" width="9.140625" style="3"/>
    <col min="11264" max="11264" width="2.85546875" style="3" customWidth="1"/>
    <col min="11265" max="11265" width="5.28515625" style="3" customWidth="1"/>
    <col min="11266" max="11270" width="10.7109375" style="3" customWidth="1"/>
    <col min="11271" max="11271" width="4.7109375" style="3" customWidth="1"/>
    <col min="11272" max="11272" width="40.7109375" style="3" customWidth="1"/>
    <col min="11273" max="11273" width="9.140625" style="3"/>
    <col min="11274" max="11274" width="19.85546875" style="3" bestFit="1" customWidth="1"/>
    <col min="11275" max="11275" width="13.7109375" style="3" customWidth="1"/>
    <col min="11276" max="11276" width="7.5703125" style="3" customWidth="1"/>
    <col min="11277" max="11277" width="13.7109375" style="3" customWidth="1"/>
    <col min="11278" max="11279" width="16.7109375" style="3" customWidth="1"/>
    <col min="11280" max="11280" width="20.7109375" style="3" customWidth="1"/>
    <col min="11281" max="11519" width="9.140625" style="3"/>
    <col min="11520" max="11520" width="2.85546875" style="3" customWidth="1"/>
    <col min="11521" max="11521" width="5.28515625" style="3" customWidth="1"/>
    <col min="11522" max="11526" width="10.7109375" style="3" customWidth="1"/>
    <col min="11527" max="11527" width="4.7109375" style="3" customWidth="1"/>
    <col min="11528" max="11528" width="40.7109375" style="3" customWidth="1"/>
    <col min="11529" max="11529" width="9.140625" style="3"/>
    <col min="11530" max="11530" width="19.85546875" style="3" bestFit="1" customWidth="1"/>
    <col min="11531" max="11531" width="13.7109375" style="3" customWidth="1"/>
    <col min="11532" max="11532" width="7.5703125" style="3" customWidth="1"/>
    <col min="11533" max="11533" width="13.7109375" style="3" customWidth="1"/>
    <col min="11534" max="11535" width="16.7109375" style="3" customWidth="1"/>
    <col min="11536" max="11536" width="20.7109375" style="3" customWidth="1"/>
    <col min="11537" max="11775" width="9.140625" style="3"/>
    <col min="11776" max="11776" width="2.85546875" style="3" customWidth="1"/>
    <col min="11777" max="11777" width="5.28515625" style="3" customWidth="1"/>
    <col min="11778" max="11782" width="10.7109375" style="3" customWidth="1"/>
    <col min="11783" max="11783" width="4.7109375" style="3" customWidth="1"/>
    <col min="11784" max="11784" width="40.7109375" style="3" customWidth="1"/>
    <col min="11785" max="11785" width="9.140625" style="3"/>
    <col min="11786" max="11786" width="19.85546875" style="3" bestFit="1" customWidth="1"/>
    <col min="11787" max="11787" width="13.7109375" style="3" customWidth="1"/>
    <col min="11788" max="11788" width="7.5703125" style="3" customWidth="1"/>
    <col min="11789" max="11789" width="13.7109375" style="3" customWidth="1"/>
    <col min="11790" max="11791" width="16.7109375" style="3" customWidth="1"/>
    <col min="11792" max="11792" width="20.7109375" style="3" customWidth="1"/>
    <col min="11793" max="12031" width="9.140625" style="3"/>
    <col min="12032" max="12032" width="2.85546875" style="3" customWidth="1"/>
    <col min="12033" max="12033" width="5.28515625" style="3" customWidth="1"/>
    <col min="12034" max="12038" width="10.7109375" style="3" customWidth="1"/>
    <col min="12039" max="12039" width="4.7109375" style="3" customWidth="1"/>
    <col min="12040" max="12040" width="40.7109375" style="3" customWidth="1"/>
    <col min="12041" max="12041" width="9.140625" style="3"/>
    <col min="12042" max="12042" width="19.85546875" style="3" bestFit="1" customWidth="1"/>
    <col min="12043" max="12043" width="13.7109375" style="3" customWidth="1"/>
    <col min="12044" max="12044" width="7.5703125" style="3" customWidth="1"/>
    <col min="12045" max="12045" width="13.7109375" style="3" customWidth="1"/>
    <col min="12046" max="12047" width="16.7109375" style="3" customWidth="1"/>
    <col min="12048" max="12048" width="20.7109375" style="3" customWidth="1"/>
    <col min="12049" max="12287" width="9.140625" style="3"/>
    <col min="12288" max="12288" width="2.85546875" style="3" customWidth="1"/>
    <col min="12289" max="12289" width="5.28515625" style="3" customWidth="1"/>
    <col min="12290" max="12294" width="10.7109375" style="3" customWidth="1"/>
    <col min="12295" max="12295" width="4.7109375" style="3" customWidth="1"/>
    <col min="12296" max="12296" width="40.7109375" style="3" customWidth="1"/>
    <col min="12297" max="12297" width="9.140625" style="3"/>
    <col min="12298" max="12298" width="19.85546875" style="3" bestFit="1" customWidth="1"/>
    <col min="12299" max="12299" width="13.7109375" style="3" customWidth="1"/>
    <col min="12300" max="12300" width="7.5703125" style="3" customWidth="1"/>
    <col min="12301" max="12301" width="13.7109375" style="3" customWidth="1"/>
    <col min="12302" max="12303" width="16.7109375" style="3" customWidth="1"/>
    <col min="12304" max="12304" width="20.7109375" style="3" customWidth="1"/>
    <col min="12305" max="12543" width="9.140625" style="3"/>
    <col min="12544" max="12544" width="2.85546875" style="3" customWidth="1"/>
    <col min="12545" max="12545" width="5.28515625" style="3" customWidth="1"/>
    <col min="12546" max="12550" width="10.7109375" style="3" customWidth="1"/>
    <col min="12551" max="12551" width="4.7109375" style="3" customWidth="1"/>
    <col min="12552" max="12552" width="40.7109375" style="3" customWidth="1"/>
    <col min="12553" max="12553" width="9.140625" style="3"/>
    <col min="12554" max="12554" width="19.85546875" style="3" bestFit="1" customWidth="1"/>
    <col min="12555" max="12555" width="13.7109375" style="3" customWidth="1"/>
    <col min="12556" max="12556" width="7.5703125" style="3" customWidth="1"/>
    <col min="12557" max="12557" width="13.7109375" style="3" customWidth="1"/>
    <col min="12558" max="12559" width="16.7109375" style="3" customWidth="1"/>
    <col min="12560" max="12560" width="20.7109375" style="3" customWidth="1"/>
    <col min="12561" max="12799" width="9.140625" style="3"/>
    <col min="12800" max="12800" width="2.85546875" style="3" customWidth="1"/>
    <col min="12801" max="12801" width="5.28515625" style="3" customWidth="1"/>
    <col min="12802" max="12806" width="10.7109375" style="3" customWidth="1"/>
    <col min="12807" max="12807" width="4.7109375" style="3" customWidth="1"/>
    <col min="12808" max="12808" width="40.7109375" style="3" customWidth="1"/>
    <col min="12809" max="12809" width="9.140625" style="3"/>
    <col min="12810" max="12810" width="19.85546875" style="3" bestFit="1" customWidth="1"/>
    <col min="12811" max="12811" width="13.7109375" style="3" customWidth="1"/>
    <col min="12812" max="12812" width="7.5703125" style="3" customWidth="1"/>
    <col min="12813" max="12813" width="13.7109375" style="3" customWidth="1"/>
    <col min="12814" max="12815" width="16.7109375" style="3" customWidth="1"/>
    <col min="12816" max="12816" width="20.7109375" style="3" customWidth="1"/>
    <col min="12817" max="13055" width="9.140625" style="3"/>
    <col min="13056" max="13056" width="2.85546875" style="3" customWidth="1"/>
    <col min="13057" max="13057" width="5.28515625" style="3" customWidth="1"/>
    <col min="13058" max="13062" width="10.7109375" style="3" customWidth="1"/>
    <col min="13063" max="13063" width="4.7109375" style="3" customWidth="1"/>
    <col min="13064" max="13064" width="40.7109375" style="3" customWidth="1"/>
    <col min="13065" max="13065" width="9.140625" style="3"/>
    <col min="13066" max="13066" width="19.85546875" style="3" bestFit="1" customWidth="1"/>
    <col min="13067" max="13067" width="13.7109375" style="3" customWidth="1"/>
    <col min="13068" max="13068" width="7.5703125" style="3" customWidth="1"/>
    <col min="13069" max="13069" width="13.7109375" style="3" customWidth="1"/>
    <col min="13070" max="13071" width="16.7109375" style="3" customWidth="1"/>
    <col min="13072" max="13072" width="20.7109375" style="3" customWidth="1"/>
    <col min="13073" max="13311" width="9.140625" style="3"/>
    <col min="13312" max="13312" width="2.85546875" style="3" customWidth="1"/>
    <col min="13313" max="13313" width="5.28515625" style="3" customWidth="1"/>
    <col min="13314" max="13318" width="10.7109375" style="3" customWidth="1"/>
    <col min="13319" max="13319" width="4.7109375" style="3" customWidth="1"/>
    <col min="13320" max="13320" width="40.7109375" style="3" customWidth="1"/>
    <col min="13321" max="13321" width="9.140625" style="3"/>
    <col min="13322" max="13322" width="19.85546875" style="3" bestFit="1" customWidth="1"/>
    <col min="13323" max="13323" width="13.7109375" style="3" customWidth="1"/>
    <col min="13324" max="13324" width="7.5703125" style="3" customWidth="1"/>
    <col min="13325" max="13325" width="13.7109375" style="3" customWidth="1"/>
    <col min="13326" max="13327" width="16.7109375" style="3" customWidth="1"/>
    <col min="13328" max="13328" width="20.7109375" style="3" customWidth="1"/>
    <col min="13329" max="13567" width="9.140625" style="3"/>
    <col min="13568" max="13568" width="2.85546875" style="3" customWidth="1"/>
    <col min="13569" max="13569" width="5.28515625" style="3" customWidth="1"/>
    <col min="13570" max="13574" width="10.7109375" style="3" customWidth="1"/>
    <col min="13575" max="13575" width="4.7109375" style="3" customWidth="1"/>
    <col min="13576" max="13576" width="40.7109375" style="3" customWidth="1"/>
    <col min="13577" max="13577" width="9.140625" style="3"/>
    <col min="13578" max="13578" width="19.85546875" style="3" bestFit="1" customWidth="1"/>
    <col min="13579" max="13579" width="13.7109375" style="3" customWidth="1"/>
    <col min="13580" max="13580" width="7.5703125" style="3" customWidth="1"/>
    <col min="13581" max="13581" width="13.7109375" style="3" customWidth="1"/>
    <col min="13582" max="13583" width="16.7109375" style="3" customWidth="1"/>
    <col min="13584" max="13584" width="20.7109375" style="3" customWidth="1"/>
    <col min="13585" max="13823" width="9.140625" style="3"/>
    <col min="13824" max="13824" width="2.85546875" style="3" customWidth="1"/>
    <col min="13825" max="13825" width="5.28515625" style="3" customWidth="1"/>
    <col min="13826" max="13830" width="10.7109375" style="3" customWidth="1"/>
    <col min="13831" max="13831" width="4.7109375" style="3" customWidth="1"/>
    <col min="13832" max="13832" width="40.7109375" style="3" customWidth="1"/>
    <col min="13833" max="13833" width="9.140625" style="3"/>
    <col min="13834" max="13834" width="19.85546875" style="3" bestFit="1" customWidth="1"/>
    <col min="13835" max="13835" width="13.7109375" style="3" customWidth="1"/>
    <col min="13836" max="13836" width="7.5703125" style="3" customWidth="1"/>
    <col min="13837" max="13837" width="13.7109375" style="3" customWidth="1"/>
    <col min="13838" max="13839" width="16.7109375" style="3" customWidth="1"/>
    <col min="13840" max="13840" width="20.7109375" style="3" customWidth="1"/>
    <col min="13841" max="14079" width="9.140625" style="3"/>
    <col min="14080" max="14080" width="2.85546875" style="3" customWidth="1"/>
    <col min="14081" max="14081" width="5.28515625" style="3" customWidth="1"/>
    <col min="14082" max="14086" width="10.7109375" style="3" customWidth="1"/>
    <col min="14087" max="14087" width="4.7109375" style="3" customWidth="1"/>
    <col min="14088" max="14088" width="40.7109375" style="3" customWidth="1"/>
    <col min="14089" max="14089" width="9.140625" style="3"/>
    <col min="14090" max="14090" width="19.85546875" style="3" bestFit="1" customWidth="1"/>
    <col min="14091" max="14091" width="13.7109375" style="3" customWidth="1"/>
    <col min="14092" max="14092" width="7.5703125" style="3" customWidth="1"/>
    <col min="14093" max="14093" width="13.7109375" style="3" customWidth="1"/>
    <col min="14094" max="14095" width="16.7109375" style="3" customWidth="1"/>
    <col min="14096" max="14096" width="20.7109375" style="3" customWidth="1"/>
    <col min="14097" max="14335" width="9.140625" style="3"/>
    <col min="14336" max="14336" width="2.85546875" style="3" customWidth="1"/>
    <col min="14337" max="14337" width="5.28515625" style="3" customWidth="1"/>
    <col min="14338" max="14342" width="10.7109375" style="3" customWidth="1"/>
    <col min="14343" max="14343" width="4.7109375" style="3" customWidth="1"/>
    <col min="14344" max="14344" width="40.7109375" style="3" customWidth="1"/>
    <col min="14345" max="14345" width="9.140625" style="3"/>
    <col min="14346" max="14346" width="19.85546875" style="3" bestFit="1" customWidth="1"/>
    <col min="14347" max="14347" width="13.7109375" style="3" customWidth="1"/>
    <col min="14348" max="14348" width="7.5703125" style="3" customWidth="1"/>
    <col min="14349" max="14349" width="13.7109375" style="3" customWidth="1"/>
    <col min="14350" max="14351" width="16.7109375" style="3" customWidth="1"/>
    <col min="14352" max="14352" width="20.7109375" style="3" customWidth="1"/>
    <col min="14353" max="14591" width="9.140625" style="3"/>
    <col min="14592" max="14592" width="2.85546875" style="3" customWidth="1"/>
    <col min="14593" max="14593" width="5.28515625" style="3" customWidth="1"/>
    <col min="14594" max="14598" width="10.7109375" style="3" customWidth="1"/>
    <col min="14599" max="14599" width="4.7109375" style="3" customWidth="1"/>
    <col min="14600" max="14600" width="40.7109375" style="3" customWidth="1"/>
    <col min="14601" max="14601" width="9.140625" style="3"/>
    <col min="14602" max="14602" width="19.85546875" style="3" bestFit="1" customWidth="1"/>
    <col min="14603" max="14603" width="13.7109375" style="3" customWidth="1"/>
    <col min="14604" max="14604" width="7.5703125" style="3" customWidth="1"/>
    <col min="14605" max="14605" width="13.7109375" style="3" customWidth="1"/>
    <col min="14606" max="14607" width="16.7109375" style="3" customWidth="1"/>
    <col min="14608" max="14608" width="20.7109375" style="3" customWidth="1"/>
    <col min="14609" max="14847" width="9.140625" style="3"/>
    <col min="14848" max="14848" width="2.85546875" style="3" customWidth="1"/>
    <col min="14849" max="14849" width="5.28515625" style="3" customWidth="1"/>
    <col min="14850" max="14854" width="10.7109375" style="3" customWidth="1"/>
    <col min="14855" max="14855" width="4.7109375" style="3" customWidth="1"/>
    <col min="14856" max="14856" width="40.7109375" style="3" customWidth="1"/>
    <col min="14857" max="14857" width="9.140625" style="3"/>
    <col min="14858" max="14858" width="19.85546875" style="3" bestFit="1" customWidth="1"/>
    <col min="14859" max="14859" width="13.7109375" style="3" customWidth="1"/>
    <col min="14860" max="14860" width="7.5703125" style="3" customWidth="1"/>
    <col min="14861" max="14861" width="13.7109375" style="3" customWidth="1"/>
    <col min="14862" max="14863" width="16.7109375" style="3" customWidth="1"/>
    <col min="14864" max="14864" width="20.7109375" style="3" customWidth="1"/>
    <col min="14865" max="15103" width="9.140625" style="3"/>
    <col min="15104" max="15104" width="2.85546875" style="3" customWidth="1"/>
    <col min="15105" max="15105" width="5.28515625" style="3" customWidth="1"/>
    <col min="15106" max="15110" width="10.7109375" style="3" customWidth="1"/>
    <col min="15111" max="15111" width="4.7109375" style="3" customWidth="1"/>
    <col min="15112" max="15112" width="40.7109375" style="3" customWidth="1"/>
    <col min="15113" max="15113" width="9.140625" style="3"/>
    <col min="15114" max="15114" width="19.85546875" style="3" bestFit="1" customWidth="1"/>
    <col min="15115" max="15115" width="13.7109375" style="3" customWidth="1"/>
    <col min="15116" max="15116" width="7.5703125" style="3" customWidth="1"/>
    <col min="15117" max="15117" width="13.7109375" style="3" customWidth="1"/>
    <col min="15118" max="15119" width="16.7109375" style="3" customWidth="1"/>
    <col min="15120" max="15120" width="20.7109375" style="3" customWidth="1"/>
    <col min="15121" max="15359" width="9.140625" style="3"/>
    <col min="15360" max="15360" width="2.85546875" style="3" customWidth="1"/>
    <col min="15361" max="15361" width="5.28515625" style="3" customWidth="1"/>
    <col min="15362" max="15366" width="10.7109375" style="3" customWidth="1"/>
    <col min="15367" max="15367" width="4.7109375" style="3" customWidth="1"/>
    <col min="15368" max="15368" width="40.7109375" style="3" customWidth="1"/>
    <col min="15369" max="15369" width="9.140625" style="3"/>
    <col min="15370" max="15370" width="19.85546875" style="3" bestFit="1" customWidth="1"/>
    <col min="15371" max="15371" width="13.7109375" style="3" customWidth="1"/>
    <col min="15372" max="15372" width="7.5703125" style="3" customWidth="1"/>
    <col min="15373" max="15373" width="13.7109375" style="3" customWidth="1"/>
    <col min="15374" max="15375" width="16.7109375" style="3" customWidth="1"/>
    <col min="15376" max="15376" width="20.7109375" style="3" customWidth="1"/>
    <col min="15377" max="15615" width="9.140625" style="3"/>
    <col min="15616" max="15616" width="2.85546875" style="3" customWidth="1"/>
    <col min="15617" max="15617" width="5.28515625" style="3" customWidth="1"/>
    <col min="15618" max="15622" width="10.7109375" style="3" customWidth="1"/>
    <col min="15623" max="15623" width="4.7109375" style="3" customWidth="1"/>
    <col min="15624" max="15624" width="40.7109375" style="3" customWidth="1"/>
    <col min="15625" max="15625" width="9.140625" style="3"/>
    <col min="15626" max="15626" width="19.85546875" style="3" bestFit="1" customWidth="1"/>
    <col min="15627" max="15627" width="13.7109375" style="3" customWidth="1"/>
    <col min="15628" max="15628" width="7.5703125" style="3" customWidth="1"/>
    <col min="15629" max="15629" width="13.7109375" style="3" customWidth="1"/>
    <col min="15630" max="15631" width="16.7109375" style="3" customWidth="1"/>
    <col min="15632" max="15632" width="20.7109375" style="3" customWidth="1"/>
    <col min="15633" max="15871" width="9.140625" style="3"/>
    <col min="15872" max="15872" width="2.85546875" style="3" customWidth="1"/>
    <col min="15873" max="15873" width="5.28515625" style="3" customWidth="1"/>
    <col min="15874" max="15878" width="10.7109375" style="3" customWidth="1"/>
    <col min="15879" max="15879" width="4.7109375" style="3" customWidth="1"/>
    <col min="15880" max="15880" width="40.7109375" style="3" customWidth="1"/>
    <col min="15881" max="15881" width="9.140625" style="3"/>
    <col min="15882" max="15882" width="19.85546875" style="3" bestFit="1" customWidth="1"/>
    <col min="15883" max="15883" width="13.7109375" style="3" customWidth="1"/>
    <col min="15884" max="15884" width="7.5703125" style="3" customWidth="1"/>
    <col min="15885" max="15885" width="13.7109375" style="3" customWidth="1"/>
    <col min="15886" max="15887" width="16.7109375" style="3" customWidth="1"/>
    <col min="15888" max="15888" width="20.7109375" style="3" customWidth="1"/>
    <col min="15889" max="16127" width="9.140625" style="3"/>
    <col min="16128" max="16128" width="2.85546875" style="3" customWidth="1"/>
    <col min="16129" max="16129" width="5.28515625" style="3" customWidth="1"/>
    <col min="16130" max="16134" width="10.7109375" style="3" customWidth="1"/>
    <col min="16135" max="16135" width="4.7109375" style="3" customWidth="1"/>
    <col min="16136" max="16136" width="40.7109375" style="3" customWidth="1"/>
    <col min="16137" max="16137" width="9.140625" style="3"/>
    <col min="16138" max="16138" width="19.85546875" style="3" bestFit="1" customWidth="1"/>
    <col min="16139" max="16139" width="13.7109375" style="3" customWidth="1"/>
    <col min="16140" max="16140" width="7.5703125" style="3" customWidth="1"/>
    <col min="16141" max="16141" width="13.7109375" style="3" customWidth="1"/>
    <col min="16142" max="16143" width="16.7109375" style="3" customWidth="1"/>
    <col min="16144" max="16144" width="20.7109375" style="3" customWidth="1"/>
    <col min="16145" max="16384" width="9.140625" style="3"/>
  </cols>
  <sheetData>
    <row r="1" spans="2:20" ht="12.75" customHeight="1" x14ac:dyDescent="0.3">
      <c r="B1" s="1" t="s">
        <v>27</v>
      </c>
      <c r="C1" s="2"/>
      <c r="D1" s="2"/>
      <c r="I1" s="4"/>
      <c r="J1" s="4"/>
      <c r="K1" s="4"/>
      <c r="L1" s="50"/>
      <c r="M1" s="4"/>
      <c r="N1" s="4"/>
      <c r="O1" s="4"/>
      <c r="P1" s="4"/>
    </row>
    <row r="2" spans="2:20" ht="12.75" customHeight="1" x14ac:dyDescent="0.3">
      <c r="B2" s="2" t="s">
        <v>28</v>
      </c>
      <c r="C2" s="2"/>
      <c r="D2" s="2"/>
      <c r="I2" s="4"/>
      <c r="J2" s="4"/>
      <c r="K2" s="4"/>
      <c r="L2" s="50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50"/>
      <c r="M3" s="4"/>
      <c r="N3" s="4"/>
      <c r="O3" s="4"/>
      <c r="P3" s="4"/>
    </row>
    <row r="4" spans="2:20" s="52" customFormat="1" ht="12.75" customHeight="1" x14ac:dyDescent="0.3">
      <c r="B4" s="51" t="s">
        <v>0</v>
      </c>
      <c r="C4" s="51"/>
      <c r="I4" s="53"/>
      <c r="J4" s="53"/>
      <c r="K4" s="53"/>
      <c r="L4" s="54"/>
      <c r="M4" s="53"/>
      <c r="N4" s="53"/>
      <c r="O4" s="53"/>
      <c r="P4" s="53"/>
    </row>
    <row r="5" spans="2:20" s="52" customFormat="1" ht="12.75" customHeight="1" x14ac:dyDescent="0.3">
      <c r="B5" s="55"/>
      <c r="C5" s="55"/>
      <c r="I5" s="53"/>
      <c r="J5" s="53"/>
      <c r="K5" s="53"/>
      <c r="L5" s="54"/>
      <c r="M5" s="53"/>
      <c r="N5" s="53"/>
      <c r="O5" s="53"/>
      <c r="P5" s="53"/>
    </row>
    <row r="6" spans="2:20" s="52" customFormat="1" ht="12.75" customHeight="1" x14ac:dyDescent="0.3">
      <c r="B6" s="55"/>
      <c r="C6" s="55"/>
      <c r="I6" s="53"/>
      <c r="J6" s="53"/>
      <c r="K6" s="53"/>
      <c r="L6" s="54"/>
      <c r="M6" s="53"/>
      <c r="N6" s="53"/>
      <c r="O6" s="53"/>
      <c r="P6" s="53"/>
    </row>
    <row r="7" spans="2:20" s="2" customFormat="1" ht="12.75" customHeight="1" x14ac:dyDescent="0.3">
      <c r="I7" s="7" t="s">
        <v>151</v>
      </c>
      <c r="J7" s="7"/>
      <c r="K7" s="7"/>
      <c r="L7" s="56"/>
      <c r="M7" s="8"/>
      <c r="N7" s="7"/>
      <c r="O7" s="7"/>
      <c r="P7" s="57"/>
      <c r="Q7" s="8"/>
    </row>
    <row r="8" spans="2:20" s="2" customFormat="1" ht="12.75" customHeight="1" x14ac:dyDescent="0.3">
      <c r="I8" s="7" t="s">
        <v>277</v>
      </c>
      <c r="J8" s="58"/>
      <c r="K8" s="7"/>
      <c r="L8" s="40"/>
      <c r="M8" s="7"/>
      <c r="N8" s="59"/>
      <c r="O8" s="59"/>
      <c r="P8" s="57"/>
    </row>
    <row r="9" spans="2:20" ht="12.75" customHeight="1" x14ac:dyDescent="0.3">
      <c r="B9" s="5"/>
      <c r="C9" s="5"/>
      <c r="I9" s="4"/>
      <c r="J9" s="4"/>
      <c r="K9" s="4"/>
      <c r="L9" s="50"/>
      <c r="M9" s="4"/>
      <c r="N9" s="4"/>
      <c r="O9" s="4"/>
      <c r="P9" s="4"/>
    </row>
    <row r="10" spans="2:20" s="6" customFormat="1" ht="36" x14ac:dyDescent="0.3">
      <c r="B10" s="67" t="s">
        <v>2</v>
      </c>
      <c r="C10" s="68" t="s">
        <v>3</v>
      </c>
      <c r="D10" s="154" t="s">
        <v>4</v>
      </c>
      <c r="E10" s="155"/>
      <c r="F10" s="155"/>
      <c r="G10" s="156"/>
      <c r="H10" s="69" t="s">
        <v>5</v>
      </c>
      <c r="I10" s="70" t="s">
        <v>6</v>
      </c>
      <c r="J10" s="70" t="s">
        <v>7</v>
      </c>
      <c r="K10" s="60" t="s">
        <v>152</v>
      </c>
      <c r="L10" s="71" t="s">
        <v>8</v>
      </c>
      <c r="M10" s="70" t="s">
        <v>9</v>
      </c>
      <c r="N10" s="70" t="s">
        <v>10</v>
      </c>
      <c r="O10" s="70" t="s">
        <v>11</v>
      </c>
      <c r="P10" s="72" t="s">
        <v>153</v>
      </c>
      <c r="Q10" s="61"/>
      <c r="R10" s="61"/>
      <c r="S10" s="61"/>
      <c r="T10" s="61"/>
    </row>
    <row r="11" spans="2:20" ht="15" customHeight="1" x14ac:dyDescent="0.3">
      <c r="B11" s="77">
        <v>1</v>
      </c>
      <c r="C11" s="78"/>
      <c r="D11" s="147" t="s">
        <v>278</v>
      </c>
      <c r="E11" s="148" t="s">
        <v>232</v>
      </c>
      <c r="F11" s="148" t="s">
        <v>232</v>
      </c>
      <c r="G11" s="149" t="s">
        <v>232</v>
      </c>
      <c r="H11" s="32" t="s">
        <v>17</v>
      </c>
      <c r="I11" s="43"/>
      <c r="J11" s="42">
        <v>120</v>
      </c>
      <c r="K11" s="31">
        <v>0</v>
      </c>
      <c r="L11" s="33">
        <v>0</v>
      </c>
      <c r="M11" s="79">
        <v>9.5</v>
      </c>
      <c r="N11" s="33">
        <f>PRODUCT(L11,1.095)</f>
        <v>0</v>
      </c>
      <c r="O11" s="34">
        <f>PRODUCT(J11,N11)</f>
        <v>0</v>
      </c>
      <c r="P11" s="34">
        <f>PRODUCT(J11,L11)</f>
        <v>0</v>
      </c>
    </row>
    <row r="12" spans="2:20" ht="15" customHeight="1" x14ac:dyDescent="0.3">
      <c r="B12" s="77">
        <f t="shared" ref="B12:B55" si="0">B11+1</f>
        <v>2</v>
      </c>
      <c r="C12" s="78"/>
      <c r="D12" s="147" t="s">
        <v>279</v>
      </c>
      <c r="E12" s="148" t="s">
        <v>233</v>
      </c>
      <c r="F12" s="148" t="s">
        <v>233</v>
      </c>
      <c r="G12" s="149" t="s">
        <v>233</v>
      </c>
      <c r="H12" s="32" t="s">
        <v>17</v>
      </c>
      <c r="I12" s="43"/>
      <c r="J12" s="42">
        <v>120</v>
      </c>
      <c r="K12" s="31">
        <v>0</v>
      </c>
      <c r="L12" s="33">
        <v>0</v>
      </c>
      <c r="M12" s="79">
        <v>9.5</v>
      </c>
      <c r="N12" s="33">
        <f t="shared" ref="N12:N55" si="1">PRODUCT(L12,1.095)</f>
        <v>0</v>
      </c>
      <c r="O12" s="34">
        <f t="shared" ref="O12:O55" si="2">PRODUCT(J12,N12)</f>
        <v>0</v>
      </c>
      <c r="P12" s="34">
        <f t="shared" ref="P12:P55" si="3">PRODUCT(J12,L12)</f>
        <v>0</v>
      </c>
    </row>
    <row r="13" spans="2:20" ht="15" customHeight="1" x14ac:dyDescent="0.3">
      <c r="B13" s="77">
        <f t="shared" si="0"/>
        <v>3</v>
      </c>
      <c r="C13" s="78"/>
      <c r="D13" s="147" t="s">
        <v>234</v>
      </c>
      <c r="E13" s="148" t="s">
        <v>234</v>
      </c>
      <c r="F13" s="148" t="s">
        <v>234</v>
      </c>
      <c r="G13" s="149" t="s">
        <v>234</v>
      </c>
      <c r="H13" s="32" t="s">
        <v>17</v>
      </c>
      <c r="I13" s="43"/>
      <c r="J13" s="42">
        <v>120</v>
      </c>
      <c r="K13" s="31">
        <v>0</v>
      </c>
      <c r="L13" s="33">
        <v>0</v>
      </c>
      <c r="M13" s="79">
        <v>9.5</v>
      </c>
      <c r="N13" s="33">
        <f t="shared" si="1"/>
        <v>0</v>
      </c>
      <c r="O13" s="34">
        <f t="shared" si="2"/>
        <v>0</v>
      </c>
      <c r="P13" s="34">
        <f t="shared" si="3"/>
        <v>0</v>
      </c>
    </row>
    <row r="14" spans="2:20" ht="15" customHeight="1" x14ac:dyDescent="0.3">
      <c r="B14" s="77">
        <f t="shared" si="0"/>
        <v>4</v>
      </c>
      <c r="C14" s="78"/>
      <c r="D14" s="147" t="s">
        <v>235</v>
      </c>
      <c r="E14" s="148" t="s">
        <v>235</v>
      </c>
      <c r="F14" s="148" t="s">
        <v>235</v>
      </c>
      <c r="G14" s="149" t="s">
        <v>235</v>
      </c>
      <c r="H14" s="32" t="s">
        <v>17</v>
      </c>
      <c r="I14" s="43"/>
      <c r="J14" s="42">
        <v>400</v>
      </c>
      <c r="K14" s="31">
        <v>0</v>
      </c>
      <c r="L14" s="33">
        <v>0</v>
      </c>
      <c r="M14" s="79">
        <v>9.5</v>
      </c>
      <c r="N14" s="33">
        <f t="shared" si="1"/>
        <v>0</v>
      </c>
      <c r="O14" s="34">
        <f t="shared" si="2"/>
        <v>0</v>
      </c>
      <c r="P14" s="34">
        <f t="shared" si="3"/>
        <v>0</v>
      </c>
    </row>
    <row r="15" spans="2:20" ht="15" customHeight="1" x14ac:dyDescent="0.3">
      <c r="B15" s="77">
        <f t="shared" si="0"/>
        <v>5</v>
      </c>
      <c r="C15" s="78"/>
      <c r="D15" s="147" t="s">
        <v>236</v>
      </c>
      <c r="E15" s="148" t="s">
        <v>236</v>
      </c>
      <c r="F15" s="148" t="s">
        <v>236</v>
      </c>
      <c r="G15" s="149" t="s">
        <v>236</v>
      </c>
      <c r="H15" s="32" t="s">
        <v>17</v>
      </c>
      <c r="I15" s="43"/>
      <c r="J15" s="42">
        <v>600</v>
      </c>
      <c r="K15" s="31">
        <v>0</v>
      </c>
      <c r="L15" s="33">
        <v>0</v>
      </c>
      <c r="M15" s="79">
        <v>9.5</v>
      </c>
      <c r="N15" s="33">
        <f t="shared" si="1"/>
        <v>0</v>
      </c>
      <c r="O15" s="34">
        <f t="shared" si="2"/>
        <v>0</v>
      </c>
      <c r="P15" s="34">
        <f t="shared" si="3"/>
        <v>0</v>
      </c>
    </row>
    <row r="16" spans="2:20" ht="15" customHeight="1" x14ac:dyDescent="0.3">
      <c r="B16" s="77">
        <f t="shared" si="0"/>
        <v>6</v>
      </c>
      <c r="C16" s="78"/>
      <c r="D16" s="147" t="s">
        <v>237</v>
      </c>
      <c r="E16" s="148" t="s">
        <v>237</v>
      </c>
      <c r="F16" s="148" t="s">
        <v>237</v>
      </c>
      <c r="G16" s="149" t="s">
        <v>237</v>
      </c>
      <c r="H16" s="32" t="s">
        <v>17</v>
      </c>
      <c r="I16" s="43"/>
      <c r="J16" s="42">
        <v>400</v>
      </c>
      <c r="K16" s="31">
        <v>0</v>
      </c>
      <c r="L16" s="33">
        <v>0</v>
      </c>
      <c r="M16" s="79">
        <v>9.5</v>
      </c>
      <c r="N16" s="33">
        <f t="shared" si="1"/>
        <v>0</v>
      </c>
      <c r="O16" s="34">
        <f t="shared" si="2"/>
        <v>0</v>
      </c>
      <c r="P16" s="34">
        <f t="shared" si="3"/>
        <v>0</v>
      </c>
    </row>
    <row r="17" spans="2:16" ht="15" customHeight="1" x14ac:dyDescent="0.3">
      <c r="B17" s="77">
        <f t="shared" si="0"/>
        <v>7</v>
      </c>
      <c r="C17" s="78"/>
      <c r="D17" s="147" t="s">
        <v>238</v>
      </c>
      <c r="E17" s="148" t="s">
        <v>238</v>
      </c>
      <c r="F17" s="148" t="s">
        <v>238</v>
      </c>
      <c r="G17" s="149" t="s">
        <v>238</v>
      </c>
      <c r="H17" s="32" t="s">
        <v>17</v>
      </c>
      <c r="I17" s="43"/>
      <c r="J17" s="42">
        <v>400</v>
      </c>
      <c r="K17" s="31">
        <v>0</v>
      </c>
      <c r="L17" s="33">
        <v>0</v>
      </c>
      <c r="M17" s="79">
        <v>9.5</v>
      </c>
      <c r="N17" s="33">
        <f t="shared" si="1"/>
        <v>0</v>
      </c>
      <c r="O17" s="34">
        <f t="shared" si="2"/>
        <v>0</v>
      </c>
      <c r="P17" s="34">
        <f t="shared" si="3"/>
        <v>0</v>
      </c>
    </row>
    <row r="18" spans="2:16" ht="15" customHeight="1" x14ac:dyDescent="0.3">
      <c r="B18" s="77">
        <f t="shared" si="0"/>
        <v>8</v>
      </c>
      <c r="C18" s="78"/>
      <c r="D18" s="147" t="s">
        <v>239</v>
      </c>
      <c r="E18" s="148" t="s">
        <v>239</v>
      </c>
      <c r="F18" s="148" t="s">
        <v>239</v>
      </c>
      <c r="G18" s="149" t="s">
        <v>239</v>
      </c>
      <c r="H18" s="32" t="s">
        <v>17</v>
      </c>
      <c r="I18" s="43"/>
      <c r="J18" s="42">
        <v>200</v>
      </c>
      <c r="K18" s="31">
        <v>0</v>
      </c>
      <c r="L18" s="33">
        <v>0</v>
      </c>
      <c r="M18" s="79">
        <v>9.5</v>
      </c>
      <c r="N18" s="33">
        <f t="shared" si="1"/>
        <v>0</v>
      </c>
      <c r="O18" s="34">
        <f t="shared" si="2"/>
        <v>0</v>
      </c>
      <c r="P18" s="34">
        <f t="shared" si="3"/>
        <v>0</v>
      </c>
    </row>
    <row r="19" spans="2:16" ht="24.95" customHeight="1" x14ac:dyDescent="0.3">
      <c r="B19" s="77">
        <f t="shared" si="0"/>
        <v>9</v>
      </c>
      <c r="C19" s="78"/>
      <c r="D19" s="147" t="s">
        <v>240</v>
      </c>
      <c r="E19" s="148" t="s">
        <v>240</v>
      </c>
      <c r="F19" s="148" t="s">
        <v>240</v>
      </c>
      <c r="G19" s="149" t="s">
        <v>240</v>
      </c>
      <c r="H19" s="32" t="s">
        <v>17</v>
      </c>
      <c r="I19" s="43"/>
      <c r="J19" s="42">
        <v>400</v>
      </c>
      <c r="K19" s="31">
        <v>0</v>
      </c>
      <c r="L19" s="33">
        <v>0</v>
      </c>
      <c r="M19" s="79">
        <v>9.5</v>
      </c>
      <c r="N19" s="33">
        <f t="shared" si="1"/>
        <v>0</v>
      </c>
      <c r="O19" s="34">
        <f t="shared" si="2"/>
        <v>0</v>
      </c>
      <c r="P19" s="34">
        <f t="shared" si="3"/>
        <v>0</v>
      </c>
    </row>
    <row r="20" spans="2:16" ht="15" customHeight="1" x14ac:dyDescent="0.3">
      <c r="B20" s="77">
        <f t="shared" si="0"/>
        <v>10</v>
      </c>
      <c r="C20" s="78"/>
      <c r="D20" s="147" t="s">
        <v>241</v>
      </c>
      <c r="E20" s="148" t="s">
        <v>241</v>
      </c>
      <c r="F20" s="148" t="s">
        <v>241</v>
      </c>
      <c r="G20" s="149" t="s">
        <v>241</v>
      </c>
      <c r="H20" s="32" t="s">
        <v>17</v>
      </c>
      <c r="I20" s="43"/>
      <c r="J20" s="42">
        <v>400</v>
      </c>
      <c r="K20" s="31">
        <v>0</v>
      </c>
      <c r="L20" s="33">
        <v>0</v>
      </c>
      <c r="M20" s="79">
        <v>9.5</v>
      </c>
      <c r="N20" s="33">
        <f t="shared" si="1"/>
        <v>0</v>
      </c>
      <c r="O20" s="34">
        <f t="shared" si="2"/>
        <v>0</v>
      </c>
      <c r="P20" s="34">
        <f t="shared" si="3"/>
        <v>0</v>
      </c>
    </row>
    <row r="21" spans="2:16" ht="15" customHeight="1" x14ac:dyDescent="0.3">
      <c r="B21" s="77">
        <f t="shared" si="0"/>
        <v>11</v>
      </c>
      <c r="C21" s="78"/>
      <c r="D21" s="147" t="s">
        <v>242</v>
      </c>
      <c r="E21" s="148" t="s">
        <v>242</v>
      </c>
      <c r="F21" s="148" t="s">
        <v>242</v>
      </c>
      <c r="G21" s="149" t="s">
        <v>242</v>
      </c>
      <c r="H21" s="32" t="s">
        <v>17</v>
      </c>
      <c r="I21" s="43"/>
      <c r="J21" s="42">
        <v>200</v>
      </c>
      <c r="K21" s="31">
        <v>0</v>
      </c>
      <c r="L21" s="33">
        <v>0</v>
      </c>
      <c r="M21" s="79">
        <v>9.5</v>
      </c>
      <c r="N21" s="33">
        <f t="shared" si="1"/>
        <v>0</v>
      </c>
      <c r="O21" s="34">
        <f t="shared" si="2"/>
        <v>0</v>
      </c>
      <c r="P21" s="34">
        <f t="shared" si="3"/>
        <v>0</v>
      </c>
    </row>
    <row r="22" spans="2:16" ht="15" customHeight="1" x14ac:dyDescent="0.3">
      <c r="B22" s="77">
        <f t="shared" si="0"/>
        <v>12</v>
      </c>
      <c r="C22" s="78"/>
      <c r="D22" s="147" t="s">
        <v>280</v>
      </c>
      <c r="E22" s="148" t="s">
        <v>243</v>
      </c>
      <c r="F22" s="148" t="s">
        <v>243</v>
      </c>
      <c r="G22" s="149" t="s">
        <v>243</v>
      </c>
      <c r="H22" s="32" t="s">
        <v>17</v>
      </c>
      <c r="I22" s="43"/>
      <c r="J22" s="42">
        <v>200</v>
      </c>
      <c r="K22" s="31">
        <v>0</v>
      </c>
      <c r="L22" s="33">
        <v>0</v>
      </c>
      <c r="M22" s="79">
        <v>9.5</v>
      </c>
      <c r="N22" s="33">
        <f t="shared" si="1"/>
        <v>0</v>
      </c>
      <c r="O22" s="34">
        <f t="shared" si="2"/>
        <v>0</v>
      </c>
      <c r="P22" s="34">
        <f t="shared" si="3"/>
        <v>0</v>
      </c>
    </row>
    <row r="23" spans="2:16" ht="24.95" customHeight="1" x14ac:dyDescent="0.3">
      <c r="B23" s="77">
        <f t="shared" si="0"/>
        <v>13</v>
      </c>
      <c r="C23" s="78"/>
      <c r="D23" s="147" t="s">
        <v>957</v>
      </c>
      <c r="E23" s="148" t="s">
        <v>244</v>
      </c>
      <c r="F23" s="148" t="s">
        <v>244</v>
      </c>
      <c r="G23" s="149" t="s">
        <v>244</v>
      </c>
      <c r="H23" s="32" t="s">
        <v>71</v>
      </c>
      <c r="I23" s="43"/>
      <c r="J23" s="42">
        <v>200</v>
      </c>
      <c r="K23" s="31">
        <v>0</v>
      </c>
      <c r="L23" s="33">
        <v>0</v>
      </c>
      <c r="M23" s="79">
        <v>9.5</v>
      </c>
      <c r="N23" s="33">
        <f t="shared" si="1"/>
        <v>0</v>
      </c>
      <c r="O23" s="34">
        <f t="shared" si="2"/>
        <v>0</v>
      </c>
      <c r="P23" s="34">
        <f t="shared" si="3"/>
        <v>0</v>
      </c>
    </row>
    <row r="24" spans="2:16" ht="45" customHeight="1" x14ac:dyDescent="0.3">
      <c r="B24" s="77">
        <f t="shared" si="0"/>
        <v>14</v>
      </c>
      <c r="C24" s="78"/>
      <c r="D24" s="147" t="s">
        <v>245</v>
      </c>
      <c r="E24" s="148" t="s">
        <v>245</v>
      </c>
      <c r="F24" s="148" t="s">
        <v>245</v>
      </c>
      <c r="G24" s="149" t="s">
        <v>245</v>
      </c>
      <c r="H24" s="32" t="s">
        <v>71</v>
      </c>
      <c r="I24" s="43"/>
      <c r="J24" s="42">
        <v>50</v>
      </c>
      <c r="K24" s="31">
        <v>0</v>
      </c>
      <c r="L24" s="33">
        <v>0</v>
      </c>
      <c r="M24" s="79">
        <v>9.5</v>
      </c>
      <c r="N24" s="33">
        <f t="shared" si="1"/>
        <v>0</v>
      </c>
      <c r="O24" s="34">
        <f t="shared" si="2"/>
        <v>0</v>
      </c>
      <c r="P24" s="34">
        <f t="shared" si="3"/>
        <v>0</v>
      </c>
    </row>
    <row r="25" spans="2:16" ht="24.95" customHeight="1" x14ac:dyDescent="0.3">
      <c r="B25" s="77">
        <f t="shared" si="0"/>
        <v>15</v>
      </c>
      <c r="C25" s="78"/>
      <c r="D25" s="147" t="s">
        <v>246</v>
      </c>
      <c r="E25" s="148" t="s">
        <v>246</v>
      </c>
      <c r="F25" s="148" t="s">
        <v>246</v>
      </c>
      <c r="G25" s="149" t="s">
        <v>246</v>
      </c>
      <c r="H25" s="32" t="s">
        <v>71</v>
      </c>
      <c r="I25" s="43"/>
      <c r="J25" s="42">
        <v>50</v>
      </c>
      <c r="K25" s="31">
        <v>0</v>
      </c>
      <c r="L25" s="33">
        <v>0</v>
      </c>
      <c r="M25" s="79">
        <v>9.5</v>
      </c>
      <c r="N25" s="33">
        <f t="shared" si="1"/>
        <v>0</v>
      </c>
      <c r="O25" s="34">
        <f t="shared" si="2"/>
        <v>0</v>
      </c>
      <c r="P25" s="34">
        <f t="shared" si="3"/>
        <v>0</v>
      </c>
    </row>
    <row r="26" spans="2:16" ht="24.95" customHeight="1" x14ac:dyDescent="0.3">
      <c r="B26" s="77">
        <f t="shared" si="0"/>
        <v>16</v>
      </c>
      <c r="C26" s="78"/>
      <c r="D26" s="147" t="s">
        <v>247</v>
      </c>
      <c r="E26" s="148" t="s">
        <v>247</v>
      </c>
      <c r="F26" s="148" t="s">
        <v>247</v>
      </c>
      <c r="G26" s="149" t="s">
        <v>247</v>
      </c>
      <c r="H26" s="32" t="s">
        <v>71</v>
      </c>
      <c r="I26" s="43"/>
      <c r="J26" s="42">
        <v>50</v>
      </c>
      <c r="K26" s="31">
        <v>0</v>
      </c>
      <c r="L26" s="33">
        <v>0</v>
      </c>
      <c r="M26" s="79">
        <v>9.5</v>
      </c>
      <c r="N26" s="33">
        <f t="shared" si="1"/>
        <v>0</v>
      </c>
      <c r="O26" s="34">
        <f t="shared" si="2"/>
        <v>0</v>
      </c>
      <c r="P26" s="34">
        <f t="shared" si="3"/>
        <v>0</v>
      </c>
    </row>
    <row r="27" spans="2:16" ht="24.95" customHeight="1" x14ac:dyDescent="0.3">
      <c r="B27" s="77">
        <f t="shared" si="0"/>
        <v>17</v>
      </c>
      <c r="C27" s="78"/>
      <c r="D27" s="147" t="s">
        <v>248</v>
      </c>
      <c r="E27" s="148" t="s">
        <v>248</v>
      </c>
      <c r="F27" s="148" t="s">
        <v>248</v>
      </c>
      <c r="G27" s="149" t="s">
        <v>248</v>
      </c>
      <c r="H27" s="32" t="s">
        <v>71</v>
      </c>
      <c r="I27" s="43"/>
      <c r="J27" s="42">
        <v>50</v>
      </c>
      <c r="K27" s="31">
        <v>0</v>
      </c>
      <c r="L27" s="33">
        <v>0</v>
      </c>
      <c r="M27" s="79">
        <v>9.5</v>
      </c>
      <c r="N27" s="33">
        <f t="shared" si="1"/>
        <v>0</v>
      </c>
      <c r="O27" s="34">
        <f t="shared" si="2"/>
        <v>0</v>
      </c>
      <c r="P27" s="34">
        <f t="shared" si="3"/>
        <v>0</v>
      </c>
    </row>
    <row r="28" spans="2:16" ht="24.95" customHeight="1" x14ac:dyDescent="0.3">
      <c r="B28" s="77">
        <f t="shared" si="0"/>
        <v>18</v>
      </c>
      <c r="C28" s="78"/>
      <c r="D28" s="147" t="s">
        <v>249</v>
      </c>
      <c r="E28" s="148" t="s">
        <v>249</v>
      </c>
      <c r="F28" s="148" t="s">
        <v>249</v>
      </c>
      <c r="G28" s="149" t="s">
        <v>249</v>
      </c>
      <c r="H28" s="32" t="s">
        <v>71</v>
      </c>
      <c r="I28" s="43"/>
      <c r="J28" s="42">
        <v>50</v>
      </c>
      <c r="K28" s="31">
        <v>0</v>
      </c>
      <c r="L28" s="33">
        <v>0</v>
      </c>
      <c r="M28" s="79">
        <v>9.5</v>
      </c>
      <c r="N28" s="33">
        <f t="shared" si="1"/>
        <v>0</v>
      </c>
      <c r="O28" s="34">
        <f t="shared" si="2"/>
        <v>0</v>
      </c>
      <c r="P28" s="34">
        <f t="shared" si="3"/>
        <v>0</v>
      </c>
    </row>
    <row r="29" spans="2:16" ht="15" customHeight="1" x14ac:dyDescent="0.3">
      <c r="B29" s="77">
        <f t="shared" si="0"/>
        <v>19</v>
      </c>
      <c r="C29" s="78"/>
      <c r="D29" s="147" t="s">
        <v>958</v>
      </c>
      <c r="E29" s="148" t="s">
        <v>250</v>
      </c>
      <c r="F29" s="148" t="s">
        <v>250</v>
      </c>
      <c r="G29" s="149" t="s">
        <v>250</v>
      </c>
      <c r="H29" s="32" t="s">
        <v>71</v>
      </c>
      <c r="I29" s="43"/>
      <c r="J29" s="42">
        <v>200</v>
      </c>
      <c r="K29" s="31">
        <v>0</v>
      </c>
      <c r="L29" s="33">
        <v>0</v>
      </c>
      <c r="M29" s="79">
        <v>9.5</v>
      </c>
      <c r="N29" s="33">
        <f t="shared" si="1"/>
        <v>0</v>
      </c>
      <c r="O29" s="34">
        <f t="shared" si="2"/>
        <v>0</v>
      </c>
      <c r="P29" s="34">
        <f t="shared" si="3"/>
        <v>0</v>
      </c>
    </row>
    <row r="30" spans="2:16" ht="15" customHeight="1" x14ac:dyDescent="0.3">
      <c r="B30" s="77">
        <f t="shared" si="0"/>
        <v>20</v>
      </c>
      <c r="C30" s="78"/>
      <c r="D30" s="147" t="s">
        <v>959</v>
      </c>
      <c r="E30" s="148" t="s">
        <v>251</v>
      </c>
      <c r="F30" s="148" t="s">
        <v>251</v>
      </c>
      <c r="G30" s="149" t="s">
        <v>251</v>
      </c>
      <c r="H30" s="32" t="s">
        <v>71</v>
      </c>
      <c r="I30" s="43"/>
      <c r="J30" s="42">
        <v>200</v>
      </c>
      <c r="K30" s="31">
        <v>0</v>
      </c>
      <c r="L30" s="33">
        <v>0</v>
      </c>
      <c r="M30" s="79">
        <v>9.5</v>
      </c>
      <c r="N30" s="33">
        <f t="shared" si="1"/>
        <v>0</v>
      </c>
      <c r="O30" s="34">
        <f t="shared" si="2"/>
        <v>0</v>
      </c>
      <c r="P30" s="34">
        <f t="shared" si="3"/>
        <v>0</v>
      </c>
    </row>
    <row r="31" spans="2:16" ht="15" customHeight="1" x14ac:dyDescent="0.3">
      <c r="B31" s="77">
        <f t="shared" si="0"/>
        <v>21</v>
      </c>
      <c r="C31" s="78"/>
      <c r="D31" s="147" t="s">
        <v>281</v>
      </c>
      <c r="E31" s="148" t="s">
        <v>252</v>
      </c>
      <c r="F31" s="148" t="s">
        <v>252</v>
      </c>
      <c r="G31" s="149" t="s">
        <v>252</v>
      </c>
      <c r="H31" s="32" t="s">
        <v>71</v>
      </c>
      <c r="I31" s="43"/>
      <c r="J31" s="42">
        <v>100</v>
      </c>
      <c r="K31" s="31">
        <v>0</v>
      </c>
      <c r="L31" s="33">
        <v>0</v>
      </c>
      <c r="M31" s="79">
        <v>9.5</v>
      </c>
      <c r="N31" s="33">
        <f t="shared" si="1"/>
        <v>0</v>
      </c>
      <c r="O31" s="34">
        <f t="shared" si="2"/>
        <v>0</v>
      </c>
      <c r="P31" s="34">
        <f t="shared" si="3"/>
        <v>0</v>
      </c>
    </row>
    <row r="32" spans="2:16" ht="15" customHeight="1" x14ac:dyDescent="0.3">
      <c r="B32" s="77">
        <f t="shared" si="0"/>
        <v>22</v>
      </c>
      <c r="C32" s="78"/>
      <c r="D32" s="147" t="s">
        <v>282</v>
      </c>
      <c r="E32" s="148" t="s">
        <v>253</v>
      </c>
      <c r="F32" s="148" t="s">
        <v>253</v>
      </c>
      <c r="G32" s="149" t="s">
        <v>253</v>
      </c>
      <c r="H32" s="32" t="s">
        <v>17</v>
      </c>
      <c r="I32" s="43"/>
      <c r="J32" s="42">
        <v>120</v>
      </c>
      <c r="K32" s="31">
        <v>0</v>
      </c>
      <c r="L32" s="33">
        <v>0</v>
      </c>
      <c r="M32" s="79">
        <v>9.5</v>
      </c>
      <c r="N32" s="33">
        <f t="shared" si="1"/>
        <v>0</v>
      </c>
      <c r="O32" s="34">
        <f t="shared" si="2"/>
        <v>0</v>
      </c>
      <c r="P32" s="34">
        <f t="shared" si="3"/>
        <v>0</v>
      </c>
    </row>
    <row r="33" spans="2:16" ht="15" customHeight="1" x14ac:dyDescent="0.3">
      <c r="B33" s="77">
        <f t="shared" si="0"/>
        <v>23</v>
      </c>
      <c r="C33" s="78"/>
      <c r="D33" s="147" t="s">
        <v>283</v>
      </c>
      <c r="E33" s="148" t="s">
        <v>254</v>
      </c>
      <c r="F33" s="148" t="s">
        <v>254</v>
      </c>
      <c r="G33" s="149" t="s">
        <v>254</v>
      </c>
      <c r="H33" s="32" t="s">
        <v>17</v>
      </c>
      <c r="I33" s="43"/>
      <c r="J33" s="42">
        <v>120</v>
      </c>
      <c r="K33" s="31">
        <v>0</v>
      </c>
      <c r="L33" s="33">
        <v>0</v>
      </c>
      <c r="M33" s="79">
        <v>9.5</v>
      </c>
      <c r="N33" s="33">
        <f t="shared" si="1"/>
        <v>0</v>
      </c>
      <c r="O33" s="34">
        <f t="shared" si="2"/>
        <v>0</v>
      </c>
      <c r="P33" s="34">
        <f t="shared" si="3"/>
        <v>0</v>
      </c>
    </row>
    <row r="34" spans="2:16" ht="15" customHeight="1" x14ac:dyDescent="0.3">
      <c r="B34" s="77">
        <f t="shared" si="0"/>
        <v>24</v>
      </c>
      <c r="C34" s="78"/>
      <c r="D34" s="147" t="s">
        <v>284</v>
      </c>
      <c r="E34" s="148" t="s">
        <v>255</v>
      </c>
      <c r="F34" s="148" t="s">
        <v>255</v>
      </c>
      <c r="G34" s="149" t="s">
        <v>255</v>
      </c>
      <c r="H34" s="32" t="s">
        <v>17</v>
      </c>
      <c r="I34" s="43"/>
      <c r="J34" s="42">
        <v>50</v>
      </c>
      <c r="K34" s="31">
        <v>0</v>
      </c>
      <c r="L34" s="33">
        <v>0</v>
      </c>
      <c r="M34" s="79">
        <v>9.5</v>
      </c>
      <c r="N34" s="33">
        <f t="shared" si="1"/>
        <v>0</v>
      </c>
      <c r="O34" s="34">
        <f t="shared" si="2"/>
        <v>0</v>
      </c>
      <c r="P34" s="34">
        <f t="shared" si="3"/>
        <v>0</v>
      </c>
    </row>
    <row r="35" spans="2:16" ht="15" customHeight="1" x14ac:dyDescent="0.3">
      <c r="B35" s="77">
        <f t="shared" si="0"/>
        <v>25</v>
      </c>
      <c r="C35" s="78"/>
      <c r="D35" s="147" t="s">
        <v>285</v>
      </c>
      <c r="E35" s="148" t="s">
        <v>256</v>
      </c>
      <c r="F35" s="148" t="s">
        <v>256</v>
      </c>
      <c r="G35" s="149" t="s">
        <v>256</v>
      </c>
      <c r="H35" s="32" t="s">
        <v>17</v>
      </c>
      <c r="I35" s="43"/>
      <c r="J35" s="42">
        <v>50</v>
      </c>
      <c r="K35" s="31">
        <v>0</v>
      </c>
      <c r="L35" s="33">
        <v>0</v>
      </c>
      <c r="M35" s="79">
        <v>9.5</v>
      </c>
      <c r="N35" s="33">
        <f t="shared" si="1"/>
        <v>0</v>
      </c>
      <c r="O35" s="34">
        <f t="shared" si="2"/>
        <v>0</v>
      </c>
      <c r="P35" s="34">
        <f t="shared" si="3"/>
        <v>0</v>
      </c>
    </row>
    <row r="36" spans="2:16" ht="24.95" customHeight="1" x14ac:dyDescent="0.3">
      <c r="B36" s="77">
        <f t="shared" si="0"/>
        <v>26</v>
      </c>
      <c r="C36" s="78"/>
      <c r="D36" s="147" t="s">
        <v>286</v>
      </c>
      <c r="E36" s="148" t="s">
        <v>257</v>
      </c>
      <c r="F36" s="148" t="s">
        <v>257</v>
      </c>
      <c r="G36" s="149" t="s">
        <v>257</v>
      </c>
      <c r="H36" s="32" t="s">
        <v>17</v>
      </c>
      <c r="I36" s="43"/>
      <c r="J36" s="42">
        <v>240</v>
      </c>
      <c r="K36" s="31">
        <v>0</v>
      </c>
      <c r="L36" s="33">
        <v>0</v>
      </c>
      <c r="M36" s="79">
        <v>9.5</v>
      </c>
      <c r="N36" s="33">
        <f t="shared" si="1"/>
        <v>0</v>
      </c>
      <c r="O36" s="34">
        <f t="shared" si="2"/>
        <v>0</v>
      </c>
      <c r="P36" s="34">
        <f t="shared" si="3"/>
        <v>0</v>
      </c>
    </row>
    <row r="37" spans="2:16" ht="15" customHeight="1" x14ac:dyDescent="0.3">
      <c r="B37" s="77">
        <f t="shared" si="0"/>
        <v>27</v>
      </c>
      <c r="C37" s="78"/>
      <c r="D37" s="147" t="s">
        <v>287</v>
      </c>
      <c r="E37" s="148" t="s">
        <v>258</v>
      </c>
      <c r="F37" s="148" t="s">
        <v>258</v>
      </c>
      <c r="G37" s="149" t="s">
        <v>258</v>
      </c>
      <c r="H37" s="32" t="s">
        <v>17</v>
      </c>
      <c r="I37" s="43"/>
      <c r="J37" s="42">
        <v>50</v>
      </c>
      <c r="K37" s="31">
        <v>0</v>
      </c>
      <c r="L37" s="33">
        <v>0</v>
      </c>
      <c r="M37" s="79">
        <v>9.5</v>
      </c>
      <c r="N37" s="33">
        <f t="shared" si="1"/>
        <v>0</v>
      </c>
      <c r="O37" s="34">
        <f t="shared" si="2"/>
        <v>0</v>
      </c>
      <c r="P37" s="34">
        <f t="shared" si="3"/>
        <v>0</v>
      </c>
    </row>
    <row r="38" spans="2:16" ht="15" customHeight="1" x14ac:dyDescent="0.3">
      <c r="B38" s="77">
        <f t="shared" si="0"/>
        <v>28</v>
      </c>
      <c r="C38" s="78"/>
      <c r="D38" s="147" t="s">
        <v>288</v>
      </c>
      <c r="E38" s="148" t="s">
        <v>259</v>
      </c>
      <c r="F38" s="148" t="s">
        <v>259</v>
      </c>
      <c r="G38" s="149" t="s">
        <v>259</v>
      </c>
      <c r="H38" s="32" t="s">
        <v>17</v>
      </c>
      <c r="I38" s="43"/>
      <c r="J38" s="42">
        <v>120</v>
      </c>
      <c r="K38" s="31">
        <v>0</v>
      </c>
      <c r="L38" s="33">
        <v>0</v>
      </c>
      <c r="M38" s="79">
        <v>9.5</v>
      </c>
      <c r="N38" s="33">
        <f t="shared" si="1"/>
        <v>0</v>
      </c>
      <c r="O38" s="34">
        <f t="shared" si="2"/>
        <v>0</v>
      </c>
      <c r="P38" s="34">
        <f t="shared" si="3"/>
        <v>0</v>
      </c>
    </row>
    <row r="39" spans="2:16" ht="15" customHeight="1" x14ac:dyDescent="0.3">
      <c r="B39" s="77">
        <f t="shared" si="0"/>
        <v>29</v>
      </c>
      <c r="C39" s="78"/>
      <c r="D39" s="147" t="s">
        <v>289</v>
      </c>
      <c r="E39" s="148" t="s">
        <v>260</v>
      </c>
      <c r="F39" s="148" t="s">
        <v>260</v>
      </c>
      <c r="G39" s="149" t="s">
        <v>260</v>
      </c>
      <c r="H39" s="32" t="s">
        <v>17</v>
      </c>
      <c r="I39" s="43"/>
      <c r="J39" s="42">
        <v>120</v>
      </c>
      <c r="K39" s="31">
        <v>0</v>
      </c>
      <c r="L39" s="33">
        <v>0</v>
      </c>
      <c r="M39" s="79">
        <v>9.5</v>
      </c>
      <c r="N39" s="33">
        <f t="shared" si="1"/>
        <v>0</v>
      </c>
      <c r="O39" s="34">
        <f t="shared" si="2"/>
        <v>0</v>
      </c>
      <c r="P39" s="34">
        <f t="shared" si="3"/>
        <v>0</v>
      </c>
    </row>
    <row r="40" spans="2:16" ht="15" customHeight="1" x14ac:dyDescent="0.3">
      <c r="B40" s="77">
        <f t="shared" si="0"/>
        <v>30</v>
      </c>
      <c r="C40" s="78"/>
      <c r="D40" s="147" t="s">
        <v>290</v>
      </c>
      <c r="E40" s="148" t="s">
        <v>261</v>
      </c>
      <c r="F40" s="148" t="s">
        <v>261</v>
      </c>
      <c r="G40" s="149" t="s">
        <v>261</v>
      </c>
      <c r="H40" s="32" t="s">
        <v>17</v>
      </c>
      <c r="I40" s="43"/>
      <c r="J40" s="42">
        <v>70</v>
      </c>
      <c r="K40" s="31">
        <v>0</v>
      </c>
      <c r="L40" s="33">
        <v>0</v>
      </c>
      <c r="M40" s="79">
        <v>9.5</v>
      </c>
      <c r="N40" s="33">
        <f t="shared" si="1"/>
        <v>0</v>
      </c>
      <c r="O40" s="34">
        <f t="shared" si="2"/>
        <v>0</v>
      </c>
      <c r="P40" s="34">
        <f t="shared" si="3"/>
        <v>0</v>
      </c>
    </row>
    <row r="41" spans="2:16" ht="24.95" customHeight="1" x14ac:dyDescent="0.3">
      <c r="B41" s="77">
        <f t="shared" si="0"/>
        <v>31</v>
      </c>
      <c r="C41" s="78"/>
      <c r="D41" s="147" t="s">
        <v>967</v>
      </c>
      <c r="E41" s="148" t="s">
        <v>262</v>
      </c>
      <c r="F41" s="148" t="s">
        <v>262</v>
      </c>
      <c r="G41" s="149" t="s">
        <v>262</v>
      </c>
      <c r="H41" s="32" t="s">
        <v>17</v>
      </c>
      <c r="I41" s="43"/>
      <c r="J41" s="42">
        <v>50</v>
      </c>
      <c r="K41" s="31">
        <v>0</v>
      </c>
      <c r="L41" s="33">
        <v>0</v>
      </c>
      <c r="M41" s="79">
        <v>9.5</v>
      </c>
      <c r="N41" s="33">
        <f t="shared" si="1"/>
        <v>0</v>
      </c>
      <c r="O41" s="34">
        <f t="shared" si="2"/>
        <v>0</v>
      </c>
      <c r="P41" s="34">
        <f t="shared" si="3"/>
        <v>0</v>
      </c>
    </row>
    <row r="42" spans="2:16" ht="15" customHeight="1" x14ac:dyDescent="0.3">
      <c r="B42" s="77">
        <f t="shared" si="0"/>
        <v>32</v>
      </c>
      <c r="C42" s="78"/>
      <c r="D42" s="147" t="s">
        <v>263</v>
      </c>
      <c r="E42" s="148" t="s">
        <v>263</v>
      </c>
      <c r="F42" s="148" t="s">
        <v>263</v>
      </c>
      <c r="G42" s="149" t="s">
        <v>263</v>
      </c>
      <c r="H42" s="32" t="s">
        <v>71</v>
      </c>
      <c r="I42" s="43"/>
      <c r="J42" s="42">
        <v>2000</v>
      </c>
      <c r="K42" s="31">
        <v>0</v>
      </c>
      <c r="L42" s="33">
        <v>0</v>
      </c>
      <c r="M42" s="79">
        <v>9.5</v>
      </c>
      <c r="N42" s="33">
        <f t="shared" si="1"/>
        <v>0</v>
      </c>
      <c r="O42" s="34">
        <f t="shared" si="2"/>
        <v>0</v>
      </c>
      <c r="P42" s="34">
        <f t="shared" si="3"/>
        <v>0</v>
      </c>
    </row>
    <row r="43" spans="2:16" ht="15" customHeight="1" x14ac:dyDescent="0.3">
      <c r="B43" s="77">
        <f t="shared" si="0"/>
        <v>33</v>
      </c>
      <c r="C43" s="78"/>
      <c r="D43" s="147" t="s">
        <v>291</v>
      </c>
      <c r="E43" s="148" t="s">
        <v>264</v>
      </c>
      <c r="F43" s="148" t="s">
        <v>264</v>
      </c>
      <c r="G43" s="149" t="s">
        <v>264</v>
      </c>
      <c r="H43" s="32" t="s">
        <v>17</v>
      </c>
      <c r="I43" s="43"/>
      <c r="J43" s="42">
        <v>50</v>
      </c>
      <c r="K43" s="31">
        <v>0</v>
      </c>
      <c r="L43" s="33">
        <v>0</v>
      </c>
      <c r="M43" s="79">
        <v>9.5</v>
      </c>
      <c r="N43" s="33">
        <f t="shared" si="1"/>
        <v>0</v>
      </c>
      <c r="O43" s="34">
        <f t="shared" si="2"/>
        <v>0</v>
      </c>
      <c r="P43" s="34">
        <f t="shared" si="3"/>
        <v>0</v>
      </c>
    </row>
    <row r="44" spans="2:16" ht="15" customHeight="1" x14ac:dyDescent="0.3">
      <c r="B44" s="77">
        <f t="shared" si="0"/>
        <v>34</v>
      </c>
      <c r="C44" s="78"/>
      <c r="D44" s="147" t="s">
        <v>292</v>
      </c>
      <c r="E44" s="148" t="s">
        <v>265</v>
      </c>
      <c r="F44" s="148" t="s">
        <v>265</v>
      </c>
      <c r="G44" s="149" t="s">
        <v>265</v>
      </c>
      <c r="H44" s="32" t="s">
        <v>17</v>
      </c>
      <c r="I44" s="43"/>
      <c r="J44" s="42">
        <v>120</v>
      </c>
      <c r="K44" s="31">
        <v>0</v>
      </c>
      <c r="L44" s="33">
        <v>0</v>
      </c>
      <c r="M44" s="79">
        <v>9.5</v>
      </c>
      <c r="N44" s="33">
        <f t="shared" si="1"/>
        <v>0</v>
      </c>
      <c r="O44" s="34">
        <f t="shared" si="2"/>
        <v>0</v>
      </c>
      <c r="P44" s="34">
        <f t="shared" si="3"/>
        <v>0</v>
      </c>
    </row>
    <row r="45" spans="2:16" ht="15" customHeight="1" x14ac:dyDescent="0.3">
      <c r="B45" s="77">
        <f t="shared" si="0"/>
        <v>35</v>
      </c>
      <c r="C45" s="78"/>
      <c r="D45" s="147" t="s">
        <v>266</v>
      </c>
      <c r="E45" s="148" t="s">
        <v>266</v>
      </c>
      <c r="F45" s="148" t="s">
        <v>266</v>
      </c>
      <c r="G45" s="149" t="s">
        <v>266</v>
      </c>
      <c r="H45" s="32" t="s">
        <v>71</v>
      </c>
      <c r="I45" s="43"/>
      <c r="J45" s="42">
        <v>800</v>
      </c>
      <c r="K45" s="31">
        <v>0</v>
      </c>
      <c r="L45" s="33">
        <v>0</v>
      </c>
      <c r="M45" s="79">
        <v>9.5</v>
      </c>
      <c r="N45" s="33">
        <f t="shared" si="1"/>
        <v>0</v>
      </c>
      <c r="O45" s="34">
        <f t="shared" si="2"/>
        <v>0</v>
      </c>
      <c r="P45" s="34">
        <f t="shared" si="3"/>
        <v>0</v>
      </c>
    </row>
    <row r="46" spans="2:16" ht="15" customHeight="1" x14ac:dyDescent="0.3">
      <c r="B46" s="77">
        <f t="shared" si="0"/>
        <v>36</v>
      </c>
      <c r="C46" s="78"/>
      <c r="D46" s="147" t="s">
        <v>293</v>
      </c>
      <c r="E46" s="148" t="s">
        <v>267</v>
      </c>
      <c r="F46" s="148" t="s">
        <v>267</v>
      </c>
      <c r="G46" s="149" t="s">
        <v>267</v>
      </c>
      <c r="H46" s="32" t="s">
        <v>17</v>
      </c>
      <c r="I46" s="43"/>
      <c r="J46" s="42">
        <v>120</v>
      </c>
      <c r="K46" s="31">
        <v>0</v>
      </c>
      <c r="L46" s="33">
        <v>0</v>
      </c>
      <c r="M46" s="79">
        <v>9.5</v>
      </c>
      <c r="N46" s="33">
        <f t="shared" si="1"/>
        <v>0</v>
      </c>
      <c r="O46" s="34">
        <f t="shared" si="2"/>
        <v>0</v>
      </c>
      <c r="P46" s="34">
        <f t="shared" si="3"/>
        <v>0</v>
      </c>
    </row>
    <row r="47" spans="2:16" ht="15" customHeight="1" x14ac:dyDescent="0.3">
      <c r="B47" s="77">
        <f t="shared" si="0"/>
        <v>37</v>
      </c>
      <c r="C47" s="78"/>
      <c r="D47" s="147" t="s">
        <v>960</v>
      </c>
      <c r="E47" s="148" t="s">
        <v>268</v>
      </c>
      <c r="F47" s="148" t="s">
        <v>268</v>
      </c>
      <c r="G47" s="149" t="s">
        <v>268</v>
      </c>
      <c r="H47" s="32" t="s">
        <v>71</v>
      </c>
      <c r="I47" s="43"/>
      <c r="J47" s="42">
        <v>1200</v>
      </c>
      <c r="K47" s="31">
        <v>0</v>
      </c>
      <c r="L47" s="33">
        <v>0</v>
      </c>
      <c r="M47" s="79">
        <v>9.5</v>
      </c>
      <c r="N47" s="33">
        <f t="shared" si="1"/>
        <v>0</v>
      </c>
      <c r="O47" s="34">
        <f t="shared" si="2"/>
        <v>0</v>
      </c>
      <c r="P47" s="34">
        <f t="shared" si="3"/>
        <v>0</v>
      </c>
    </row>
    <row r="48" spans="2:16" ht="24.95" customHeight="1" x14ac:dyDescent="0.3">
      <c r="B48" s="77">
        <f t="shared" si="0"/>
        <v>38</v>
      </c>
      <c r="C48" s="78"/>
      <c r="D48" s="147" t="s">
        <v>269</v>
      </c>
      <c r="E48" s="148" t="s">
        <v>270</v>
      </c>
      <c r="F48" s="148" t="s">
        <v>270</v>
      </c>
      <c r="G48" s="149" t="s">
        <v>270</v>
      </c>
      <c r="H48" s="32" t="s">
        <v>71</v>
      </c>
      <c r="I48" s="43"/>
      <c r="J48" s="42">
        <v>800</v>
      </c>
      <c r="K48" s="31">
        <v>0</v>
      </c>
      <c r="L48" s="33">
        <v>0</v>
      </c>
      <c r="M48" s="79">
        <v>9.5</v>
      </c>
      <c r="N48" s="33">
        <f t="shared" si="1"/>
        <v>0</v>
      </c>
      <c r="O48" s="34">
        <f t="shared" si="2"/>
        <v>0</v>
      </c>
      <c r="P48" s="34">
        <f t="shared" si="3"/>
        <v>0</v>
      </c>
    </row>
    <row r="49" spans="2:16" ht="15" customHeight="1" x14ac:dyDescent="0.3">
      <c r="B49" s="77">
        <f t="shared" si="0"/>
        <v>39</v>
      </c>
      <c r="C49" s="78"/>
      <c r="D49" s="147" t="s">
        <v>961</v>
      </c>
      <c r="E49" s="148" t="s">
        <v>271</v>
      </c>
      <c r="F49" s="148" t="s">
        <v>271</v>
      </c>
      <c r="G49" s="149" t="s">
        <v>271</v>
      </c>
      <c r="H49" s="32" t="s">
        <v>17</v>
      </c>
      <c r="I49" s="43"/>
      <c r="J49" s="42">
        <v>120</v>
      </c>
      <c r="K49" s="31">
        <v>0</v>
      </c>
      <c r="L49" s="33">
        <v>0</v>
      </c>
      <c r="M49" s="79">
        <v>9.5</v>
      </c>
      <c r="N49" s="33">
        <f t="shared" si="1"/>
        <v>0</v>
      </c>
      <c r="O49" s="34">
        <f t="shared" si="2"/>
        <v>0</v>
      </c>
      <c r="P49" s="34">
        <f t="shared" si="3"/>
        <v>0</v>
      </c>
    </row>
    <row r="50" spans="2:16" ht="15" customHeight="1" x14ac:dyDescent="0.3">
      <c r="B50" s="77">
        <f t="shared" si="0"/>
        <v>40</v>
      </c>
      <c r="C50" s="78"/>
      <c r="D50" s="147" t="s">
        <v>962</v>
      </c>
      <c r="E50" s="148" t="s">
        <v>272</v>
      </c>
      <c r="F50" s="148" t="s">
        <v>272</v>
      </c>
      <c r="G50" s="149" t="s">
        <v>272</v>
      </c>
      <c r="H50" s="32" t="s">
        <v>17</v>
      </c>
      <c r="I50" s="43"/>
      <c r="J50" s="42">
        <v>240</v>
      </c>
      <c r="K50" s="31">
        <v>0</v>
      </c>
      <c r="L50" s="33">
        <v>0</v>
      </c>
      <c r="M50" s="79">
        <v>9.5</v>
      </c>
      <c r="N50" s="33">
        <f t="shared" si="1"/>
        <v>0</v>
      </c>
      <c r="O50" s="34">
        <f t="shared" si="2"/>
        <v>0</v>
      </c>
      <c r="P50" s="34">
        <f t="shared" si="3"/>
        <v>0</v>
      </c>
    </row>
    <row r="51" spans="2:16" ht="15" customHeight="1" x14ac:dyDescent="0.3">
      <c r="B51" s="77">
        <f t="shared" si="0"/>
        <v>41</v>
      </c>
      <c r="C51" s="78"/>
      <c r="D51" s="147" t="s">
        <v>963</v>
      </c>
      <c r="E51" s="148" t="s">
        <v>273</v>
      </c>
      <c r="F51" s="148" t="s">
        <v>273</v>
      </c>
      <c r="G51" s="149" t="s">
        <v>273</v>
      </c>
      <c r="H51" s="32" t="s">
        <v>17</v>
      </c>
      <c r="I51" s="43"/>
      <c r="J51" s="42">
        <v>50</v>
      </c>
      <c r="K51" s="31">
        <v>0</v>
      </c>
      <c r="L51" s="33">
        <v>0</v>
      </c>
      <c r="M51" s="79">
        <v>9.5</v>
      </c>
      <c r="N51" s="33">
        <f t="shared" si="1"/>
        <v>0</v>
      </c>
      <c r="O51" s="34">
        <f t="shared" si="2"/>
        <v>0</v>
      </c>
      <c r="P51" s="34">
        <f t="shared" si="3"/>
        <v>0</v>
      </c>
    </row>
    <row r="52" spans="2:16" ht="15" customHeight="1" x14ac:dyDescent="0.3">
      <c r="B52" s="77">
        <f t="shared" si="0"/>
        <v>42</v>
      </c>
      <c r="C52" s="78"/>
      <c r="D52" s="147" t="s">
        <v>964</v>
      </c>
      <c r="E52" s="148" t="s">
        <v>274</v>
      </c>
      <c r="F52" s="148" t="s">
        <v>274</v>
      </c>
      <c r="G52" s="149" t="s">
        <v>274</v>
      </c>
      <c r="H52" s="32" t="s">
        <v>17</v>
      </c>
      <c r="I52" s="43"/>
      <c r="J52" s="42">
        <v>50</v>
      </c>
      <c r="K52" s="31">
        <v>0</v>
      </c>
      <c r="L52" s="33">
        <v>0</v>
      </c>
      <c r="M52" s="79">
        <v>9.5</v>
      </c>
      <c r="N52" s="33">
        <f t="shared" si="1"/>
        <v>0</v>
      </c>
      <c r="O52" s="34">
        <f t="shared" si="2"/>
        <v>0</v>
      </c>
      <c r="P52" s="34">
        <f t="shared" si="3"/>
        <v>0</v>
      </c>
    </row>
    <row r="53" spans="2:16" ht="15" customHeight="1" x14ac:dyDescent="0.3">
      <c r="B53" s="77">
        <f t="shared" si="0"/>
        <v>43</v>
      </c>
      <c r="C53" s="78"/>
      <c r="D53" s="147" t="s">
        <v>965</v>
      </c>
      <c r="E53" s="148" t="s">
        <v>275</v>
      </c>
      <c r="F53" s="148" t="s">
        <v>275</v>
      </c>
      <c r="G53" s="149" t="s">
        <v>275</v>
      </c>
      <c r="H53" s="32" t="s">
        <v>17</v>
      </c>
      <c r="I53" s="43"/>
      <c r="J53" s="42">
        <v>50</v>
      </c>
      <c r="K53" s="31">
        <v>0</v>
      </c>
      <c r="L53" s="33">
        <v>0</v>
      </c>
      <c r="M53" s="79">
        <v>9.5</v>
      </c>
      <c r="N53" s="33">
        <f t="shared" si="1"/>
        <v>0</v>
      </c>
      <c r="O53" s="34">
        <f t="shared" si="2"/>
        <v>0</v>
      </c>
      <c r="P53" s="34">
        <f t="shared" si="3"/>
        <v>0</v>
      </c>
    </row>
    <row r="54" spans="2:16" ht="15" customHeight="1" x14ac:dyDescent="0.3">
      <c r="B54" s="77">
        <f t="shared" si="0"/>
        <v>44</v>
      </c>
      <c r="C54" s="78"/>
      <c r="D54" s="147" t="s">
        <v>294</v>
      </c>
      <c r="E54" s="148" t="s">
        <v>276</v>
      </c>
      <c r="F54" s="148" t="s">
        <v>276</v>
      </c>
      <c r="G54" s="149" t="s">
        <v>276</v>
      </c>
      <c r="H54" s="32" t="s">
        <v>17</v>
      </c>
      <c r="I54" s="43"/>
      <c r="J54" s="42">
        <v>50</v>
      </c>
      <c r="K54" s="31">
        <v>0</v>
      </c>
      <c r="L54" s="33">
        <v>0</v>
      </c>
      <c r="M54" s="79">
        <v>9.5</v>
      </c>
      <c r="N54" s="33">
        <f t="shared" si="1"/>
        <v>0</v>
      </c>
      <c r="O54" s="34">
        <f t="shared" si="2"/>
        <v>0</v>
      </c>
      <c r="P54" s="34">
        <f t="shared" si="3"/>
        <v>0</v>
      </c>
    </row>
    <row r="55" spans="2:16" ht="15" customHeight="1" x14ac:dyDescent="0.3">
      <c r="B55" s="77">
        <f t="shared" si="0"/>
        <v>45</v>
      </c>
      <c r="C55" s="78"/>
      <c r="D55" s="147" t="s">
        <v>966</v>
      </c>
      <c r="E55" s="148"/>
      <c r="F55" s="148"/>
      <c r="G55" s="149"/>
      <c r="H55" s="32" t="s">
        <v>17</v>
      </c>
      <c r="I55" s="43"/>
      <c r="J55" s="42">
        <v>50</v>
      </c>
      <c r="K55" s="31">
        <v>0</v>
      </c>
      <c r="L55" s="33">
        <v>0</v>
      </c>
      <c r="M55" s="79">
        <v>9.5</v>
      </c>
      <c r="N55" s="33">
        <f t="shared" si="1"/>
        <v>0</v>
      </c>
      <c r="O55" s="34">
        <f t="shared" si="2"/>
        <v>0</v>
      </c>
      <c r="P55" s="34">
        <f t="shared" si="3"/>
        <v>0</v>
      </c>
    </row>
    <row r="56" spans="2:16" s="5" customFormat="1" ht="12.75" customHeight="1" x14ac:dyDescent="0.3">
      <c r="B56" s="74"/>
      <c r="C56" s="74"/>
      <c r="D56" s="157" t="s">
        <v>229</v>
      </c>
      <c r="E56" s="157"/>
      <c r="F56" s="157"/>
      <c r="G56" s="157"/>
      <c r="H56" s="36"/>
      <c r="I56" s="38"/>
      <c r="J56" s="38"/>
      <c r="K56" s="38"/>
      <c r="L56" s="75"/>
      <c r="M56" s="38"/>
      <c r="N56" s="38"/>
      <c r="O56" s="76">
        <f>SUM(O11:O55)</f>
        <v>0</v>
      </c>
      <c r="P56" s="39">
        <f>SUM(P11:P55)</f>
        <v>0</v>
      </c>
    </row>
    <row r="57" spans="2:16" s="5" customFormat="1" ht="12.75" customHeight="1" x14ac:dyDescent="0.3">
      <c r="L57" s="62"/>
    </row>
    <row r="58" spans="2:16" s="5" customFormat="1" ht="12.75" customHeight="1" x14ac:dyDescent="0.3">
      <c r="B58" s="5" t="s">
        <v>21</v>
      </c>
      <c r="L58" s="62"/>
    </row>
    <row r="59" spans="2:16" s="5" customFormat="1" ht="12.75" customHeight="1" x14ac:dyDescent="0.3">
      <c r="B59" s="5" t="s">
        <v>22</v>
      </c>
      <c r="L59" s="62"/>
    </row>
    <row r="60" spans="2:16" s="5" customFormat="1" ht="12.75" customHeight="1" x14ac:dyDescent="0.3">
      <c r="B60" s="5" t="s">
        <v>23</v>
      </c>
      <c r="L60" s="62"/>
    </row>
    <row r="61" spans="2:16" s="5" customFormat="1" ht="12.75" customHeight="1" x14ac:dyDescent="0.3">
      <c r="B61" s="5" t="s">
        <v>952</v>
      </c>
      <c r="L61" s="62"/>
    </row>
    <row r="62" spans="2:16" s="5" customFormat="1" ht="12.75" customHeight="1" x14ac:dyDescent="0.3">
      <c r="L62" s="62"/>
    </row>
    <row r="63" spans="2:16" s="5" customFormat="1" ht="12.75" customHeight="1" x14ac:dyDescent="0.3">
      <c r="B63" s="63" t="s">
        <v>155</v>
      </c>
      <c r="C63" s="63"/>
      <c r="D63" s="63"/>
      <c r="E63" s="63"/>
      <c r="L63" s="62"/>
    </row>
    <row r="64" spans="2:16" s="5" customFormat="1" ht="12.75" customHeight="1" x14ac:dyDescent="0.3">
      <c r="L64" s="62"/>
    </row>
    <row r="65" spans="2:13" s="5" customFormat="1" ht="12.75" customHeight="1" x14ac:dyDescent="0.3">
      <c r="L65" s="62"/>
    </row>
    <row r="66" spans="2:13" s="5" customFormat="1" ht="12.75" customHeight="1" x14ac:dyDescent="0.3">
      <c r="L66" s="62"/>
    </row>
    <row r="67" spans="2:13" s="55" customFormat="1" ht="12.75" customHeight="1" x14ac:dyDescent="0.3">
      <c r="B67" s="55" t="s">
        <v>24</v>
      </c>
      <c r="I67" s="57" t="s">
        <v>25</v>
      </c>
      <c r="L67" s="64"/>
      <c r="M67" s="55" t="s">
        <v>26</v>
      </c>
    </row>
    <row r="68" spans="2:13" s="52" customFormat="1" ht="12.75" customHeight="1" x14ac:dyDescent="0.3">
      <c r="L68" s="65"/>
    </row>
    <row r="69" spans="2:13" s="52" customFormat="1" ht="12.75" customHeight="1" x14ac:dyDescent="0.3">
      <c r="L69" s="65"/>
    </row>
    <row r="70" spans="2:13" s="52" customFormat="1" ht="12.75" customHeight="1" x14ac:dyDescent="0.3">
      <c r="L70" s="65"/>
    </row>
    <row r="71" spans="2:13" s="52" customFormat="1" ht="12.75" customHeight="1" x14ac:dyDescent="0.3">
      <c r="L71" s="65"/>
    </row>
    <row r="72" spans="2:13" s="52" customFormat="1" ht="12.75" customHeight="1" x14ac:dyDescent="0.3">
      <c r="L72" s="65"/>
    </row>
    <row r="73" spans="2:13" s="52" customFormat="1" ht="12.75" customHeight="1" x14ac:dyDescent="0.3">
      <c r="L73" s="65"/>
    </row>
    <row r="74" spans="2:13" s="52" customFormat="1" ht="12.75" customHeight="1" x14ac:dyDescent="0.3">
      <c r="L74" s="65"/>
    </row>
    <row r="75" spans="2:13" s="52" customFormat="1" ht="12.75" customHeight="1" x14ac:dyDescent="0.3">
      <c r="L75" s="65"/>
    </row>
    <row r="76" spans="2:13" s="52" customFormat="1" ht="12.75" customHeight="1" x14ac:dyDescent="0.3">
      <c r="L76" s="65"/>
    </row>
    <row r="77" spans="2:13" s="52" customFormat="1" ht="12.75" customHeight="1" x14ac:dyDescent="0.3">
      <c r="L77" s="65"/>
    </row>
    <row r="78" spans="2:13" s="52" customFormat="1" ht="12.75" customHeight="1" x14ac:dyDescent="0.3">
      <c r="L78" s="65"/>
    </row>
    <row r="79" spans="2:13" s="52" customFormat="1" ht="12.75" customHeight="1" x14ac:dyDescent="0.3">
      <c r="L79" s="65"/>
    </row>
    <row r="80" spans="2:13" s="52" customFormat="1" ht="12.75" customHeight="1" x14ac:dyDescent="0.3">
      <c r="L80" s="65"/>
    </row>
    <row r="81" spans="12:12" s="52" customFormat="1" ht="12.75" customHeight="1" x14ac:dyDescent="0.3">
      <c r="L81" s="65"/>
    </row>
    <row r="82" spans="12:12" s="52" customFormat="1" ht="12.75" customHeight="1" x14ac:dyDescent="0.3">
      <c r="L82" s="65"/>
    </row>
    <row r="83" spans="12:12" s="52" customFormat="1" ht="12.75" customHeight="1" x14ac:dyDescent="0.3">
      <c r="L83" s="65"/>
    </row>
    <row r="84" spans="12:12" s="52" customFormat="1" ht="12.75" customHeight="1" x14ac:dyDescent="0.3">
      <c r="L84" s="65"/>
    </row>
    <row r="85" spans="12:12" s="52" customFormat="1" ht="12.75" customHeight="1" x14ac:dyDescent="0.3">
      <c r="L85" s="65"/>
    </row>
    <row r="86" spans="12:12" s="52" customFormat="1" ht="12.75" customHeight="1" x14ac:dyDescent="0.3">
      <c r="L86" s="65"/>
    </row>
  </sheetData>
  <sheetProtection algorithmName="SHA-512" hashValue="wSnA+cHFlEf1ZeZriDDd8EcsrnM/+wlrAMxiVX3Br94yzdRKZU8tGazu67UgzYoYSsYtAp3uGmwX9vH5mFZUjA==" saltValue="lNAXThf850yZR7Co3Zfj9Q==" spinCount="100000" sheet="1" objects="1" scenarios="1"/>
  <protectedRanges>
    <protectedRange sqref="L11:L55" name="Obseg8"/>
    <protectedRange sqref="K11:K55" name="Range6"/>
    <protectedRange sqref="C11:C55" name="Range5"/>
    <protectedRange sqref="E4:F5" name="Range1"/>
    <protectedRange sqref="K11:K55" name="Range3"/>
    <protectedRange sqref="E67" name="Range4"/>
  </protectedRanges>
  <mergeCells count="47">
    <mergeCell ref="D15:G15"/>
    <mergeCell ref="D10:G10"/>
    <mergeCell ref="D11:G11"/>
    <mergeCell ref="D12:G12"/>
    <mergeCell ref="D13:G13"/>
    <mergeCell ref="D14:G14"/>
    <mergeCell ref="D46:G46"/>
    <mergeCell ref="D47:G47"/>
    <mergeCell ref="D48:G48"/>
    <mergeCell ref="D16:G16"/>
    <mergeCell ref="D43:G43"/>
    <mergeCell ref="D23:G23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56:G56"/>
    <mergeCell ref="D17:G17"/>
    <mergeCell ref="D18:G18"/>
    <mergeCell ref="D19:G19"/>
    <mergeCell ref="D20:G20"/>
    <mergeCell ref="D21:G21"/>
    <mergeCell ref="D22:G22"/>
    <mergeCell ref="D54:G54"/>
    <mergeCell ref="D55:G55"/>
    <mergeCell ref="D49:G49"/>
    <mergeCell ref="D50:G50"/>
    <mergeCell ref="D51:G51"/>
    <mergeCell ref="D52:G52"/>
    <mergeCell ref="D53:G53"/>
    <mergeCell ref="D44:G44"/>
    <mergeCell ref="D45:G45"/>
    <mergeCell ref="D33:G33"/>
    <mergeCell ref="D34:G34"/>
    <mergeCell ref="D41:G41"/>
    <mergeCell ref="D42:G42"/>
    <mergeCell ref="D40:G40"/>
    <mergeCell ref="D36:G36"/>
    <mergeCell ref="D37:G37"/>
    <mergeCell ref="D38:G38"/>
    <mergeCell ref="D39:G39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FDC9C-DD14-4704-980F-0FEF78E7988E}">
  <dimension ref="B1:T65"/>
  <sheetViews>
    <sheetView zoomScaleNormal="100" zoomScaleSheetLayoutView="100" workbookViewId="0">
      <selection activeCell="I18" sqref="I18"/>
    </sheetView>
  </sheetViews>
  <sheetFormatPr defaultRowHeight="12.75" customHeight="1" x14ac:dyDescent="0.3"/>
  <cols>
    <col min="1" max="1" width="2.85546875" style="3" customWidth="1"/>
    <col min="2" max="2" width="5.28515625" style="3" customWidth="1"/>
    <col min="3" max="7" width="10.7109375" style="3" customWidth="1"/>
    <col min="8" max="8" width="4.7109375" style="3" customWidth="1"/>
    <col min="9" max="9" width="40.7109375" style="3" customWidth="1"/>
    <col min="10" max="10" width="9.140625" style="3"/>
    <col min="11" max="11" width="19.85546875" style="3" bestFit="1" customWidth="1"/>
    <col min="12" max="12" width="13.7109375" style="66" customWidth="1"/>
    <col min="13" max="13" width="7.5703125" style="3" customWidth="1"/>
    <col min="14" max="14" width="13.7109375" style="3" customWidth="1"/>
    <col min="15" max="16" width="16.7109375" style="3" customWidth="1"/>
    <col min="17" max="255" width="9.140625" style="3"/>
    <col min="256" max="256" width="2.85546875" style="3" customWidth="1"/>
    <col min="257" max="257" width="5.28515625" style="3" customWidth="1"/>
    <col min="258" max="262" width="10.7109375" style="3" customWidth="1"/>
    <col min="263" max="263" width="4.7109375" style="3" customWidth="1"/>
    <col min="264" max="264" width="40.7109375" style="3" customWidth="1"/>
    <col min="265" max="265" width="9.140625" style="3"/>
    <col min="266" max="266" width="19.85546875" style="3" bestFit="1" customWidth="1"/>
    <col min="267" max="267" width="13.7109375" style="3" customWidth="1"/>
    <col min="268" max="268" width="7.5703125" style="3" customWidth="1"/>
    <col min="269" max="269" width="13.7109375" style="3" customWidth="1"/>
    <col min="270" max="271" width="16.7109375" style="3" customWidth="1"/>
    <col min="272" max="272" width="20.7109375" style="3" customWidth="1"/>
    <col min="273" max="511" width="9.140625" style="3"/>
    <col min="512" max="512" width="2.85546875" style="3" customWidth="1"/>
    <col min="513" max="513" width="5.28515625" style="3" customWidth="1"/>
    <col min="514" max="518" width="10.7109375" style="3" customWidth="1"/>
    <col min="519" max="519" width="4.7109375" style="3" customWidth="1"/>
    <col min="520" max="520" width="40.7109375" style="3" customWidth="1"/>
    <col min="521" max="521" width="9.140625" style="3"/>
    <col min="522" max="522" width="19.85546875" style="3" bestFit="1" customWidth="1"/>
    <col min="523" max="523" width="13.7109375" style="3" customWidth="1"/>
    <col min="524" max="524" width="7.5703125" style="3" customWidth="1"/>
    <col min="525" max="525" width="13.7109375" style="3" customWidth="1"/>
    <col min="526" max="527" width="16.7109375" style="3" customWidth="1"/>
    <col min="528" max="528" width="20.7109375" style="3" customWidth="1"/>
    <col min="529" max="767" width="9.140625" style="3"/>
    <col min="768" max="768" width="2.85546875" style="3" customWidth="1"/>
    <col min="769" max="769" width="5.28515625" style="3" customWidth="1"/>
    <col min="770" max="774" width="10.7109375" style="3" customWidth="1"/>
    <col min="775" max="775" width="4.7109375" style="3" customWidth="1"/>
    <col min="776" max="776" width="40.7109375" style="3" customWidth="1"/>
    <col min="777" max="777" width="9.140625" style="3"/>
    <col min="778" max="778" width="19.85546875" style="3" bestFit="1" customWidth="1"/>
    <col min="779" max="779" width="13.7109375" style="3" customWidth="1"/>
    <col min="780" max="780" width="7.5703125" style="3" customWidth="1"/>
    <col min="781" max="781" width="13.7109375" style="3" customWidth="1"/>
    <col min="782" max="783" width="16.7109375" style="3" customWidth="1"/>
    <col min="784" max="784" width="20.7109375" style="3" customWidth="1"/>
    <col min="785" max="1023" width="9.140625" style="3"/>
    <col min="1024" max="1024" width="2.85546875" style="3" customWidth="1"/>
    <col min="1025" max="1025" width="5.28515625" style="3" customWidth="1"/>
    <col min="1026" max="1030" width="10.7109375" style="3" customWidth="1"/>
    <col min="1031" max="1031" width="4.7109375" style="3" customWidth="1"/>
    <col min="1032" max="1032" width="40.7109375" style="3" customWidth="1"/>
    <col min="1033" max="1033" width="9.140625" style="3"/>
    <col min="1034" max="1034" width="19.85546875" style="3" bestFit="1" customWidth="1"/>
    <col min="1035" max="1035" width="13.7109375" style="3" customWidth="1"/>
    <col min="1036" max="1036" width="7.5703125" style="3" customWidth="1"/>
    <col min="1037" max="1037" width="13.7109375" style="3" customWidth="1"/>
    <col min="1038" max="1039" width="16.7109375" style="3" customWidth="1"/>
    <col min="1040" max="1040" width="20.7109375" style="3" customWidth="1"/>
    <col min="1041" max="1279" width="9.140625" style="3"/>
    <col min="1280" max="1280" width="2.85546875" style="3" customWidth="1"/>
    <col min="1281" max="1281" width="5.28515625" style="3" customWidth="1"/>
    <col min="1282" max="1286" width="10.7109375" style="3" customWidth="1"/>
    <col min="1287" max="1287" width="4.7109375" style="3" customWidth="1"/>
    <col min="1288" max="1288" width="40.7109375" style="3" customWidth="1"/>
    <col min="1289" max="1289" width="9.140625" style="3"/>
    <col min="1290" max="1290" width="19.85546875" style="3" bestFit="1" customWidth="1"/>
    <col min="1291" max="1291" width="13.7109375" style="3" customWidth="1"/>
    <col min="1292" max="1292" width="7.5703125" style="3" customWidth="1"/>
    <col min="1293" max="1293" width="13.7109375" style="3" customWidth="1"/>
    <col min="1294" max="1295" width="16.7109375" style="3" customWidth="1"/>
    <col min="1296" max="1296" width="20.7109375" style="3" customWidth="1"/>
    <col min="1297" max="1535" width="9.140625" style="3"/>
    <col min="1536" max="1536" width="2.85546875" style="3" customWidth="1"/>
    <col min="1537" max="1537" width="5.28515625" style="3" customWidth="1"/>
    <col min="1538" max="1542" width="10.7109375" style="3" customWidth="1"/>
    <col min="1543" max="1543" width="4.7109375" style="3" customWidth="1"/>
    <col min="1544" max="1544" width="40.7109375" style="3" customWidth="1"/>
    <col min="1545" max="1545" width="9.140625" style="3"/>
    <col min="1546" max="1546" width="19.85546875" style="3" bestFit="1" customWidth="1"/>
    <col min="1547" max="1547" width="13.7109375" style="3" customWidth="1"/>
    <col min="1548" max="1548" width="7.5703125" style="3" customWidth="1"/>
    <col min="1549" max="1549" width="13.7109375" style="3" customWidth="1"/>
    <col min="1550" max="1551" width="16.7109375" style="3" customWidth="1"/>
    <col min="1552" max="1552" width="20.7109375" style="3" customWidth="1"/>
    <col min="1553" max="1791" width="9.140625" style="3"/>
    <col min="1792" max="1792" width="2.85546875" style="3" customWidth="1"/>
    <col min="1793" max="1793" width="5.28515625" style="3" customWidth="1"/>
    <col min="1794" max="1798" width="10.7109375" style="3" customWidth="1"/>
    <col min="1799" max="1799" width="4.7109375" style="3" customWidth="1"/>
    <col min="1800" max="1800" width="40.7109375" style="3" customWidth="1"/>
    <col min="1801" max="1801" width="9.140625" style="3"/>
    <col min="1802" max="1802" width="19.85546875" style="3" bestFit="1" customWidth="1"/>
    <col min="1803" max="1803" width="13.7109375" style="3" customWidth="1"/>
    <col min="1804" max="1804" width="7.5703125" style="3" customWidth="1"/>
    <col min="1805" max="1805" width="13.7109375" style="3" customWidth="1"/>
    <col min="1806" max="1807" width="16.7109375" style="3" customWidth="1"/>
    <col min="1808" max="1808" width="20.7109375" style="3" customWidth="1"/>
    <col min="1809" max="2047" width="9.140625" style="3"/>
    <col min="2048" max="2048" width="2.85546875" style="3" customWidth="1"/>
    <col min="2049" max="2049" width="5.28515625" style="3" customWidth="1"/>
    <col min="2050" max="2054" width="10.7109375" style="3" customWidth="1"/>
    <col min="2055" max="2055" width="4.7109375" style="3" customWidth="1"/>
    <col min="2056" max="2056" width="40.7109375" style="3" customWidth="1"/>
    <col min="2057" max="2057" width="9.140625" style="3"/>
    <col min="2058" max="2058" width="19.85546875" style="3" bestFit="1" customWidth="1"/>
    <col min="2059" max="2059" width="13.7109375" style="3" customWidth="1"/>
    <col min="2060" max="2060" width="7.5703125" style="3" customWidth="1"/>
    <col min="2061" max="2061" width="13.7109375" style="3" customWidth="1"/>
    <col min="2062" max="2063" width="16.7109375" style="3" customWidth="1"/>
    <col min="2064" max="2064" width="20.7109375" style="3" customWidth="1"/>
    <col min="2065" max="2303" width="9.140625" style="3"/>
    <col min="2304" max="2304" width="2.85546875" style="3" customWidth="1"/>
    <col min="2305" max="2305" width="5.28515625" style="3" customWidth="1"/>
    <col min="2306" max="2310" width="10.7109375" style="3" customWidth="1"/>
    <col min="2311" max="2311" width="4.7109375" style="3" customWidth="1"/>
    <col min="2312" max="2312" width="40.7109375" style="3" customWidth="1"/>
    <col min="2313" max="2313" width="9.140625" style="3"/>
    <col min="2314" max="2314" width="19.85546875" style="3" bestFit="1" customWidth="1"/>
    <col min="2315" max="2315" width="13.7109375" style="3" customWidth="1"/>
    <col min="2316" max="2316" width="7.5703125" style="3" customWidth="1"/>
    <col min="2317" max="2317" width="13.7109375" style="3" customWidth="1"/>
    <col min="2318" max="2319" width="16.7109375" style="3" customWidth="1"/>
    <col min="2320" max="2320" width="20.7109375" style="3" customWidth="1"/>
    <col min="2321" max="2559" width="9.140625" style="3"/>
    <col min="2560" max="2560" width="2.85546875" style="3" customWidth="1"/>
    <col min="2561" max="2561" width="5.28515625" style="3" customWidth="1"/>
    <col min="2562" max="2566" width="10.7109375" style="3" customWidth="1"/>
    <col min="2567" max="2567" width="4.7109375" style="3" customWidth="1"/>
    <col min="2568" max="2568" width="40.7109375" style="3" customWidth="1"/>
    <col min="2569" max="2569" width="9.140625" style="3"/>
    <col min="2570" max="2570" width="19.85546875" style="3" bestFit="1" customWidth="1"/>
    <col min="2571" max="2571" width="13.7109375" style="3" customWidth="1"/>
    <col min="2572" max="2572" width="7.5703125" style="3" customWidth="1"/>
    <col min="2573" max="2573" width="13.7109375" style="3" customWidth="1"/>
    <col min="2574" max="2575" width="16.7109375" style="3" customWidth="1"/>
    <col min="2576" max="2576" width="20.7109375" style="3" customWidth="1"/>
    <col min="2577" max="2815" width="9.140625" style="3"/>
    <col min="2816" max="2816" width="2.85546875" style="3" customWidth="1"/>
    <col min="2817" max="2817" width="5.28515625" style="3" customWidth="1"/>
    <col min="2818" max="2822" width="10.7109375" style="3" customWidth="1"/>
    <col min="2823" max="2823" width="4.7109375" style="3" customWidth="1"/>
    <col min="2824" max="2824" width="40.7109375" style="3" customWidth="1"/>
    <col min="2825" max="2825" width="9.140625" style="3"/>
    <col min="2826" max="2826" width="19.85546875" style="3" bestFit="1" customWidth="1"/>
    <col min="2827" max="2827" width="13.7109375" style="3" customWidth="1"/>
    <col min="2828" max="2828" width="7.5703125" style="3" customWidth="1"/>
    <col min="2829" max="2829" width="13.7109375" style="3" customWidth="1"/>
    <col min="2830" max="2831" width="16.7109375" style="3" customWidth="1"/>
    <col min="2832" max="2832" width="20.7109375" style="3" customWidth="1"/>
    <col min="2833" max="3071" width="9.140625" style="3"/>
    <col min="3072" max="3072" width="2.85546875" style="3" customWidth="1"/>
    <col min="3073" max="3073" width="5.28515625" style="3" customWidth="1"/>
    <col min="3074" max="3078" width="10.7109375" style="3" customWidth="1"/>
    <col min="3079" max="3079" width="4.7109375" style="3" customWidth="1"/>
    <col min="3080" max="3080" width="40.7109375" style="3" customWidth="1"/>
    <col min="3081" max="3081" width="9.140625" style="3"/>
    <col min="3082" max="3082" width="19.85546875" style="3" bestFit="1" customWidth="1"/>
    <col min="3083" max="3083" width="13.7109375" style="3" customWidth="1"/>
    <col min="3084" max="3084" width="7.5703125" style="3" customWidth="1"/>
    <col min="3085" max="3085" width="13.7109375" style="3" customWidth="1"/>
    <col min="3086" max="3087" width="16.7109375" style="3" customWidth="1"/>
    <col min="3088" max="3088" width="20.7109375" style="3" customWidth="1"/>
    <col min="3089" max="3327" width="9.140625" style="3"/>
    <col min="3328" max="3328" width="2.85546875" style="3" customWidth="1"/>
    <col min="3329" max="3329" width="5.28515625" style="3" customWidth="1"/>
    <col min="3330" max="3334" width="10.7109375" style="3" customWidth="1"/>
    <col min="3335" max="3335" width="4.7109375" style="3" customWidth="1"/>
    <col min="3336" max="3336" width="40.7109375" style="3" customWidth="1"/>
    <col min="3337" max="3337" width="9.140625" style="3"/>
    <col min="3338" max="3338" width="19.85546875" style="3" bestFit="1" customWidth="1"/>
    <col min="3339" max="3339" width="13.7109375" style="3" customWidth="1"/>
    <col min="3340" max="3340" width="7.5703125" style="3" customWidth="1"/>
    <col min="3341" max="3341" width="13.7109375" style="3" customWidth="1"/>
    <col min="3342" max="3343" width="16.7109375" style="3" customWidth="1"/>
    <col min="3344" max="3344" width="20.7109375" style="3" customWidth="1"/>
    <col min="3345" max="3583" width="9.140625" style="3"/>
    <col min="3584" max="3584" width="2.85546875" style="3" customWidth="1"/>
    <col min="3585" max="3585" width="5.28515625" style="3" customWidth="1"/>
    <col min="3586" max="3590" width="10.7109375" style="3" customWidth="1"/>
    <col min="3591" max="3591" width="4.7109375" style="3" customWidth="1"/>
    <col min="3592" max="3592" width="40.7109375" style="3" customWidth="1"/>
    <col min="3593" max="3593" width="9.140625" style="3"/>
    <col min="3594" max="3594" width="19.85546875" style="3" bestFit="1" customWidth="1"/>
    <col min="3595" max="3595" width="13.7109375" style="3" customWidth="1"/>
    <col min="3596" max="3596" width="7.5703125" style="3" customWidth="1"/>
    <col min="3597" max="3597" width="13.7109375" style="3" customWidth="1"/>
    <col min="3598" max="3599" width="16.7109375" style="3" customWidth="1"/>
    <col min="3600" max="3600" width="20.7109375" style="3" customWidth="1"/>
    <col min="3601" max="3839" width="9.140625" style="3"/>
    <col min="3840" max="3840" width="2.85546875" style="3" customWidth="1"/>
    <col min="3841" max="3841" width="5.28515625" style="3" customWidth="1"/>
    <col min="3842" max="3846" width="10.7109375" style="3" customWidth="1"/>
    <col min="3847" max="3847" width="4.7109375" style="3" customWidth="1"/>
    <col min="3848" max="3848" width="40.7109375" style="3" customWidth="1"/>
    <col min="3849" max="3849" width="9.140625" style="3"/>
    <col min="3850" max="3850" width="19.85546875" style="3" bestFit="1" customWidth="1"/>
    <col min="3851" max="3851" width="13.7109375" style="3" customWidth="1"/>
    <col min="3852" max="3852" width="7.5703125" style="3" customWidth="1"/>
    <col min="3853" max="3853" width="13.7109375" style="3" customWidth="1"/>
    <col min="3854" max="3855" width="16.7109375" style="3" customWidth="1"/>
    <col min="3856" max="3856" width="20.7109375" style="3" customWidth="1"/>
    <col min="3857" max="4095" width="9.140625" style="3"/>
    <col min="4096" max="4096" width="2.85546875" style="3" customWidth="1"/>
    <col min="4097" max="4097" width="5.28515625" style="3" customWidth="1"/>
    <col min="4098" max="4102" width="10.7109375" style="3" customWidth="1"/>
    <col min="4103" max="4103" width="4.7109375" style="3" customWidth="1"/>
    <col min="4104" max="4104" width="40.7109375" style="3" customWidth="1"/>
    <col min="4105" max="4105" width="9.140625" style="3"/>
    <col min="4106" max="4106" width="19.85546875" style="3" bestFit="1" customWidth="1"/>
    <col min="4107" max="4107" width="13.7109375" style="3" customWidth="1"/>
    <col min="4108" max="4108" width="7.5703125" style="3" customWidth="1"/>
    <col min="4109" max="4109" width="13.7109375" style="3" customWidth="1"/>
    <col min="4110" max="4111" width="16.7109375" style="3" customWidth="1"/>
    <col min="4112" max="4112" width="20.7109375" style="3" customWidth="1"/>
    <col min="4113" max="4351" width="9.140625" style="3"/>
    <col min="4352" max="4352" width="2.85546875" style="3" customWidth="1"/>
    <col min="4353" max="4353" width="5.28515625" style="3" customWidth="1"/>
    <col min="4354" max="4358" width="10.7109375" style="3" customWidth="1"/>
    <col min="4359" max="4359" width="4.7109375" style="3" customWidth="1"/>
    <col min="4360" max="4360" width="40.7109375" style="3" customWidth="1"/>
    <col min="4361" max="4361" width="9.140625" style="3"/>
    <col min="4362" max="4362" width="19.85546875" style="3" bestFit="1" customWidth="1"/>
    <col min="4363" max="4363" width="13.7109375" style="3" customWidth="1"/>
    <col min="4364" max="4364" width="7.5703125" style="3" customWidth="1"/>
    <col min="4365" max="4365" width="13.7109375" style="3" customWidth="1"/>
    <col min="4366" max="4367" width="16.7109375" style="3" customWidth="1"/>
    <col min="4368" max="4368" width="20.7109375" style="3" customWidth="1"/>
    <col min="4369" max="4607" width="9.140625" style="3"/>
    <col min="4608" max="4608" width="2.85546875" style="3" customWidth="1"/>
    <col min="4609" max="4609" width="5.28515625" style="3" customWidth="1"/>
    <col min="4610" max="4614" width="10.7109375" style="3" customWidth="1"/>
    <col min="4615" max="4615" width="4.7109375" style="3" customWidth="1"/>
    <col min="4616" max="4616" width="40.7109375" style="3" customWidth="1"/>
    <col min="4617" max="4617" width="9.140625" style="3"/>
    <col min="4618" max="4618" width="19.85546875" style="3" bestFit="1" customWidth="1"/>
    <col min="4619" max="4619" width="13.7109375" style="3" customWidth="1"/>
    <col min="4620" max="4620" width="7.5703125" style="3" customWidth="1"/>
    <col min="4621" max="4621" width="13.7109375" style="3" customWidth="1"/>
    <col min="4622" max="4623" width="16.7109375" style="3" customWidth="1"/>
    <col min="4624" max="4624" width="20.7109375" style="3" customWidth="1"/>
    <col min="4625" max="4863" width="9.140625" style="3"/>
    <col min="4864" max="4864" width="2.85546875" style="3" customWidth="1"/>
    <col min="4865" max="4865" width="5.28515625" style="3" customWidth="1"/>
    <col min="4866" max="4870" width="10.7109375" style="3" customWidth="1"/>
    <col min="4871" max="4871" width="4.7109375" style="3" customWidth="1"/>
    <col min="4872" max="4872" width="40.7109375" style="3" customWidth="1"/>
    <col min="4873" max="4873" width="9.140625" style="3"/>
    <col min="4874" max="4874" width="19.85546875" style="3" bestFit="1" customWidth="1"/>
    <col min="4875" max="4875" width="13.7109375" style="3" customWidth="1"/>
    <col min="4876" max="4876" width="7.5703125" style="3" customWidth="1"/>
    <col min="4877" max="4877" width="13.7109375" style="3" customWidth="1"/>
    <col min="4878" max="4879" width="16.7109375" style="3" customWidth="1"/>
    <col min="4880" max="4880" width="20.7109375" style="3" customWidth="1"/>
    <col min="4881" max="5119" width="9.140625" style="3"/>
    <col min="5120" max="5120" width="2.85546875" style="3" customWidth="1"/>
    <col min="5121" max="5121" width="5.28515625" style="3" customWidth="1"/>
    <col min="5122" max="5126" width="10.7109375" style="3" customWidth="1"/>
    <col min="5127" max="5127" width="4.7109375" style="3" customWidth="1"/>
    <col min="5128" max="5128" width="40.7109375" style="3" customWidth="1"/>
    <col min="5129" max="5129" width="9.140625" style="3"/>
    <col min="5130" max="5130" width="19.85546875" style="3" bestFit="1" customWidth="1"/>
    <col min="5131" max="5131" width="13.7109375" style="3" customWidth="1"/>
    <col min="5132" max="5132" width="7.5703125" style="3" customWidth="1"/>
    <col min="5133" max="5133" width="13.7109375" style="3" customWidth="1"/>
    <col min="5134" max="5135" width="16.7109375" style="3" customWidth="1"/>
    <col min="5136" max="5136" width="20.7109375" style="3" customWidth="1"/>
    <col min="5137" max="5375" width="9.140625" style="3"/>
    <col min="5376" max="5376" width="2.85546875" style="3" customWidth="1"/>
    <col min="5377" max="5377" width="5.28515625" style="3" customWidth="1"/>
    <col min="5378" max="5382" width="10.7109375" style="3" customWidth="1"/>
    <col min="5383" max="5383" width="4.7109375" style="3" customWidth="1"/>
    <col min="5384" max="5384" width="40.7109375" style="3" customWidth="1"/>
    <col min="5385" max="5385" width="9.140625" style="3"/>
    <col min="5386" max="5386" width="19.85546875" style="3" bestFit="1" customWidth="1"/>
    <col min="5387" max="5387" width="13.7109375" style="3" customWidth="1"/>
    <col min="5388" max="5388" width="7.5703125" style="3" customWidth="1"/>
    <col min="5389" max="5389" width="13.7109375" style="3" customWidth="1"/>
    <col min="5390" max="5391" width="16.7109375" style="3" customWidth="1"/>
    <col min="5392" max="5392" width="20.7109375" style="3" customWidth="1"/>
    <col min="5393" max="5631" width="9.140625" style="3"/>
    <col min="5632" max="5632" width="2.85546875" style="3" customWidth="1"/>
    <col min="5633" max="5633" width="5.28515625" style="3" customWidth="1"/>
    <col min="5634" max="5638" width="10.7109375" style="3" customWidth="1"/>
    <col min="5639" max="5639" width="4.7109375" style="3" customWidth="1"/>
    <col min="5640" max="5640" width="40.7109375" style="3" customWidth="1"/>
    <col min="5641" max="5641" width="9.140625" style="3"/>
    <col min="5642" max="5642" width="19.85546875" style="3" bestFit="1" customWidth="1"/>
    <col min="5643" max="5643" width="13.7109375" style="3" customWidth="1"/>
    <col min="5644" max="5644" width="7.5703125" style="3" customWidth="1"/>
    <col min="5645" max="5645" width="13.7109375" style="3" customWidth="1"/>
    <col min="5646" max="5647" width="16.7109375" style="3" customWidth="1"/>
    <col min="5648" max="5648" width="20.7109375" style="3" customWidth="1"/>
    <col min="5649" max="5887" width="9.140625" style="3"/>
    <col min="5888" max="5888" width="2.85546875" style="3" customWidth="1"/>
    <col min="5889" max="5889" width="5.28515625" style="3" customWidth="1"/>
    <col min="5890" max="5894" width="10.7109375" style="3" customWidth="1"/>
    <col min="5895" max="5895" width="4.7109375" style="3" customWidth="1"/>
    <col min="5896" max="5896" width="40.7109375" style="3" customWidth="1"/>
    <col min="5897" max="5897" width="9.140625" style="3"/>
    <col min="5898" max="5898" width="19.85546875" style="3" bestFit="1" customWidth="1"/>
    <col min="5899" max="5899" width="13.7109375" style="3" customWidth="1"/>
    <col min="5900" max="5900" width="7.5703125" style="3" customWidth="1"/>
    <col min="5901" max="5901" width="13.7109375" style="3" customWidth="1"/>
    <col min="5902" max="5903" width="16.7109375" style="3" customWidth="1"/>
    <col min="5904" max="5904" width="20.7109375" style="3" customWidth="1"/>
    <col min="5905" max="6143" width="9.140625" style="3"/>
    <col min="6144" max="6144" width="2.85546875" style="3" customWidth="1"/>
    <col min="6145" max="6145" width="5.28515625" style="3" customWidth="1"/>
    <col min="6146" max="6150" width="10.7109375" style="3" customWidth="1"/>
    <col min="6151" max="6151" width="4.7109375" style="3" customWidth="1"/>
    <col min="6152" max="6152" width="40.7109375" style="3" customWidth="1"/>
    <col min="6153" max="6153" width="9.140625" style="3"/>
    <col min="6154" max="6154" width="19.85546875" style="3" bestFit="1" customWidth="1"/>
    <col min="6155" max="6155" width="13.7109375" style="3" customWidth="1"/>
    <col min="6156" max="6156" width="7.5703125" style="3" customWidth="1"/>
    <col min="6157" max="6157" width="13.7109375" style="3" customWidth="1"/>
    <col min="6158" max="6159" width="16.7109375" style="3" customWidth="1"/>
    <col min="6160" max="6160" width="20.7109375" style="3" customWidth="1"/>
    <col min="6161" max="6399" width="9.140625" style="3"/>
    <col min="6400" max="6400" width="2.85546875" style="3" customWidth="1"/>
    <col min="6401" max="6401" width="5.28515625" style="3" customWidth="1"/>
    <col min="6402" max="6406" width="10.7109375" style="3" customWidth="1"/>
    <col min="6407" max="6407" width="4.7109375" style="3" customWidth="1"/>
    <col min="6408" max="6408" width="40.7109375" style="3" customWidth="1"/>
    <col min="6409" max="6409" width="9.140625" style="3"/>
    <col min="6410" max="6410" width="19.85546875" style="3" bestFit="1" customWidth="1"/>
    <col min="6411" max="6411" width="13.7109375" style="3" customWidth="1"/>
    <col min="6412" max="6412" width="7.5703125" style="3" customWidth="1"/>
    <col min="6413" max="6413" width="13.7109375" style="3" customWidth="1"/>
    <col min="6414" max="6415" width="16.7109375" style="3" customWidth="1"/>
    <col min="6416" max="6416" width="20.7109375" style="3" customWidth="1"/>
    <col min="6417" max="6655" width="9.140625" style="3"/>
    <col min="6656" max="6656" width="2.85546875" style="3" customWidth="1"/>
    <col min="6657" max="6657" width="5.28515625" style="3" customWidth="1"/>
    <col min="6658" max="6662" width="10.7109375" style="3" customWidth="1"/>
    <col min="6663" max="6663" width="4.7109375" style="3" customWidth="1"/>
    <col min="6664" max="6664" width="40.7109375" style="3" customWidth="1"/>
    <col min="6665" max="6665" width="9.140625" style="3"/>
    <col min="6666" max="6666" width="19.85546875" style="3" bestFit="1" customWidth="1"/>
    <col min="6667" max="6667" width="13.7109375" style="3" customWidth="1"/>
    <col min="6668" max="6668" width="7.5703125" style="3" customWidth="1"/>
    <col min="6669" max="6669" width="13.7109375" style="3" customWidth="1"/>
    <col min="6670" max="6671" width="16.7109375" style="3" customWidth="1"/>
    <col min="6672" max="6672" width="20.7109375" style="3" customWidth="1"/>
    <col min="6673" max="6911" width="9.140625" style="3"/>
    <col min="6912" max="6912" width="2.85546875" style="3" customWidth="1"/>
    <col min="6913" max="6913" width="5.28515625" style="3" customWidth="1"/>
    <col min="6914" max="6918" width="10.7109375" style="3" customWidth="1"/>
    <col min="6919" max="6919" width="4.7109375" style="3" customWidth="1"/>
    <col min="6920" max="6920" width="40.7109375" style="3" customWidth="1"/>
    <col min="6921" max="6921" width="9.140625" style="3"/>
    <col min="6922" max="6922" width="19.85546875" style="3" bestFit="1" customWidth="1"/>
    <col min="6923" max="6923" width="13.7109375" style="3" customWidth="1"/>
    <col min="6924" max="6924" width="7.5703125" style="3" customWidth="1"/>
    <col min="6925" max="6925" width="13.7109375" style="3" customWidth="1"/>
    <col min="6926" max="6927" width="16.7109375" style="3" customWidth="1"/>
    <col min="6928" max="6928" width="20.7109375" style="3" customWidth="1"/>
    <col min="6929" max="7167" width="9.140625" style="3"/>
    <col min="7168" max="7168" width="2.85546875" style="3" customWidth="1"/>
    <col min="7169" max="7169" width="5.28515625" style="3" customWidth="1"/>
    <col min="7170" max="7174" width="10.7109375" style="3" customWidth="1"/>
    <col min="7175" max="7175" width="4.7109375" style="3" customWidth="1"/>
    <col min="7176" max="7176" width="40.7109375" style="3" customWidth="1"/>
    <col min="7177" max="7177" width="9.140625" style="3"/>
    <col min="7178" max="7178" width="19.85546875" style="3" bestFit="1" customWidth="1"/>
    <col min="7179" max="7179" width="13.7109375" style="3" customWidth="1"/>
    <col min="7180" max="7180" width="7.5703125" style="3" customWidth="1"/>
    <col min="7181" max="7181" width="13.7109375" style="3" customWidth="1"/>
    <col min="7182" max="7183" width="16.7109375" style="3" customWidth="1"/>
    <col min="7184" max="7184" width="20.7109375" style="3" customWidth="1"/>
    <col min="7185" max="7423" width="9.140625" style="3"/>
    <col min="7424" max="7424" width="2.85546875" style="3" customWidth="1"/>
    <col min="7425" max="7425" width="5.28515625" style="3" customWidth="1"/>
    <col min="7426" max="7430" width="10.7109375" style="3" customWidth="1"/>
    <col min="7431" max="7431" width="4.7109375" style="3" customWidth="1"/>
    <col min="7432" max="7432" width="40.7109375" style="3" customWidth="1"/>
    <col min="7433" max="7433" width="9.140625" style="3"/>
    <col min="7434" max="7434" width="19.85546875" style="3" bestFit="1" customWidth="1"/>
    <col min="7435" max="7435" width="13.7109375" style="3" customWidth="1"/>
    <col min="7436" max="7436" width="7.5703125" style="3" customWidth="1"/>
    <col min="7437" max="7437" width="13.7109375" style="3" customWidth="1"/>
    <col min="7438" max="7439" width="16.7109375" style="3" customWidth="1"/>
    <col min="7440" max="7440" width="20.7109375" style="3" customWidth="1"/>
    <col min="7441" max="7679" width="9.140625" style="3"/>
    <col min="7680" max="7680" width="2.85546875" style="3" customWidth="1"/>
    <col min="7681" max="7681" width="5.28515625" style="3" customWidth="1"/>
    <col min="7682" max="7686" width="10.7109375" style="3" customWidth="1"/>
    <col min="7687" max="7687" width="4.7109375" style="3" customWidth="1"/>
    <col min="7688" max="7688" width="40.7109375" style="3" customWidth="1"/>
    <col min="7689" max="7689" width="9.140625" style="3"/>
    <col min="7690" max="7690" width="19.85546875" style="3" bestFit="1" customWidth="1"/>
    <col min="7691" max="7691" width="13.7109375" style="3" customWidth="1"/>
    <col min="7692" max="7692" width="7.5703125" style="3" customWidth="1"/>
    <col min="7693" max="7693" width="13.7109375" style="3" customWidth="1"/>
    <col min="7694" max="7695" width="16.7109375" style="3" customWidth="1"/>
    <col min="7696" max="7696" width="20.7109375" style="3" customWidth="1"/>
    <col min="7697" max="7935" width="9.140625" style="3"/>
    <col min="7936" max="7936" width="2.85546875" style="3" customWidth="1"/>
    <col min="7937" max="7937" width="5.28515625" style="3" customWidth="1"/>
    <col min="7938" max="7942" width="10.7109375" style="3" customWidth="1"/>
    <col min="7943" max="7943" width="4.7109375" style="3" customWidth="1"/>
    <col min="7944" max="7944" width="40.7109375" style="3" customWidth="1"/>
    <col min="7945" max="7945" width="9.140625" style="3"/>
    <col min="7946" max="7946" width="19.85546875" style="3" bestFit="1" customWidth="1"/>
    <col min="7947" max="7947" width="13.7109375" style="3" customWidth="1"/>
    <col min="7948" max="7948" width="7.5703125" style="3" customWidth="1"/>
    <col min="7949" max="7949" width="13.7109375" style="3" customWidth="1"/>
    <col min="7950" max="7951" width="16.7109375" style="3" customWidth="1"/>
    <col min="7952" max="7952" width="20.7109375" style="3" customWidth="1"/>
    <col min="7953" max="8191" width="9.140625" style="3"/>
    <col min="8192" max="8192" width="2.85546875" style="3" customWidth="1"/>
    <col min="8193" max="8193" width="5.28515625" style="3" customWidth="1"/>
    <col min="8194" max="8198" width="10.7109375" style="3" customWidth="1"/>
    <col min="8199" max="8199" width="4.7109375" style="3" customWidth="1"/>
    <col min="8200" max="8200" width="40.7109375" style="3" customWidth="1"/>
    <col min="8201" max="8201" width="9.140625" style="3"/>
    <col min="8202" max="8202" width="19.85546875" style="3" bestFit="1" customWidth="1"/>
    <col min="8203" max="8203" width="13.7109375" style="3" customWidth="1"/>
    <col min="8204" max="8204" width="7.5703125" style="3" customWidth="1"/>
    <col min="8205" max="8205" width="13.7109375" style="3" customWidth="1"/>
    <col min="8206" max="8207" width="16.7109375" style="3" customWidth="1"/>
    <col min="8208" max="8208" width="20.7109375" style="3" customWidth="1"/>
    <col min="8209" max="8447" width="9.140625" style="3"/>
    <col min="8448" max="8448" width="2.85546875" style="3" customWidth="1"/>
    <col min="8449" max="8449" width="5.28515625" style="3" customWidth="1"/>
    <col min="8450" max="8454" width="10.7109375" style="3" customWidth="1"/>
    <col min="8455" max="8455" width="4.7109375" style="3" customWidth="1"/>
    <col min="8456" max="8456" width="40.7109375" style="3" customWidth="1"/>
    <col min="8457" max="8457" width="9.140625" style="3"/>
    <col min="8458" max="8458" width="19.85546875" style="3" bestFit="1" customWidth="1"/>
    <col min="8459" max="8459" width="13.7109375" style="3" customWidth="1"/>
    <col min="8460" max="8460" width="7.5703125" style="3" customWidth="1"/>
    <col min="8461" max="8461" width="13.7109375" style="3" customWidth="1"/>
    <col min="8462" max="8463" width="16.7109375" style="3" customWidth="1"/>
    <col min="8464" max="8464" width="20.7109375" style="3" customWidth="1"/>
    <col min="8465" max="8703" width="9.140625" style="3"/>
    <col min="8704" max="8704" width="2.85546875" style="3" customWidth="1"/>
    <col min="8705" max="8705" width="5.28515625" style="3" customWidth="1"/>
    <col min="8706" max="8710" width="10.7109375" style="3" customWidth="1"/>
    <col min="8711" max="8711" width="4.7109375" style="3" customWidth="1"/>
    <col min="8712" max="8712" width="40.7109375" style="3" customWidth="1"/>
    <col min="8713" max="8713" width="9.140625" style="3"/>
    <col min="8714" max="8714" width="19.85546875" style="3" bestFit="1" customWidth="1"/>
    <col min="8715" max="8715" width="13.7109375" style="3" customWidth="1"/>
    <col min="8716" max="8716" width="7.5703125" style="3" customWidth="1"/>
    <col min="8717" max="8717" width="13.7109375" style="3" customWidth="1"/>
    <col min="8718" max="8719" width="16.7109375" style="3" customWidth="1"/>
    <col min="8720" max="8720" width="20.7109375" style="3" customWidth="1"/>
    <col min="8721" max="8959" width="9.140625" style="3"/>
    <col min="8960" max="8960" width="2.85546875" style="3" customWidth="1"/>
    <col min="8961" max="8961" width="5.28515625" style="3" customWidth="1"/>
    <col min="8962" max="8966" width="10.7109375" style="3" customWidth="1"/>
    <col min="8967" max="8967" width="4.7109375" style="3" customWidth="1"/>
    <col min="8968" max="8968" width="40.7109375" style="3" customWidth="1"/>
    <col min="8969" max="8969" width="9.140625" style="3"/>
    <col min="8970" max="8970" width="19.85546875" style="3" bestFit="1" customWidth="1"/>
    <col min="8971" max="8971" width="13.7109375" style="3" customWidth="1"/>
    <col min="8972" max="8972" width="7.5703125" style="3" customWidth="1"/>
    <col min="8973" max="8973" width="13.7109375" style="3" customWidth="1"/>
    <col min="8974" max="8975" width="16.7109375" style="3" customWidth="1"/>
    <col min="8976" max="8976" width="20.7109375" style="3" customWidth="1"/>
    <col min="8977" max="9215" width="9.140625" style="3"/>
    <col min="9216" max="9216" width="2.85546875" style="3" customWidth="1"/>
    <col min="9217" max="9217" width="5.28515625" style="3" customWidth="1"/>
    <col min="9218" max="9222" width="10.7109375" style="3" customWidth="1"/>
    <col min="9223" max="9223" width="4.7109375" style="3" customWidth="1"/>
    <col min="9224" max="9224" width="40.7109375" style="3" customWidth="1"/>
    <col min="9225" max="9225" width="9.140625" style="3"/>
    <col min="9226" max="9226" width="19.85546875" style="3" bestFit="1" customWidth="1"/>
    <col min="9227" max="9227" width="13.7109375" style="3" customWidth="1"/>
    <col min="9228" max="9228" width="7.5703125" style="3" customWidth="1"/>
    <col min="9229" max="9229" width="13.7109375" style="3" customWidth="1"/>
    <col min="9230" max="9231" width="16.7109375" style="3" customWidth="1"/>
    <col min="9232" max="9232" width="20.7109375" style="3" customWidth="1"/>
    <col min="9233" max="9471" width="9.140625" style="3"/>
    <col min="9472" max="9472" width="2.85546875" style="3" customWidth="1"/>
    <col min="9473" max="9473" width="5.28515625" style="3" customWidth="1"/>
    <col min="9474" max="9478" width="10.7109375" style="3" customWidth="1"/>
    <col min="9479" max="9479" width="4.7109375" style="3" customWidth="1"/>
    <col min="9480" max="9480" width="40.7109375" style="3" customWidth="1"/>
    <col min="9481" max="9481" width="9.140625" style="3"/>
    <col min="9482" max="9482" width="19.85546875" style="3" bestFit="1" customWidth="1"/>
    <col min="9483" max="9483" width="13.7109375" style="3" customWidth="1"/>
    <col min="9484" max="9484" width="7.5703125" style="3" customWidth="1"/>
    <col min="9485" max="9485" width="13.7109375" style="3" customWidth="1"/>
    <col min="9486" max="9487" width="16.7109375" style="3" customWidth="1"/>
    <col min="9488" max="9488" width="20.7109375" style="3" customWidth="1"/>
    <col min="9489" max="9727" width="9.140625" style="3"/>
    <col min="9728" max="9728" width="2.85546875" style="3" customWidth="1"/>
    <col min="9729" max="9729" width="5.28515625" style="3" customWidth="1"/>
    <col min="9730" max="9734" width="10.7109375" style="3" customWidth="1"/>
    <col min="9735" max="9735" width="4.7109375" style="3" customWidth="1"/>
    <col min="9736" max="9736" width="40.7109375" style="3" customWidth="1"/>
    <col min="9737" max="9737" width="9.140625" style="3"/>
    <col min="9738" max="9738" width="19.85546875" style="3" bestFit="1" customWidth="1"/>
    <col min="9739" max="9739" width="13.7109375" style="3" customWidth="1"/>
    <col min="9740" max="9740" width="7.5703125" style="3" customWidth="1"/>
    <col min="9741" max="9741" width="13.7109375" style="3" customWidth="1"/>
    <col min="9742" max="9743" width="16.7109375" style="3" customWidth="1"/>
    <col min="9744" max="9744" width="20.7109375" style="3" customWidth="1"/>
    <col min="9745" max="9983" width="9.140625" style="3"/>
    <col min="9984" max="9984" width="2.85546875" style="3" customWidth="1"/>
    <col min="9985" max="9985" width="5.28515625" style="3" customWidth="1"/>
    <col min="9986" max="9990" width="10.7109375" style="3" customWidth="1"/>
    <col min="9991" max="9991" width="4.7109375" style="3" customWidth="1"/>
    <col min="9992" max="9992" width="40.7109375" style="3" customWidth="1"/>
    <col min="9993" max="9993" width="9.140625" style="3"/>
    <col min="9994" max="9994" width="19.85546875" style="3" bestFit="1" customWidth="1"/>
    <col min="9995" max="9995" width="13.7109375" style="3" customWidth="1"/>
    <col min="9996" max="9996" width="7.5703125" style="3" customWidth="1"/>
    <col min="9997" max="9997" width="13.7109375" style="3" customWidth="1"/>
    <col min="9998" max="9999" width="16.7109375" style="3" customWidth="1"/>
    <col min="10000" max="10000" width="20.7109375" style="3" customWidth="1"/>
    <col min="10001" max="10239" width="9.140625" style="3"/>
    <col min="10240" max="10240" width="2.85546875" style="3" customWidth="1"/>
    <col min="10241" max="10241" width="5.28515625" style="3" customWidth="1"/>
    <col min="10242" max="10246" width="10.7109375" style="3" customWidth="1"/>
    <col min="10247" max="10247" width="4.7109375" style="3" customWidth="1"/>
    <col min="10248" max="10248" width="40.7109375" style="3" customWidth="1"/>
    <col min="10249" max="10249" width="9.140625" style="3"/>
    <col min="10250" max="10250" width="19.85546875" style="3" bestFit="1" customWidth="1"/>
    <col min="10251" max="10251" width="13.7109375" style="3" customWidth="1"/>
    <col min="10252" max="10252" width="7.5703125" style="3" customWidth="1"/>
    <col min="10253" max="10253" width="13.7109375" style="3" customWidth="1"/>
    <col min="10254" max="10255" width="16.7109375" style="3" customWidth="1"/>
    <col min="10256" max="10256" width="20.7109375" style="3" customWidth="1"/>
    <col min="10257" max="10495" width="9.140625" style="3"/>
    <col min="10496" max="10496" width="2.85546875" style="3" customWidth="1"/>
    <col min="10497" max="10497" width="5.28515625" style="3" customWidth="1"/>
    <col min="10498" max="10502" width="10.7109375" style="3" customWidth="1"/>
    <col min="10503" max="10503" width="4.7109375" style="3" customWidth="1"/>
    <col min="10504" max="10504" width="40.7109375" style="3" customWidth="1"/>
    <col min="10505" max="10505" width="9.140625" style="3"/>
    <col min="10506" max="10506" width="19.85546875" style="3" bestFit="1" customWidth="1"/>
    <col min="10507" max="10507" width="13.7109375" style="3" customWidth="1"/>
    <col min="10508" max="10508" width="7.5703125" style="3" customWidth="1"/>
    <col min="10509" max="10509" width="13.7109375" style="3" customWidth="1"/>
    <col min="10510" max="10511" width="16.7109375" style="3" customWidth="1"/>
    <col min="10512" max="10512" width="20.7109375" style="3" customWidth="1"/>
    <col min="10513" max="10751" width="9.140625" style="3"/>
    <col min="10752" max="10752" width="2.85546875" style="3" customWidth="1"/>
    <col min="10753" max="10753" width="5.28515625" style="3" customWidth="1"/>
    <col min="10754" max="10758" width="10.7109375" style="3" customWidth="1"/>
    <col min="10759" max="10759" width="4.7109375" style="3" customWidth="1"/>
    <col min="10760" max="10760" width="40.7109375" style="3" customWidth="1"/>
    <col min="10761" max="10761" width="9.140625" style="3"/>
    <col min="10762" max="10762" width="19.85546875" style="3" bestFit="1" customWidth="1"/>
    <col min="10763" max="10763" width="13.7109375" style="3" customWidth="1"/>
    <col min="10764" max="10764" width="7.5703125" style="3" customWidth="1"/>
    <col min="10765" max="10765" width="13.7109375" style="3" customWidth="1"/>
    <col min="10766" max="10767" width="16.7109375" style="3" customWidth="1"/>
    <col min="10768" max="10768" width="20.7109375" style="3" customWidth="1"/>
    <col min="10769" max="11007" width="9.140625" style="3"/>
    <col min="11008" max="11008" width="2.85546875" style="3" customWidth="1"/>
    <col min="11009" max="11009" width="5.28515625" style="3" customWidth="1"/>
    <col min="11010" max="11014" width="10.7109375" style="3" customWidth="1"/>
    <col min="11015" max="11015" width="4.7109375" style="3" customWidth="1"/>
    <col min="11016" max="11016" width="40.7109375" style="3" customWidth="1"/>
    <col min="11017" max="11017" width="9.140625" style="3"/>
    <col min="11018" max="11018" width="19.85546875" style="3" bestFit="1" customWidth="1"/>
    <col min="11019" max="11019" width="13.7109375" style="3" customWidth="1"/>
    <col min="11020" max="11020" width="7.5703125" style="3" customWidth="1"/>
    <col min="11021" max="11021" width="13.7109375" style="3" customWidth="1"/>
    <col min="11022" max="11023" width="16.7109375" style="3" customWidth="1"/>
    <col min="11024" max="11024" width="20.7109375" style="3" customWidth="1"/>
    <col min="11025" max="11263" width="9.140625" style="3"/>
    <col min="11264" max="11264" width="2.85546875" style="3" customWidth="1"/>
    <col min="11265" max="11265" width="5.28515625" style="3" customWidth="1"/>
    <col min="11266" max="11270" width="10.7109375" style="3" customWidth="1"/>
    <col min="11271" max="11271" width="4.7109375" style="3" customWidth="1"/>
    <col min="11272" max="11272" width="40.7109375" style="3" customWidth="1"/>
    <col min="11273" max="11273" width="9.140625" style="3"/>
    <col min="11274" max="11274" width="19.85546875" style="3" bestFit="1" customWidth="1"/>
    <col min="11275" max="11275" width="13.7109375" style="3" customWidth="1"/>
    <col min="11276" max="11276" width="7.5703125" style="3" customWidth="1"/>
    <col min="11277" max="11277" width="13.7109375" style="3" customWidth="1"/>
    <col min="11278" max="11279" width="16.7109375" style="3" customWidth="1"/>
    <col min="11280" max="11280" width="20.7109375" style="3" customWidth="1"/>
    <col min="11281" max="11519" width="9.140625" style="3"/>
    <col min="11520" max="11520" width="2.85546875" style="3" customWidth="1"/>
    <col min="11521" max="11521" width="5.28515625" style="3" customWidth="1"/>
    <col min="11522" max="11526" width="10.7109375" style="3" customWidth="1"/>
    <col min="11527" max="11527" width="4.7109375" style="3" customWidth="1"/>
    <col min="11528" max="11528" width="40.7109375" style="3" customWidth="1"/>
    <col min="11529" max="11529" width="9.140625" style="3"/>
    <col min="11530" max="11530" width="19.85546875" style="3" bestFit="1" customWidth="1"/>
    <col min="11531" max="11531" width="13.7109375" style="3" customWidth="1"/>
    <col min="11532" max="11532" width="7.5703125" style="3" customWidth="1"/>
    <col min="11533" max="11533" width="13.7109375" style="3" customWidth="1"/>
    <col min="11534" max="11535" width="16.7109375" style="3" customWidth="1"/>
    <col min="11536" max="11536" width="20.7109375" style="3" customWidth="1"/>
    <col min="11537" max="11775" width="9.140625" style="3"/>
    <col min="11776" max="11776" width="2.85546875" style="3" customWidth="1"/>
    <col min="11777" max="11777" width="5.28515625" style="3" customWidth="1"/>
    <col min="11778" max="11782" width="10.7109375" style="3" customWidth="1"/>
    <col min="11783" max="11783" width="4.7109375" style="3" customWidth="1"/>
    <col min="11784" max="11784" width="40.7109375" style="3" customWidth="1"/>
    <col min="11785" max="11785" width="9.140625" style="3"/>
    <col min="11786" max="11786" width="19.85546875" style="3" bestFit="1" customWidth="1"/>
    <col min="11787" max="11787" width="13.7109375" style="3" customWidth="1"/>
    <col min="11788" max="11788" width="7.5703125" style="3" customWidth="1"/>
    <col min="11789" max="11789" width="13.7109375" style="3" customWidth="1"/>
    <col min="11790" max="11791" width="16.7109375" style="3" customWidth="1"/>
    <col min="11792" max="11792" width="20.7109375" style="3" customWidth="1"/>
    <col min="11793" max="12031" width="9.140625" style="3"/>
    <col min="12032" max="12032" width="2.85546875" style="3" customWidth="1"/>
    <col min="12033" max="12033" width="5.28515625" style="3" customWidth="1"/>
    <col min="12034" max="12038" width="10.7109375" style="3" customWidth="1"/>
    <col min="12039" max="12039" width="4.7109375" style="3" customWidth="1"/>
    <col min="12040" max="12040" width="40.7109375" style="3" customWidth="1"/>
    <col min="12041" max="12041" width="9.140625" style="3"/>
    <col min="12042" max="12042" width="19.85546875" style="3" bestFit="1" customWidth="1"/>
    <col min="12043" max="12043" width="13.7109375" style="3" customWidth="1"/>
    <col min="12044" max="12044" width="7.5703125" style="3" customWidth="1"/>
    <col min="12045" max="12045" width="13.7109375" style="3" customWidth="1"/>
    <col min="12046" max="12047" width="16.7109375" style="3" customWidth="1"/>
    <col min="12048" max="12048" width="20.7109375" style="3" customWidth="1"/>
    <col min="12049" max="12287" width="9.140625" style="3"/>
    <col min="12288" max="12288" width="2.85546875" style="3" customWidth="1"/>
    <col min="12289" max="12289" width="5.28515625" style="3" customWidth="1"/>
    <col min="12290" max="12294" width="10.7109375" style="3" customWidth="1"/>
    <col min="12295" max="12295" width="4.7109375" style="3" customWidth="1"/>
    <col min="12296" max="12296" width="40.7109375" style="3" customWidth="1"/>
    <col min="12297" max="12297" width="9.140625" style="3"/>
    <col min="12298" max="12298" width="19.85546875" style="3" bestFit="1" customWidth="1"/>
    <col min="12299" max="12299" width="13.7109375" style="3" customWidth="1"/>
    <col min="12300" max="12300" width="7.5703125" style="3" customWidth="1"/>
    <col min="12301" max="12301" width="13.7109375" style="3" customWidth="1"/>
    <col min="12302" max="12303" width="16.7109375" style="3" customWidth="1"/>
    <col min="12304" max="12304" width="20.7109375" style="3" customWidth="1"/>
    <col min="12305" max="12543" width="9.140625" style="3"/>
    <col min="12544" max="12544" width="2.85546875" style="3" customWidth="1"/>
    <col min="12545" max="12545" width="5.28515625" style="3" customWidth="1"/>
    <col min="12546" max="12550" width="10.7109375" style="3" customWidth="1"/>
    <col min="12551" max="12551" width="4.7109375" style="3" customWidth="1"/>
    <col min="12552" max="12552" width="40.7109375" style="3" customWidth="1"/>
    <col min="12553" max="12553" width="9.140625" style="3"/>
    <col min="12554" max="12554" width="19.85546875" style="3" bestFit="1" customWidth="1"/>
    <col min="12555" max="12555" width="13.7109375" style="3" customWidth="1"/>
    <col min="12556" max="12556" width="7.5703125" style="3" customWidth="1"/>
    <col min="12557" max="12557" width="13.7109375" style="3" customWidth="1"/>
    <col min="12558" max="12559" width="16.7109375" style="3" customWidth="1"/>
    <col min="12560" max="12560" width="20.7109375" style="3" customWidth="1"/>
    <col min="12561" max="12799" width="9.140625" style="3"/>
    <col min="12800" max="12800" width="2.85546875" style="3" customWidth="1"/>
    <col min="12801" max="12801" width="5.28515625" style="3" customWidth="1"/>
    <col min="12802" max="12806" width="10.7109375" style="3" customWidth="1"/>
    <col min="12807" max="12807" width="4.7109375" style="3" customWidth="1"/>
    <col min="12808" max="12808" width="40.7109375" style="3" customWidth="1"/>
    <col min="12809" max="12809" width="9.140625" style="3"/>
    <col min="12810" max="12810" width="19.85546875" style="3" bestFit="1" customWidth="1"/>
    <col min="12811" max="12811" width="13.7109375" style="3" customWidth="1"/>
    <col min="12812" max="12812" width="7.5703125" style="3" customWidth="1"/>
    <col min="12813" max="12813" width="13.7109375" style="3" customWidth="1"/>
    <col min="12814" max="12815" width="16.7109375" style="3" customWidth="1"/>
    <col min="12816" max="12816" width="20.7109375" style="3" customWidth="1"/>
    <col min="12817" max="13055" width="9.140625" style="3"/>
    <col min="13056" max="13056" width="2.85546875" style="3" customWidth="1"/>
    <col min="13057" max="13057" width="5.28515625" style="3" customWidth="1"/>
    <col min="13058" max="13062" width="10.7109375" style="3" customWidth="1"/>
    <col min="13063" max="13063" width="4.7109375" style="3" customWidth="1"/>
    <col min="13064" max="13064" width="40.7109375" style="3" customWidth="1"/>
    <col min="13065" max="13065" width="9.140625" style="3"/>
    <col min="13066" max="13066" width="19.85546875" style="3" bestFit="1" customWidth="1"/>
    <col min="13067" max="13067" width="13.7109375" style="3" customWidth="1"/>
    <col min="13068" max="13068" width="7.5703125" style="3" customWidth="1"/>
    <col min="13069" max="13069" width="13.7109375" style="3" customWidth="1"/>
    <col min="13070" max="13071" width="16.7109375" style="3" customWidth="1"/>
    <col min="13072" max="13072" width="20.7109375" style="3" customWidth="1"/>
    <col min="13073" max="13311" width="9.140625" style="3"/>
    <col min="13312" max="13312" width="2.85546875" style="3" customWidth="1"/>
    <col min="13313" max="13313" width="5.28515625" style="3" customWidth="1"/>
    <col min="13314" max="13318" width="10.7109375" style="3" customWidth="1"/>
    <col min="13319" max="13319" width="4.7109375" style="3" customWidth="1"/>
    <col min="13320" max="13320" width="40.7109375" style="3" customWidth="1"/>
    <col min="13321" max="13321" width="9.140625" style="3"/>
    <col min="13322" max="13322" width="19.85546875" style="3" bestFit="1" customWidth="1"/>
    <col min="13323" max="13323" width="13.7109375" style="3" customWidth="1"/>
    <col min="13324" max="13324" width="7.5703125" style="3" customWidth="1"/>
    <col min="13325" max="13325" width="13.7109375" style="3" customWidth="1"/>
    <col min="13326" max="13327" width="16.7109375" style="3" customWidth="1"/>
    <col min="13328" max="13328" width="20.7109375" style="3" customWidth="1"/>
    <col min="13329" max="13567" width="9.140625" style="3"/>
    <col min="13568" max="13568" width="2.85546875" style="3" customWidth="1"/>
    <col min="13569" max="13569" width="5.28515625" style="3" customWidth="1"/>
    <col min="13570" max="13574" width="10.7109375" style="3" customWidth="1"/>
    <col min="13575" max="13575" width="4.7109375" style="3" customWidth="1"/>
    <col min="13576" max="13576" width="40.7109375" style="3" customWidth="1"/>
    <col min="13577" max="13577" width="9.140625" style="3"/>
    <col min="13578" max="13578" width="19.85546875" style="3" bestFit="1" customWidth="1"/>
    <col min="13579" max="13579" width="13.7109375" style="3" customWidth="1"/>
    <col min="13580" max="13580" width="7.5703125" style="3" customWidth="1"/>
    <col min="13581" max="13581" width="13.7109375" style="3" customWidth="1"/>
    <col min="13582" max="13583" width="16.7109375" style="3" customWidth="1"/>
    <col min="13584" max="13584" width="20.7109375" style="3" customWidth="1"/>
    <col min="13585" max="13823" width="9.140625" style="3"/>
    <col min="13824" max="13824" width="2.85546875" style="3" customWidth="1"/>
    <col min="13825" max="13825" width="5.28515625" style="3" customWidth="1"/>
    <col min="13826" max="13830" width="10.7109375" style="3" customWidth="1"/>
    <col min="13831" max="13831" width="4.7109375" style="3" customWidth="1"/>
    <col min="13832" max="13832" width="40.7109375" style="3" customWidth="1"/>
    <col min="13833" max="13833" width="9.140625" style="3"/>
    <col min="13834" max="13834" width="19.85546875" style="3" bestFit="1" customWidth="1"/>
    <col min="13835" max="13835" width="13.7109375" style="3" customWidth="1"/>
    <col min="13836" max="13836" width="7.5703125" style="3" customWidth="1"/>
    <col min="13837" max="13837" width="13.7109375" style="3" customWidth="1"/>
    <col min="13838" max="13839" width="16.7109375" style="3" customWidth="1"/>
    <col min="13840" max="13840" width="20.7109375" style="3" customWidth="1"/>
    <col min="13841" max="14079" width="9.140625" style="3"/>
    <col min="14080" max="14080" width="2.85546875" style="3" customWidth="1"/>
    <col min="14081" max="14081" width="5.28515625" style="3" customWidth="1"/>
    <col min="14082" max="14086" width="10.7109375" style="3" customWidth="1"/>
    <col min="14087" max="14087" width="4.7109375" style="3" customWidth="1"/>
    <col min="14088" max="14088" width="40.7109375" style="3" customWidth="1"/>
    <col min="14089" max="14089" width="9.140625" style="3"/>
    <col min="14090" max="14090" width="19.85546875" style="3" bestFit="1" customWidth="1"/>
    <col min="14091" max="14091" width="13.7109375" style="3" customWidth="1"/>
    <col min="14092" max="14092" width="7.5703125" style="3" customWidth="1"/>
    <col min="14093" max="14093" width="13.7109375" style="3" customWidth="1"/>
    <col min="14094" max="14095" width="16.7109375" style="3" customWidth="1"/>
    <col min="14096" max="14096" width="20.7109375" style="3" customWidth="1"/>
    <col min="14097" max="14335" width="9.140625" style="3"/>
    <col min="14336" max="14336" width="2.85546875" style="3" customWidth="1"/>
    <col min="14337" max="14337" width="5.28515625" style="3" customWidth="1"/>
    <col min="14338" max="14342" width="10.7109375" style="3" customWidth="1"/>
    <col min="14343" max="14343" width="4.7109375" style="3" customWidth="1"/>
    <col min="14344" max="14344" width="40.7109375" style="3" customWidth="1"/>
    <col min="14345" max="14345" width="9.140625" style="3"/>
    <col min="14346" max="14346" width="19.85546875" style="3" bestFit="1" customWidth="1"/>
    <col min="14347" max="14347" width="13.7109375" style="3" customWidth="1"/>
    <col min="14348" max="14348" width="7.5703125" style="3" customWidth="1"/>
    <col min="14349" max="14349" width="13.7109375" style="3" customWidth="1"/>
    <col min="14350" max="14351" width="16.7109375" style="3" customWidth="1"/>
    <col min="14352" max="14352" width="20.7109375" style="3" customWidth="1"/>
    <col min="14353" max="14591" width="9.140625" style="3"/>
    <col min="14592" max="14592" width="2.85546875" style="3" customWidth="1"/>
    <col min="14593" max="14593" width="5.28515625" style="3" customWidth="1"/>
    <col min="14594" max="14598" width="10.7109375" style="3" customWidth="1"/>
    <col min="14599" max="14599" width="4.7109375" style="3" customWidth="1"/>
    <col min="14600" max="14600" width="40.7109375" style="3" customWidth="1"/>
    <col min="14601" max="14601" width="9.140625" style="3"/>
    <col min="14602" max="14602" width="19.85546875" style="3" bestFit="1" customWidth="1"/>
    <col min="14603" max="14603" width="13.7109375" style="3" customWidth="1"/>
    <col min="14604" max="14604" width="7.5703125" style="3" customWidth="1"/>
    <col min="14605" max="14605" width="13.7109375" style="3" customWidth="1"/>
    <col min="14606" max="14607" width="16.7109375" style="3" customWidth="1"/>
    <col min="14608" max="14608" width="20.7109375" style="3" customWidth="1"/>
    <col min="14609" max="14847" width="9.140625" style="3"/>
    <col min="14848" max="14848" width="2.85546875" style="3" customWidth="1"/>
    <col min="14849" max="14849" width="5.28515625" style="3" customWidth="1"/>
    <col min="14850" max="14854" width="10.7109375" style="3" customWidth="1"/>
    <col min="14855" max="14855" width="4.7109375" style="3" customWidth="1"/>
    <col min="14856" max="14856" width="40.7109375" style="3" customWidth="1"/>
    <col min="14857" max="14857" width="9.140625" style="3"/>
    <col min="14858" max="14858" width="19.85546875" style="3" bestFit="1" customWidth="1"/>
    <col min="14859" max="14859" width="13.7109375" style="3" customWidth="1"/>
    <col min="14860" max="14860" width="7.5703125" style="3" customWidth="1"/>
    <col min="14861" max="14861" width="13.7109375" style="3" customWidth="1"/>
    <col min="14862" max="14863" width="16.7109375" style="3" customWidth="1"/>
    <col min="14864" max="14864" width="20.7109375" style="3" customWidth="1"/>
    <col min="14865" max="15103" width="9.140625" style="3"/>
    <col min="15104" max="15104" width="2.85546875" style="3" customWidth="1"/>
    <col min="15105" max="15105" width="5.28515625" style="3" customWidth="1"/>
    <col min="15106" max="15110" width="10.7109375" style="3" customWidth="1"/>
    <col min="15111" max="15111" width="4.7109375" style="3" customWidth="1"/>
    <col min="15112" max="15112" width="40.7109375" style="3" customWidth="1"/>
    <col min="15113" max="15113" width="9.140625" style="3"/>
    <col min="15114" max="15114" width="19.85546875" style="3" bestFit="1" customWidth="1"/>
    <col min="15115" max="15115" width="13.7109375" style="3" customWidth="1"/>
    <col min="15116" max="15116" width="7.5703125" style="3" customWidth="1"/>
    <col min="15117" max="15117" width="13.7109375" style="3" customWidth="1"/>
    <col min="15118" max="15119" width="16.7109375" style="3" customWidth="1"/>
    <col min="15120" max="15120" width="20.7109375" style="3" customWidth="1"/>
    <col min="15121" max="15359" width="9.140625" style="3"/>
    <col min="15360" max="15360" width="2.85546875" style="3" customWidth="1"/>
    <col min="15361" max="15361" width="5.28515625" style="3" customWidth="1"/>
    <col min="15362" max="15366" width="10.7109375" style="3" customWidth="1"/>
    <col min="15367" max="15367" width="4.7109375" style="3" customWidth="1"/>
    <col min="15368" max="15368" width="40.7109375" style="3" customWidth="1"/>
    <col min="15369" max="15369" width="9.140625" style="3"/>
    <col min="15370" max="15370" width="19.85546875" style="3" bestFit="1" customWidth="1"/>
    <col min="15371" max="15371" width="13.7109375" style="3" customWidth="1"/>
    <col min="15372" max="15372" width="7.5703125" style="3" customWidth="1"/>
    <col min="15373" max="15373" width="13.7109375" style="3" customWidth="1"/>
    <col min="15374" max="15375" width="16.7109375" style="3" customWidth="1"/>
    <col min="15376" max="15376" width="20.7109375" style="3" customWidth="1"/>
    <col min="15377" max="15615" width="9.140625" style="3"/>
    <col min="15616" max="15616" width="2.85546875" style="3" customWidth="1"/>
    <col min="15617" max="15617" width="5.28515625" style="3" customWidth="1"/>
    <col min="15618" max="15622" width="10.7109375" style="3" customWidth="1"/>
    <col min="15623" max="15623" width="4.7109375" style="3" customWidth="1"/>
    <col min="15624" max="15624" width="40.7109375" style="3" customWidth="1"/>
    <col min="15625" max="15625" width="9.140625" style="3"/>
    <col min="15626" max="15626" width="19.85546875" style="3" bestFit="1" customWidth="1"/>
    <col min="15627" max="15627" width="13.7109375" style="3" customWidth="1"/>
    <col min="15628" max="15628" width="7.5703125" style="3" customWidth="1"/>
    <col min="15629" max="15629" width="13.7109375" style="3" customWidth="1"/>
    <col min="15630" max="15631" width="16.7109375" style="3" customWidth="1"/>
    <col min="15632" max="15632" width="20.7109375" style="3" customWidth="1"/>
    <col min="15633" max="15871" width="9.140625" style="3"/>
    <col min="15872" max="15872" width="2.85546875" style="3" customWidth="1"/>
    <col min="15873" max="15873" width="5.28515625" style="3" customWidth="1"/>
    <col min="15874" max="15878" width="10.7109375" style="3" customWidth="1"/>
    <col min="15879" max="15879" width="4.7109375" style="3" customWidth="1"/>
    <col min="15880" max="15880" width="40.7109375" style="3" customWidth="1"/>
    <col min="15881" max="15881" width="9.140625" style="3"/>
    <col min="15882" max="15882" width="19.85546875" style="3" bestFit="1" customWidth="1"/>
    <col min="15883" max="15883" width="13.7109375" style="3" customWidth="1"/>
    <col min="15884" max="15884" width="7.5703125" style="3" customWidth="1"/>
    <col min="15885" max="15885" width="13.7109375" style="3" customWidth="1"/>
    <col min="15886" max="15887" width="16.7109375" style="3" customWidth="1"/>
    <col min="15888" max="15888" width="20.7109375" style="3" customWidth="1"/>
    <col min="15889" max="16127" width="9.140625" style="3"/>
    <col min="16128" max="16128" width="2.85546875" style="3" customWidth="1"/>
    <col min="16129" max="16129" width="5.28515625" style="3" customWidth="1"/>
    <col min="16130" max="16134" width="10.7109375" style="3" customWidth="1"/>
    <col min="16135" max="16135" width="4.7109375" style="3" customWidth="1"/>
    <col min="16136" max="16136" width="40.7109375" style="3" customWidth="1"/>
    <col min="16137" max="16137" width="9.140625" style="3"/>
    <col min="16138" max="16138" width="19.85546875" style="3" bestFit="1" customWidth="1"/>
    <col min="16139" max="16139" width="13.7109375" style="3" customWidth="1"/>
    <col min="16140" max="16140" width="7.5703125" style="3" customWidth="1"/>
    <col min="16141" max="16141" width="13.7109375" style="3" customWidth="1"/>
    <col min="16142" max="16143" width="16.7109375" style="3" customWidth="1"/>
    <col min="16144" max="16144" width="20.7109375" style="3" customWidth="1"/>
    <col min="16145" max="16384" width="9.140625" style="3"/>
  </cols>
  <sheetData>
    <row r="1" spans="2:20" ht="12.75" customHeight="1" x14ac:dyDescent="0.3">
      <c r="B1" s="1" t="s">
        <v>27</v>
      </c>
      <c r="C1" s="2"/>
      <c r="D1" s="2"/>
      <c r="I1" s="4"/>
      <c r="J1" s="4"/>
      <c r="K1" s="4"/>
      <c r="L1" s="50"/>
      <c r="M1" s="4"/>
      <c r="N1" s="4"/>
      <c r="O1" s="4"/>
      <c r="P1" s="4"/>
    </row>
    <row r="2" spans="2:20" ht="12.75" customHeight="1" x14ac:dyDescent="0.3">
      <c r="B2" s="2" t="s">
        <v>28</v>
      </c>
      <c r="C2" s="2"/>
      <c r="D2" s="2"/>
      <c r="I2" s="4"/>
      <c r="J2" s="4"/>
      <c r="K2" s="4"/>
      <c r="L2" s="50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50"/>
      <c r="M3" s="4"/>
      <c r="N3" s="4"/>
      <c r="O3" s="4"/>
      <c r="P3" s="4"/>
    </row>
    <row r="4" spans="2:20" s="52" customFormat="1" ht="12.75" customHeight="1" x14ac:dyDescent="0.3">
      <c r="B4" s="51" t="s">
        <v>0</v>
      </c>
      <c r="C4" s="51"/>
      <c r="I4" s="53"/>
      <c r="J4" s="53"/>
      <c r="K4" s="53"/>
      <c r="L4" s="54"/>
      <c r="M4" s="53"/>
      <c r="N4" s="53"/>
      <c r="O4" s="53"/>
      <c r="P4" s="53"/>
    </row>
    <row r="5" spans="2:20" s="52" customFormat="1" ht="12.75" customHeight="1" x14ac:dyDescent="0.3">
      <c r="B5" s="55"/>
      <c r="C5" s="55"/>
      <c r="I5" s="53"/>
      <c r="J5" s="53"/>
      <c r="K5" s="53"/>
      <c r="L5" s="54"/>
      <c r="M5" s="53"/>
      <c r="N5" s="53"/>
      <c r="O5" s="53"/>
      <c r="P5" s="53"/>
    </row>
    <row r="6" spans="2:20" s="52" customFormat="1" ht="12.75" customHeight="1" x14ac:dyDescent="0.3">
      <c r="B6" s="55"/>
      <c r="C6" s="55"/>
      <c r="I6" s="53"/>
      <c r="J6" s="53"/>
      <c r="K6" s="53"/>
      <c r="L6" s="54"/>
      <c r="M6" s="53"/>
      <c r="N6" s="53"/>
      <c r="O6" s="53"/>
      <c r="P6" s="53"/>
    </row>
    <row r="7" spans="2:20" s="2" customFormat="1" ht="12.75" customHeight="1" x14ac:dyDescent="0.3">
      <c r="I7" s="7" t="s">
        <v>151</v>
      </c>
      <c r="J7" s="7"/>
      <c r="K7" s="7"/>
      <c r="L7" s="56"/>
      <c r="M7" s="8"/>
      <c r="N7" s="7"/>
      <c r="O7" s="7"/>
      <c r="P7" s="57"/>
      <c r="Q7" s="8"/>
    </row>
    <row r="8" spans="2:20" s="2" customFormat="1" ht="12.75" customHeight="1" x14ac:dyDescent="0.3">
      <c r="I8" s="7" t="s">
        <v>295</v>
      </c>
      <c r="J8" s="58"/>
      <c r="K8" s="7"/>
      <c r="L8" s="40"/>
      <c r="M8" s="7"/>
      <c r="N8" s="59"/>
      <c r="O8" s="59"/>
      <c r="P8" s="57"/>
    </row>
    <row r="9" spans="2:20" ht="12.75" customHeight="1" x14ac:dyDescent="0.3">
      <c r="B9" s="5"/>
      <c r="C9" s="5"/>
      <c r="I9" s="4"/>
      <c r="J9" s="4"/>
      <c r="K9" s="4"/>
      <c r="L9" s="50"/>
      <c r="M9" s="4"/>
      <c r="N9" s="4"/>
      <c r="O9" s="4"/>
      <c r="P9" s="4"/>
    </row>
    <row r="10" spans="2:20" s="6" customFormat="1" ht="36" x14ac:dyDescent="0.3">
      <c r="B10" s="67" t="s">
        <v>2</v>
      </c>
      <c r="C10" s="68" t="s">
        <v>3</v>
      </c>
      <c r="D10" s="154" t="s">
        <v>4</v>
      </c>
      <c r="E10" s="155"/>
      <c r="F10" s="155"/>
      <c r="G10" s="156"/>
      <c r="H10" s="69" t="s">
        <v>5</v>
      </c>
      <c r="I10" s="70" t="s">
        <v>6</v>
      </c>
      <c r="J10" s="70" t="s">
        <v>7</v>
      </c>
      <c r="K10" s="60" t="s">
        <v>152</v>
      </c>
      <c r="L10" s="71" t="s">
        <v>8</v>
      </c>
      <c r="M10" s="70" t="s">
        <v>9</v>
      </c>
      <c r="N10" s="70" t="s">
        <v>10</v>
      </c>
      <c r="O10" s="70" t="s">
        <v>11</v>
      </c>
      <c r="P10" s="72" t="s">
        <v>153</v>
      </c>
      <c r="Q10" s="61"/>
      <c r="R10" s="61"/>
      <c r="S10" s="61"/>
      <c r="T10" s="61"/>
    </row>
    <row r="11" spans="2:20" ht="15" customHeight="1" x14ac:dyDescent="0.3">
      <c r="B11" s="77">
        <v>1</v>
      </c>
      <c r="C11" s="78"/>
      <c r="D11" s="147" t="s">
        <v>318</v>
      </c>
      <c r="E11" s="148" t="s">
        <v>297</v>
      </c>
      <c r="F11" s="148" t="s">
        <v>297</v>
      </c>
      <c r="G11" s="149" t="s">
        <v>297</v>
      </c>
      <c r="H11" s="81" t="s">
        <v>17</v>
      </c>
      <c r="I11" s="43"/>
      <c r="J11" s="42">
        <v>2</v>
      </c>
      <c r="K11" s="31">
        <v>0</v>
      </c>
      <c r="L11" s="33">
        <v>0</v>
      </c>
      <c r="M11" s="79">
        <v>9.5</v>
      </c>
      <c r="N11" s="33">
        <f>PRODUCT(L11,1.095)</f>
        <v>0</v>
      </c>
      <c r="O11" s="34">
        <f>PRODUCT(J11,N11)</f>
        <v>0</v>
      </c>
      <c r="P11" s="34">
        <f>PRODUCT(J11,L11)</f>
        <v>0</v>
      </c>
    </row>
    <row r="12" spans="2:20" ht="15" customHeight="1" x14ac:dyDescent="0.3">
      <c r="B12" s="77">
        <f t="shared" ref="B12:B34" si="0">B11+1</f>
        <v>2</v>
      </c>
      <c r="C12" s="78"/>
      <c r="D12" s="147" t="s">
        <v>318</v>
      </c>
      <c r="E12" s="148" t="s">
        <v>298</v>
      </c>
      <c r="F12" s="148" t="s">
        <v>298</v>
      </c>
      <c r="G12" s="149" t="s">
        <v>298</v>
      </c>
      <c r="H12" s="81" t="s">
        <v>17</v>
      </c>
      <c r="I12" s="43"/>
      <c r="J12" s="42">
        <v>2</v>
      </c>
      <c r="K12" s="31">
        <v>0</v>
      </c>
      <c r="L12" s="33">
        <v>0</v>
      </c>
      <c r="M12" s="79">
        <v>9.5</v>
      </c>
      <c r="N12" s="33">
        <f t="shared" ref="N12:N34" si="1">PRODUCT(L12,1.095)</f>
        <v>0</v>
      </c>
      <c r="O12" s="34">
        <f t="shared" ref="O12:O34" si="2">PRODUCT(J12,N12)</f>
        <v>0</v>
      </c>
      <c r="P12" s="34">
        <f t="shared" ref="P12:P34" si="3">PRODUCT(J12,L12)</f>
        <v>0</v>
      </c>
    </row>
    <row r="13" spans="2:20" ht="15" customHeight="1" x14ac:dyDescent="0.3">
      <c r="B13" s="77">
        <f t="shared" si="0"/>
        <v>3</v>
      </c>
      <c r="C13" s="78"/>
      <c r="D13" s="147" t="s">
        <v>319</v>
      </c>
      <c r="E13" s="148" t="s">
        <v>299</v>
      </c>
      <c r="F13" s="148" t="s">
        <v>299</v>
      </c>
      <c r="G13" s="149" t="s">
        <v>299</v>
      </c>
      <c r="H13" s="81" t="s">
        <v>17</v>
      </c>
      <c r="I13" s="43"/>
      <c r="J13" s="42">
        <v>20</v>
      </c>
      <c r="K13" s="31">
        <v>0</v>
      </c>
      <c r="L13" s="33">
        <v>0</v>
      </c>
      <c r="M13" s="79">
        <v>9.5</v>
      </c>
      <c r="N13" s="33">
        <f t="shared" si="1"/>
        <v>0</v>
      </c>
      <c r="O13" s="34">
        <f t="shared" si="2"/>
        <v>0</v>
      </c>
      <c r="P13" s="34">
        <f t="shared" si="3"/>
        <v>0</v>
      </c>
    </row>
    <row r="14" spans="2:20" ht="15" customHeight="1" x14ac:dyDescent="0.3">
      <c r="B14" s="77">
        <f t="shared" si="0"/>
        <v>4</v>
      </c>
      <c r="C14" s="78"/>
      <c r="D14" s="147" t="s">
        <v>319</v>
      </c>
      <c r="E14" s="148" t="s">
        <v>299</v>
      </c>
      <c r="F14" s="148" t="s">
        <v>299</v>
      </c>
      <c r="G14" s="149" t="s">
        <v>299</v>
      </c>
      <c r="H14" s="81" t="s">
        <v>17</v>
      </c>
      <c r="I14" s="43"/>
      <c r="J14" s="42">
        <v>20</v>
      </c>
      <c r="K14" s="31">
        <v>0</v>
      </c>
      <c r="L14" s="33">
        <v>0</v>
      </c>
      <c r="M14" s="79">
        <v>9.5</v>
      </c>
      <c r="N14" s="33">
        <f t="shared" si="1"/>
        <v>0</v>
      </c>
      <c r="O14" s="34">
        <f t="shared" si="2"/>
        <v>0</v>
      </c>
      <c r="P14" s="34">
        <f t="shared" si="3"/>
        <v>0</v>
      </c>
    </row>
    <row r="15" spans="2:20" ht="24.95" customHeight="1" x14ac:dyDescent="0.3">
      <c r="B15" s="77">
        <f t="shared" si="0"/>
        <v>5</v>
      </c>
      <c r="C15" s="78"/>
      <c r="D15" s="147" t="s">
        <v>320</v>
      </c>
      <c r="E15" s="148" t="s">
        <v>300</v>
      </c>
      <c r="F15" s="148" t="s">
        <v>300</v>
      </c>
      <c r="G15" s="149" t="s">
        <v>300</v>
      </c>
      <c r="H15" s="81" t="s">
        <v>17</v>
      </c>
      <c r="I15" s="43"/>
      <c r="J15" s="42">
        <v>20</v>
      </c>
      <c r="K15" s="31">
        <v>0</v>
      </c>
      <c r="L15" s="33">
        <v>0</v>
      </c>
      <c r="M15" s="79">
        <v>9.5</v>
      </c>
      <c r="N15" s="33">
        <f t="shared" si="1"/>
        <v>0</v>
      </c>
      <c r="O15" s="34">
        <f t="shared" si="2"/>
        <v>0</v>
      </c>
      <c r="P15" s="34">
        <f t="shared" si="3"/>
        <v>0</v>
      </c>
    </row>
    <row r="16" spans="2:20" ht="24.95" customHeight="1" x14ac:dyDescent="0.3">
      <c r="B16" s="77">
        <f t="shared" si="0"/>
        <v>6</v>
      </c>
      <c r="C16" s="78"/>
      <c r="D16" s="147" t="s">
        <v>321</v>
      </c>
      <c r="E16" s="148" t="s">
        <v>301</v>
      </c>
      <c r="F16" s="148" t="s">
        <v>301</v>
      </c>
      <c r="G16" s="149" t="s">
        <v>301</v>
      </c>
      <c r="H16" s="81" t="s">
        <v>17</v>
      </c>
      <c r="I16" s="43"/>
      <c r="J16" s="42">
        <v>20</v>
      </c>
      <c r="K16" s="31">
        <v>0</v>
      </c>
      <c r="L16" s="33">
        <v>0</v>
      </c>
      <c r="M16" s="79">
        <v>9.5</v>
      </c>
      <c r="N16" s="33">
        <f t="shared" si="1"/>
        <v>0</v>
      </c>
      <c r="O16" s="34">
        <f t="shared" si="2"/>
        <v>0</v>
      </c>
      <c r="P16" s="34">
        <f t="shared" si="3"/>
        <v>0</v>
      </c>
    </row>
    <row r="17" spans="2:16" ht="24.95" customHeight="1" x14ac:dyDescent="0.3">
      <c r="B17" s="77">
        <f t="shared" si="0"/>
        <v>7</v>
      </c>
      <c r="C17" s="78"/>
      <c r="D17" s="147" t="s">
        <v>322</v>
      </c>
      <c r="E17" s="148" t="s">
        <v>302</v>
      </c>
      <c r="F17" s="148" t="s">
        <v>302</v>
      </c>
      <c r="G17" s="149" t="s">
        <v>302</v>
      </c>
      <c r="H17" s="81" t="s">
        <v>17</v>
      </c>
      <c r="I17" s="43"/>
      <c r="J17" s="42">
        <v>20</v>
      </c>
      <c r="K17" s="31">
        <v>0</v>
      </c>
      <c r="L17" s="33">
        <v>0</v>
      </c>
      <c r="M17" s="79">
        <v>9.5</v>
      </c>
      <c r="N17" s="33">
        <f t="shared" si="1"/>
        <v>0</v>
      </c>
      <c r="O17" s="34">
        <f t="shared" si="2"/>
        <v>0</v>
      </c>
      <c r="P17" s="34">
        <f t="shared" si="3"/>
        <v>0</v>
      </c>
    </row>
    <row r="18" spans="2:16" ht="24.95" customHeight="1" x14ac:dyDescent="0.3">
      <c r="B18" s="77">
        <f t="shared" si="0"/>
        <v>8</v>
      </c>
      <c r="C18" s="78"/>
      <c r="D18" s="147" t="s">
        <v>323</v>
      </c>
      <c r="E18" s="148" t="s">
        <v>303</v>
      </c>
      <c r="F18" s="148" t="s">
        <v>303</v>
      </c>
      <c r="G18" s="149" t="s">
        <v>303</v>
      </c>
      <c r="H18" s="81" t="s">
        <v>17</v>
      </c>
      <c r="I18" s="43"/>
      <c r="J18" s="42">
        <v>20</v>
      </c>
      <c r="K18" s="31">
        <v>0</v>
      </c>
      <c r="L18" s="33">
        <v>0</v>
      </c>
      <c r="M18" s="79">
        <v>9.5</v>
      </c>
      <c r="N18" s="33">
        <f t="shared" si="1"/>
        <v>0</v>
      </c>
      <c r="O18" s="34">
        <f t="shared" si="2"/>
        <v>0</v>
      </c>
      <c r="P18" s="34">
        <f t="shared" si="3"/>
        <v>0</v>
      </c>
    </row>
    <row r="19" spans="2:16" ht="24.95" customHeight="1" x14ac:dyDescent="0.3">
      <c r="B19" s="77">
        <f t="shared" si="0"/>
        <v>9</v>
      </c>
      <c r="C19" s="78"/>
      <c r="D19" s="147" t="s">
        <v>324</v>
      </c>
      <c r="E19" s="148" t="s">
        <v>304</v>
      </c>
      <c r="F19" s="148" t="s">
        <v>304</v>
      </c>
      <c r="G19" s="149" t="s">
        <v>304</v>
      </c>
      <c r="H19" s="81" t="s">
        <v>17</v>
      </c>
      <c r="I19" s="43"/>
      <c r="J19" s="42">
        <v>20</v>
      </c>
      <c r="K19" s="31">
        <v>0</v>
      </c>
      <c r="L19" s="33">
        <v>0</v>
      </c>
      <c r="M19" s="79">
        <v>9.5</v>
      </c>
      <c r="N19" s="33">
        <f t="shared" si="1"/>
        <v>0</v>
      </c>
      <c r="O19" s="34">
        <f t="shared" si="2"/>
        <v>0</v>
      </c>
      <c r="P19" s="34">
        <f t="shared" si="3"/>
        <v>0</v>
      </c>
    </row>
    <row r="20" spans="2:16" ht="45" customHeight="1" x14ac:dyDescent="0.3">
      <c r="B20" s="77">
        <f t="shared" si="0"/>
        <v>10</v>
      </c>
      <c r="C20" s="78"/>
      <c r="D20" s="147" t="s">
        <v>305</v>
      </c>
      <c r="E20" s="148" t="s">
        <v>305</v>
      </c>
      <c r="F20" s="148" t="s">
        <v>305</v>
      </c>
      <c r="G20" s="149" t="s">
        <v>305</v>
      </c>
      <c r="H20" s="32" t="s">
        <v>17</v>
      </c>
      <c r="I20" s="43"/>
      <c r="J20" s="42">
        <v>150</v>
      </c>
      <c r="K20" s="31">
        <v>0</v>
      </c>
      <c r="L20" s="33">
        <v>0</v>
      </c>
      <c r="M20" s="79">
        <v>9.5</v>
      </c>
      <c r="N20" s="33">
        <f t="shared" si="1"/>
        <v>0</v>
      </c>
      <c r="O20" s="34">
        <f t="shared" si="2"/>
        <v>0</v>
      </c>
      <c r="P20" s="34">
        <f t="shared" si="3"/>
        <v>0</v>
      </c>
    </row>
    <row r="21" spans="2:16" ht="50.1" customHeight="1" x14ac:dyDescent="0.3">
      <c r="B21" s="77">
        <f t="shared" si="0"/>
        <v>11</v>
      </c>
      <c r="C21" s="78"/>
      <c r="D21" s="147" t="s">
        <v>306</v>
      </c>
      <c r="E21" s="148" t="s">
        <v>306</v>
      </c>
      <c r="F21" s="148" t="s">
        <v>306</v>
      </c>
      <c r="G21" s="149" t="s">
        <v>306</v>
      </c>
      <c r="H21" s="32" t="s">
        <v>17</v>
      </c>
      <c r="I21" s="43"/>
      <c r="J21" s="42">
        <v>150</v>
      </c>
      <c r="K21" s="31">
        <v>0</v>
      </c>
      <c r="L21" s="33">
        <v>0</v>
      </c>
      <c r="M21" s="79">
        <v>9.5</v>
      </c>
      <c r="N21" s="33">
        <f t="shared" si="1"/>
        <v>0</v>
      </c>
      <c r="O21" s="34">
        <f t="shared" si="2"/>
        <v>0</v>
      </c>
      <c r="P21" s="34">
        <f t="shared" si="3"/>
        <v>0</v>
      </c>
    </row>
    <row r="22" spans="2:16" ht="45" customHeight="1" x14ac:dyDescent="0.3">
      <c r="B22" s="77">
        <f t="shared" si="0"/>
        <v>12</v>
      </c>
      <c r="C22" s="78"/>
      <c r="D22" s="147" t="s">
        <v>307</v>
      </c>
      <c r="E22" s="148" t="s">
        <v>307</v>
      </c>
      <c r="F22" s="148" t="s">
        <v>307</v>
      </c>
      <c r="G22" s="149" t="s">
        <v>307</v>
      </c>
      <c r="H22" s="32" t="s">
        <v>17</v>
      </c>
      <c r="I22" s="43"/>
      <c r="J22" s="42">
        <v>150</v>
      </c>
      <c r="K22" s="31">
        <v>0</v>
      </c>
      <c r="L22" s="33">
        <v>0</v>
      </c>
      <c r="M22" s="79">
        <v>9.5</v>
      </c>
      <c r="N22" s="33">
        <f t="shared" si="1"/>
        <v>0</v>
      </c>
      <c r="O22" s="34">
        <f t="shared" si="2"/>
        <v>0</v>
      </c>
      <c r="P22" s="34">
        <f t="shared" si="3"/>
        <v>0</v>
      </c>
    </row>
    <row r="23" spans="2:16" ht="45" customHeight="1" x14ac:dyDescent="0.3">
      <c r="B23" s="77">
        <f t="shared" si="0"/>
        <v>13</v>
      </c>
      <c r="C23" s="78"/>
      <c r="D23" s="147" t="s">
        <v>308</v>
      </c>
      <c r="E23" s="148" t="s">
        <v>308</v>
      </c>
      <c r="F23" s="148" t="s">
        <v>308</v>
      </c>
      <c r="G23" s="149" t="s">
        <v>308</v>
      </c>
      <c r="H23" s="32" t="s">
        <v>17</v>
      </c>
      <c r="I23" s="43"/>
      <c r="J23" s="42">
        <v>150</v>
      </c>
      <c r="K23" s="31">
        <v>0</v>
      </c>
      <c r="L23" s="33">
        <v>0</v>
      </c>
      <c r="M23" s="79">
        <v>9.5</v>
      </c>
      <c r="N23" s="33">
        <f t="shared" si="1"/>
        <v>0</v>
      </c>
      <c r="O23" s="34">
        <f t="shared" si="2"/>
        <v>0</v>
      </c>
      <c r="P23" s="34">
        <f t="shared" si="3"/>
        <v>0</v>
      </c>
    </row>
    <row r="24" spans="2:16" ht="45" customHeight="1" x14ac:dyDescent="0.3">
      <c r="B24" s="77">
        <f t="shared" si="0"/>
        <v>14</v>
      </c>
      <c r="C24" s="78"/>
      <c r="D24" s="147" t="s">
        <v>309</v>
      </c>
      <c r="E24" s="148" t="s">
        <v>309</v>
      </c>
      <c r="F24" s="148" t="s">
        <v>309</v>
      </c>
      <c r="G24" s="149" t="s">
        <v>309</v>
      </c>
      <c r="H24" s="32" t="s">
        <v>17</v>
      </c>
      <c r="I24" s="43"/>
      <c r="J24" s="42">
        <v>150</v>
      </c>
      <c r="K24" s="31">
        <v>0</v>
      </c>
      <c r="L24" s="33">
        <v>0</v>
      </c>
      <c r="M24" s="79">
        <v>9.5</v>
      </c>
      <c r="N24" s="33">
        <f t="shared" si="1"/>
        <v>0</v>
      </c>
      <c r="O24" s="34">
        <f t="shared" si="2"/>
        <v>0</v>
      </c>
      <c r="P24" s="34">
        <f t="shared" si="3"/>
        <v>0</v>
      </c>
    </row>
    <row r="25" spans="2:16" ht="24.95" customHeight="1" x14ac:dyDescent="0.3">
      <c r="B25" s="77">
        <f t="shared" si="0"/>
        <v>15</v>
      </c>
      <c r="C25" s="78"/>
      <c r="D25" s="147" t="s">
        <v>310</v>
      </c>
      <c r="E25" s="148" t="s">
        <v>310</v>
      </c>
      <c r="F25" s="148" t="s">
        <v>310</v>
      </c>
      <c r="G25" s="149" t="s">
        <v>310</v>
      </c>
      <c r="H25" s="32" t="s">
        <v>17</v>
      </c>
      <c r="I25" s="43"/>
      <c r="J25" s="42">
        <v>150</v>
      </c>
      <c r="K25" s="31">
        <v>0</v>
      </c>
      <c r="L25" s="33">
        <v>0</v>
      </c>
      <c r="M25" s="79">
        <v>9.5</v>
      </c>
      <c r="N25" s="33">
        <f t="shared" si="1"/>
        <v>0</v>
      </c>
      <c r="O25" s="34">
        <f t="shared" si="2"/>
        <v>0</v>
      </c>
      <c r="P25" s="34">
        <f t="shared" si="3"/>
        <v>0</v>
      </c>
    </row>
    <row r="26" spans="2:16" ht="24.95" customHeight="1" x14ac:dyDescent="0.3">
      <c r="B26" s="77">
        <f t="shared" si="0"/>
        <v>16</v>
      </c>
      <c r="C26" s="78"/>
      <c r="D26" s="147" t="s">
        <v>311</v>
      </c>
      <c r="E26" s="148" t="s">
        <v>311</v>
      </c>
      <c r="F26" s="148" t="s">
        <v>311</v>
      </c>
      <c r="G26" s="149" t="s">
        <v>311</v>
      </c>
      <c r="H26" s="32" t="s">
        <v>17</v>
      </c>
      <c r="I26" s="43"/>
      <c r="J26" s="42">
        <v>150</v>
      </c>
      <c r="K26" s="31">
        <v>0</v>
      </c>
      <c r="L26" s="33">
        <v>0</v>
      </c>
      <c r="M26" s="79">
        <v>9.5</v>
      </c>
      <c r="N26" s="33">
        <f t="shared" si="1"/>
        <v>0</v>
      </c>
      <c r="O26" s="34">
        <f t="shared" si="2"/>
        <v>0</v>
      </c>
      <c r="P26" s="34">
        <f t="shared" si="3"/>
        <v>0</v>
      </c>
    </row>
    <row r="27" spans="2:16" ht="24.95" customHeight="1" x14ac:dyDescent="0.3">
      <c r="B27" s="77">
        <f t="shared" si="0"/>
        <v>17</v>
      </c>
      <c r="C27" s="78"/>
      <c r="D27" s="147" t="s">
        <v>312</v>
      </c>
      <c r="E27" s="148"/>
      <c r="F27" s="148"/>
      <c r="G27" s="149"/>
      <c r="H27" s="32" t="s">
        <v>17</v>
      </c>
      <c r="I27" s="43"/>
      <c r="J27" s="42">
        <v>240</v>
      </c>
      <c r="K27" s="31">
        <v>0</v>
      </c>
      <c r="L27" s="33">
        <v>0</v>
      </c>
      <c r="M27" s="79">
        <v>9.5</v>
      </c>
      <c r="N27" s="33">
        <f t="shared" si="1"/>
        <v>0</v>
      </c>
      <c r="O27" s="34">
        <f t="shared" si="2"/>
        <v>0</v>
      </c>
      <c r="P27" s="34">
        <f t="shared" si="3"/>
        <v>0</v>
      </c>
    </row>
    <row r="28" spans="2:16" ht="15" customHeight="1" x14ac:dyDescent="0.3">
      <c r="B28" s="77">
        <f t="shared" si="0"/>
        <v>18</v>
      </c>
      <c r="C28" s="78"/>
      <c r="D28" s="147" t="s">
        <v>313</v>
      </c>
      <c r="E28" s="148"/>
      <c r="F28" s="148"/>
      <c r="G28" s="149"/>
      <c r="H28" s="32" t="s">
        <v>17</v>
      </c>
      <c r="I28" s="43"/>
      <c r="J28" s="42">
        <v>800</v>
      </c>
      <c r="K28" s="31">
        <v>0</v>
      </c>
      <c r="L28" s="33">
        <v>0</v>
      </c>
      <c r="M28" s="79">
        <v>9.5</v>
      </c>
      <c r="N28" s="33">
        <f t="shared" si="1"/>
        <v>0</v>
      </c>
      <c r="O28" s="34">
        <f t="shared" si="2"/>
        <v>0</v>
      </c>
      <c r="P28" s="34">
        <f t="shared" si="3"/>
        <v>0</v>
      </c>
    </row>
    <row r="29" spans="2:16" ht="24.95" customHeight="1" x14ac:dyDescent="0.3">
      <c r="B29" s="77">
        <f t="shared" si="0"/>
        <v>19</v>
      </c>
      <c r="C29" s="78"/>
      <c r="D29" s="147" t="s">
        <v>314</v>
      </c>
      <c r="E29" s="148"/>
      <c r="F29" s="148"/>
      <c r="G29" s="149"/>
      <c r="H29" s="32" t="s">
        <v>71</v>
      </c>
      <c r="I29" s="43"/>
      <c r="J29" s="42">
        <v>150</v>
      </c>
      <c r="K29" s="31">
        <v>0</v>
      </c>
      <c r="L29" s="33">
        <v>0</v>
      </c>
      <c r="M29" s="79">
        <v>9.5</v>
      </c>
      <c r="N29" s="33">
        <f t="shared" si="1"/>
        <v>0</v>
      </c>
      <c r="O29" s="34">
        <f t="shared" si="2"/>
        <v>0</v>
      </c>
      <c r="P29" s="34">
        <f t="shared" si="3"/>
        <v>0</v>
      </c>
    </row>
    <row r="30" spans="2:16" ht="15" customHeight="1" x14ac:dyDescent="0.3">
      <c r="B30" s="77">
        <f t="shared" si="0"/>
        <v>20</v>
      </c>
      <c r="C30" s="78"/>
      <c r="D30" s="147" t="s">
        <v>315</v>
      </c>
      <c r="E30" s="148"/>
      <c r="F30" s="148"/>
      <c r="G30" s="149"/>
      <c r="H30" s="32" t="s">
        <v>71</v>
      </c>
      <c r="I30" s="43"/>
      <c r="J30" s="42">
        <v>400</v>
      </c>
      <c r="K30" s="31">
        <v>0</v>
      </c>
      <c r="L30" s="33">
        <v>0</v>
      </c>
      <c r="M30" s="79">
        <v>9.5</v>
      </c>
      <c r="N30" s="33">
        <f t="shared" si="1"/>
        <v>0</v>
      </c>
      <c r="O30" s="34">
        <f t="shared" si="2"/>
        <v>0</v>
      </c>
      <c r="P30" s="34">
        <f t="shared" si="3"/>
        <v>0</v>
      </c>
    </row>
    <row r="31" spans="2:16" ht="15" customHeight="1" x14ac:dyDescent="0.3">
      <c r="B31" s="77">
        <f t="shared" si="0"/>
        <v>21</v>
      </c>
      <c r="C31" s="78"/>
      <c r="D31" s="147" t="s">
        <v>325</v>
      </c>
      <c r="E31" s="148"/>
      <c r="F31" s="148"/>
      <c r="G31" s="149"/>
      <c r="H31" s="32" t="s">
        <v>17</v>
      </c>
      <c r="I31" s="43"/>
      <c r="J31" s="42">
        <v>25</v>
      </c>
      <c r="K31" s="31">
        <v>0</v>
      </c>
      <c r="L31" s="33">
        <v>0</v>
      </c>
      <c r="M31" s="79">
        <v>9.5</v>
      </c>
      <c r="N31" s="33">
        <f t="shared" si="1"/>
        <v>0</v>
      </c>
      <c r="O31" s="34">
        <f t="shared" si="2"/>
        <v>0</v>
      </c>
      <c r="P31" s="34">
        <f t="shared" si="3"/>
        <v>0</v>
      </c>
    </row>
    <row r="32" spans="2:16" ht="15" customHeight="1" x14ac:dyDescent="0.3">
      <c r="B32" s="77">
        <f t="shared" si="0"/>
        <v>22</v>
      </c>
      <c r="C32" s="78"/>
      <c r="D32" s="147" t="s">
        <v>326</v>
      </c>
      <c r="E32" s="148"/>
      <c r="F32" s="148"/>
      <c r="G32" s="149"/>
      <c r="H32" s="32" t="s">
        <v>17</v>
      </c>
      <c r="I32" s="43"/>
      <c r="J32" s="42">
        <v>20</v>
      </c>
      <c r="K32" s="31">
        <v>0</v>
      </c>
      <c r="L32" s="33">
        <v>0</v>
      </c>
      <c r="M32" s="79">
        <v>9.5</v>
      </c>
      <c r="N32" s="33">
        <f t="shared" si="1"/>
        <v>0</v>
      </c>
      <c r="O32" s="34">
        <f t="shared" si="2"/>
        <v>0</v>
      </c>
      <c r="P32" s="34">
        <f t="shared" si="3"/>
        <v>0</v>
      </c>
    </row>
    <row r="33" spans="2:16" ht="15" customHeight="1" x14ac:dyDescent="0.3">
      <c r="B33" s="77">
        <f t="shared" si="0"/>
        <v>23</v>
      </c>
      <c r="C33" s="78"/>
      <c r="D33" s="147" t="s">
        <v>316</v>
      </c>
      <c r="E33" s="148"/>
      <c r="F33" s="148"/>
      <c r="G33" s="149"/>
      <c r="H33" s="32" t="s">
        <v>17</v>
      </c>
      <c r="I33" s="43"/>
      <c r="J33" s="42">
        <v>20</v>
      </c>
      <c r="K33" s="31">
        <v>0</v>
      </c>
      <c r="L33" s="33">
        <v>0</v>
      </c>
      <c r="M33" s="79">
        <v>9.5</v>
      </c>
      <c r="N33" s="33">
        <f t="shared" si="1"/>
        <v>0</v>
      </c>
      <c r="O33" s="34">
        <f t="shared" si="2"/>
        <v>0</v>
      </c>
      <c r="P33" s="34">
        <f t="shared" si="3"/>
        <v>0</v>
      </c>
    </row>
    <row r="34" spans="2:16" ht="15" customHeight="1" x14ac:dyDescent="0.3">
      <c r="B34" s="77">
        <f t="shared" si="0"/>
        <v>24</v>
      </c>
      <c r="C34" s="78"/>
      <c r="D34" s="147" t="s">
        <v>317</v>
      </c>
      <c r="E34" s="148"/>
      <c r="F34" s="148"/>
      <c r="G34" s="149"/>
      <c r="H34" s="32" t="s">
        <v>17</v>
      </c>
      <c r="I34" s="43"/>
      <c r="J34" s="42">
        <v>60</v>
      </c>
      <c r="K34" s="31">
        <v>0</v>
      </c>
      <c r="L34" s="33">
        <v>0</v>
      </c>
      <c r="M34" s="79">
        <v>9.5</v>
      </c>
      <c r="N34" s="33">
        <f t="shared" si="1"/>
        <v>0</v>
      </c>
      <c r="O34" s="34">
        <f t="shared" si="2"/>
        <v>0</v>
      </c>
      <c r="P34" s="34">
        <f t="shared" si="3"/>
        <v>0</v>
      </c>
    </row>
    <row r="35" spans="2:16" s="5" customFormat="1" ht="12.75" customHeight="1" x14ac:dyDescent="0.3">
      <c r="B35" s="74"/>
      <c r="C35" s="74"/>
      <c r="D35" s="157" t="s">
        <v>296</v>
      </c>
      <c r="E35" s="157"/>
      <c r="F35" s="157"/>
      <c r="G35" s="157"/>
      <c r="H35" s="36"/>
      <c r="I35" s="38"/>
      <c r="J35" s="38"/>
      <c r="K35" s="38"/>
      <c r="L35" s="75"/>
      <c r="M35" s="38"/>
      <c r="N35" s="38"/>
      <c r="O35" s="76">
        <f>SUM(O11:O34)</f>
        <v>0</v>
      </c>
      <c r="P35" s="39">
        <f>SUM(P11:P34)</f>
        <v>0</v>
      </c>
    </row>
    <row r="36" spans="2:16" s="5" customFormat="1" ht="12.75" customHeight="1" x14ac:dyDescent="0.3">
      <c r="L36" s="62"/>
    </row>
    <row r="37" spans="2:16" s="5" customFormat="1" ht="12.75" customHeight="1" x14ac:dyDescent="0.3">
      <c r="B37" s="5" t="s">
        <v>21</v>
      </c>
      <c r="L37" s="62"/>
    </row>
    <row r="38" spans="2:16" s="5" customFormat="1" ht="12.75" customHeight="1" x14ac:dyDescent="0.3">
      <c r="B38" s="5" t="s">
        <v>22</v>
      </c>
      <c r="L38" s="62"/>
    </row>
    <row r="39" spans="2:16" s="5" customFormat="1" ht="12.75" customHeight="1" x14ac:dyDescent="0.3">
      <c r="B39" s="5" t="s">
        <v>23</v>
      </c>
      <c r="L39" s="62"/>
    </row>
    <row r="40" spans="2:16" s="5" customFormat="1" ht="12.75" customHeight="1" x14ac:dyDescent="0.3">
      <c r="B40" s="5" t="s">
        <v>952</v>
      </c>
      <c r="L40" s="62"/>
    </row>
    <row r="41" spans="2:16" s="5" customFormat="1" ht="12.75" customHeight="1" x14ac:dyDescent="0.3">
      <c r="L41" s="62"/>
    </row>
    <row r="42" spans="2:16" s="5" customFormat="1" ht="12.75" customHeight="1" x14ac:dyDescent="0.3">
      <c r="B42" s="63" t="s">
        <v>155</v>
      </c>
      <c r="C42" s="63"/>
      <c r="D42" s="63"/>
      <c r="E42" s="63"/>
      <c r="L42" s="62"/>
    </row>
    <row r="43" spans="2:16" s="5" customFormat="1" ht="12.75" customHeight="1" x14ac:dyDescent="0.3">
      <c r="L43" s="62"/>
    </row>
    <row r="44" spans="2:16" s="5" customFormat="1" ht="12.75" customHeight="1" x14ac:dyDescent="0.3">
      <c r="B44" s="6" t="s">
        <v>84</v>
      </c>
      <c r="L44" s="62"/>
    </row>
    <row r="45" spans="2:16" s="5" customFormat="1" ht="12.75" customHeight="1" x14ac:dyDescent="0.3">
      <c r="L45" s="62"/>
    </row>
    <row r="46" spans="2:16" s="55" customFormat="1" ht="12.75" customHeight="1" x14ac:dyDescent="0.3">
      <c r="B46" s="55" t="s">
        <v>24</v>
      </c>
      <c r="I46" s="57" t="s">
        <v>25</v>
      </c>
      <c r="L46" s="64"/>
      <c r="M46" s="55" t="s">
        <v>26</v>
      </c>
    </row>
    <row r="47" spans="2:16" s="52" customFormat="1" ht="12.75" customHeight="1" x14ac:dyDescent="0.3">
      <c r="L47" s="65"/>
    </row>
    <row r="48" spans="2:16" s="52" customFormat="1" ht="12.75" customHeight="1" x14ac:dyDescent="0.3">
      <c r="L48" s="65"/>
    </row>
    <row r="49" spans="12:12" s="52" customFormat="1" ht="12.75" customHeight="1" x14ac:dyDescent="0.3">
      <c r="L49" s="65"/>
    </row>
    <row r="50" spans="12:12" s="52" customFormat="1" ht="12.75" customHeight="1" x14ac:dyDescent="0.3">
      <c r="L50" s="65"/>
    </row>
    <row r="51" spans="12:12" s="52" customFormat="1" ht="12.75" customHeight="1" x14ac:dyDescent="0.3">
      <c r="L51" s="65"/>
    </row>
    <row r="52" spans="12:12" s="52" customFormat="1" ht="12.75" customHeight="1" x14ac:dyDescent="0.3">
      <c r="L52" s="65"/>
    </row>
    <row r="53" spans="12:12" s="52" customFormat="1" ht="12.75" customHeight="1" x14ac:dyDescent="0.3">
      <c r="L53" s="65"/>
    </row>
    <row r="54" spans="12:12" s="52" customFormat="1" ht="12.75" customHeight="1" x14ac:dyDescent="0.3">
      <c r="L54" s="65"/>
    </row>
    <row r="55" spans="12:12" s="52" customFormat="1" ht="12.75" customHeight="1" x14ac:dyDescent="0.3">
      <c r="L55" s="65"/>
    </row>
    <row r="56" spans="12:12" s="52" customFormat="1" ht="12.75" customHeight="1" x14ac:dyDescent="0.3">
      <c r="L56" s="65"/>
    </row>
    <row r="57" spans="12:12" s="52" customFormat="1" ht="12.75" customHeight="1" x14ac:dyDescent="0.3">
      <c r="L57" s="65"/>
    </row>
    <row r="58" spans="12:12" s="52" customFormat="1" ht="12.75" customHeight="1" x14ac:dyDescent="0.3">
      <c r="L58" s="65"/>
    </row>
    <row r="59" spans="12:12" s="52" customFormat="1" ht="12.75" customHeight="1" x14ac:dyDescent="0.3">
      <c r="L59" s="65"/>
    </row>
    <row r="60" spans="12:12" s="52" customFormat="1" ht="12.75" customHeight="1" x14ac:dyDescent="0.3">
      <c r="L60" s="65"/>
    </row>
    <row r="61" spans="12:12" s="52" customFormat="1" ht="12.75" customHeight="1" x14ac:dyDescent="0.3">
      <c r="L61" s="65"/>
    </row>
    <row r="62" spans="12:12" s="52" customFormat="1" ht="12.75" customHeight="1" x14ac:dyDescent="0.3">
      <c r="L62" s="65"/>
    </row>
    <row r="63" spans="12:12" s="52" customFormat="1" ht="12.75" customHeight="1" x14ac:dyDescent="0.3">
      <c r="L63" s="65"/>
    </row>
    <row r="64" spans="12:12" s="52" customFormat="1" ht="12.75" customHeight="1" x14ac:dyDescent="0.3">
      <c r="L64" s="65"/>
    </row>
    <row r="65" spans="12:12" s="52" customFormat="1" ht="12.75" customHeight="1" x14ac:dyDescent="0.3">
      <c r="L65" s="65"/>
    </row>
  </sheetData>
  <sheetProtection algorithmName="SHA-512" hashValue="1RoJ8zQ71D4mPMa8vloJPk5iBk/xC9mmhXHl6VwOf/Q76OzNfxpaboH7iKad0dzmPYdjUYGC+fNOg2/EFAGaWg==" saltValue="M8TiCCD+5IYiKNKjRgBgyw==" spinCount="100000" sheet="1" objects="1" scenarios="1"/>
  <protectedRanges>
    <protectedRange sqref="L11:L34" name="Obseg8"/>
    <protectedRange sqref="K11:K34" name="Range6"/>
    <protectedRange sqref="C11:C34" name="Range5"/>
    <protectedRange sqref="E4:F5" name="Range1"/>
    <protectedRange sqref="K11:K34" name="Range3"/>
    <protectedRange sqref="E46" name="Range4"/>
  </protectedRanges>
  <mergeCells count="26"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8:G28"/>
    <mergeCell ref="D29:G29"/>
    <mergeCell ref="D30:G30"/>
    <mergeCell ref="D22:G22"/>
    <mergeCell ref="D23:G23"/>
    <mergeCell ref="D24:G24"/>
    <mergeCell ref="D25:G25"/>
    <mergeCell ref="D26:G26"/>
    <mergeCell ref="D27:G27"/>
    <mergeCell ref="D35:G35"/>
    <mergeCell ref="D31:G31"/>
    <mergeCell ref="D32:G32"/>
    <mergeCell ref="D33:G33"/>
    <mergeCell ref="D34:G34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00687-B1AC-4E5C-9A40-E5968E1F4816}">
  <dimension ref="B1:T86"/>
  <sheetViews>
    <sheetView topLeftCell="A35" zoomScaleNormal="100" zoomScaleSheetLayoutView="100" workbookViewId="0">
      <selection activeCell="K12" sqref="K12:L55"/>
    </sheetView>
  </sheetViews>
  <sheetFormatPr defaultRowHeight="12.75" customHeight="1" x14ac:dyDescent="0.3"/>
  <cols>
    <col min="1" max="1" width="2.85546875" style="3" customWidth="1"/>
    <col min="2" max="2" width="5.28515625" style="3" customWidth="1"/>
    <col min="3" max="7" width="10.7109375" style="3" customWidth="1"/>
    <col min="8" max="8" width="4.7109375" style="3" customWidth="1"/>
    <col min="9" max="9" width="40.7109375" style="3" customWidth="1"/>
    <col min="10" max="10" width="9.140625" style="3"/>
    <col min="11" max="11" width="19.85546875" style="3" bestFit="1" customWidth="1"/>
    <col min="12" max="12" width="13.7109375" style="66" customWidth="1"/>
    <col min="13" max="13" width="7.5703125" style="3" customWidth="1"/>
    <col min="14" max="14" width="13.7109375" style="3" customWidth="1"/>
    <col min="15" max="16" width="16.7109375" style="3" customWidth="1"/>
    <col min="17" max="255" width="9.140625" style="3"/>
    <col min="256" max="256" width="2.85546875" style="3" customWidth="1"/>
    <col min="257" max="257" width="5.28515625" style="3" customWidth="1"/>
    <col min="258" max="262" width="10.7109375" style="3" customWidth="1"/>
    <col min="263" max="263" width="4.7109375" style="3" customWidth="1"/>
    <col min="264" max="264" width="40.7109375" style="3" customWidth="1"/>
    <col min="265" max="265" width="9.140625" style="3"/>
    <col min="266" max="266" width="19.85546875" style="3" bestFit="1" customWidth="1"/>
    <col min="267" max="267" width="13.7109375" style="3" customWidth="1"/>
    <col min="268" max="268" width="7.5703125" style="3" customWidth="1"/>
    <col min="269" max="269" width="13.7109375" style="3" customWidth="1"/>
    <col min="270" max="271" width="16.7109375" style="3" customWidth="1"/>
    <col min="272" max="272" width="20.7109375" style="3" customWidth="1"/>
    <col min="273" max="511" width="9.140625" style="3"/>
    <col min="512" max="512" width="2.85546875" style="3" customWidth="1"/>
    <col min="513" max="513" width="5.28515625" style="3" customWidth="1"/>
    <col min="514" max="518" width="10.7109375" style="3" customWidth="1"/>
    <col min="519" max="519" width="4.7109375" style="3" customWidth="1"/>
    <col min="520" max="520" width="40.7109375" style="3" customWidth="1"/>
    <col min="521" max="521" width="9.140625" style="3"/>
    <col min="522" max="522" width="19.85546875" style="3" bestFit="1" customWidth="1"/>
    <col min="523" max="523" width="13.7109375" style="3" customWidth="1"/>
    <col min="524" max="524" width="7.5703125" style="3" customWidth="1"/>
    <col min="525" max="525" width="13.7109375" style="3" customWidth="1"/>
    <col min="526" max="527" width="16.7109375" style="3" customWidth="1"/>
    <col min="528" max="528" width="20.7109375" style="3" customWidth="1"/>
    <col min="529" max="767" width="9.140625" style="3"/>
    <col min="768" max="768" width="2.85546875" style="3" customWidth="1"/>
    <col min="769" max="769" width="5.28515625" style="3" customWidth="1"/>
    <col min="770" max="774" width="10.7109375" style="3" customWidth="1"/>
    <col min="775" max="775" width="4.7109375" style="3" customWidth="1"/>
    <col min="776" max="776" width="40.7109375" style="3" customWidth="1"/>
    <col min="777" max="777" width="9.140625" style="3"/>
    <col min="778" max="778" width="19.85546875" style="3" bestFit="1" customWidth="1"/>
    <col min="779" max="779" width="13.7109375" style="3" customWidth="1"/>
    <col min="780" max="780" width="7.5703125" style="3" customWidth="1"/>
    <col min="781" max="781" width="13.7109375" style="3" customWidth="1"/>
    <col min="782" max="783" width="16.7109375" style="3" customWidth="1"/>
    <col min="784" max="784" width="20.7109375" style="3" customWidth="1"/>
    <col min="785" max="1023" width="9.140625" style="3"/>
    <col min="1024" max="1024" width="2.85546875" style="3" customWidth="1"/>
    <col min="1025" max="1025" width="5.28515625" style="3" customWidth="1"/>
    <col min="1026" max="1030" width="10.7109375" style="3" customWidth="1"/>
    <col min="1031" max="1031" width="4.7109375" style="3" customWidth="1"/>
    <col min="1032" max="1032" width="40.7109375" style="3" customWidth="1"/>
    <col min="1033" max="1033" width="9.140625" style="3"/>
    <col min="1034" max="1034" width="19.85546875" style="3" bestFit="1" customWidth="1"/>
    <col min="1035" max="1035" width="13.7109375" style="3" customWidth="1"/>
    <col min="1036" max="1036" width="7.5703125" style="3" customWidth="1"/>
    <col min="1037" max="1037" width="13.7109375" style="3" customWidth="1"/>
    <col min="1038" max="1039" width="16.7109375" style="3" customWidth="1"/>
    <col min="1040" max="1040" width="20.7109375" style="3" customWidth="1"/>
    <col min="1041" max="1279" width="9.140625" style="3"/>
    <col min="1280" max="1280" width="2.85546875" style="3" customWidth="1"/>
    <col min="1281" max="1281" width="5.28515625" style="3" customWidth="1"/>
    <col min="1282" max="1286" width="10.7109375" style="3" customWidth="1"/>
    <col min="1287" max="1287" width="4.7109375" style="3" customWidth="1"/>
    <col min="1288" max="1288" width="40.7109375" style="3" customWidth="1"/>
    <col min="1289" max="1289" width="9.140625" style="3"/>
    <col min="1290" max="1290" width="19.85546875" style="3" bestFit="1" customWidth="1"/>
    <col min="1291" max="1291" width="13.7109375" style="3" customWidth="1"/>
    <col min="1292" max="1292" width="7.5703125" style="3" customWidth="1"/>
    <col min="1293" max="1293" width="13.7109375" style="3" customWidth="1"/>
    <col min="1294" max="1295" width="16.7109375" style="3" customWidth="1"/>
    <col min="1296" max="1296" width="20.7109375" style="3" customWidth="1"/>
    <col min="1297" max="1535" width="9.140625" style="3"/>
    <col min="1536" max="1536" width="2.85546875" style="3" customWidth="1"/>
    <col min="1537" max="1537" width="5.28515625" style="3" customWidth="1"/>
    <col min="1538" max="1542" width="10.7109375" style="3" customWidth="1"/>
    <col min="1543" max="1543" width="4.7109375" style="3" customWidth="1"/>
    <col min="1544" max="1544" width="40.7109375" style="3" customWidth="1"/>
    <col min="1545" max="1545" width="9.140625" style="3"/>
    <col min="1546" max="1546" width="19.85546875" style="3" bestFit="1" customWidth="1"/>
    <col min="1547" max="1547" width="13.7109375" style="3" customWidth="1"/>
    <col min="1548" max="1548" width="7.5703125" style="3" customWidth="1"/>
    <col min="1549" max="1549" width="13.7109375" style="3" customWidth="1"/>
    <col min="1550" max="1551" width="16.7109375" style="3" customWidth="1"/>
    <col min="1552" max="1552" width="20.7109375" style="3" customWidth="1"/>
    <col min="1553" max="1791" width="9.140625" style="3"/>
    <col min="1792" max="1792" width="2.85546875" style="3" customWidth="1"/>
    <col min="1793" max="1793" width="5.28515625" style="3" customWidth="1"/>
    <col min="1794" max="1798" width="10.7109375" style="3" customWidth="1"/>
    <col min="1799" max="1799" width="4.7109375" style="3" customWidth="1"/>
    <col min="1800" max="1800" width="40.7109375" style="3" customWidth="1"/>
    <col min="1801" max="1801" width="9.140625" style="3"/>
    <col min="1802" max="1802" width="19.85546875" style="3" bestFit="1" customWidth="1"/>
    <col min="1803" max="1803" width="13.7109375" style="3" customWidth="1"/>
    <col min="1804" max="1804" width="7.5703125" style="3" customWidth="1"/>
    <col min="1805" max="1805" width="13.7109375" style="3" customWidth="1"/>
    <col min="1806" max="1807" width="16.7109375" style="3" customWidth="1"/>
    <col min="1808" max="1808" width="20.7109375" style="3" customWidth="1"/>
    <col min="1809" max="2047" width="9.140625" style="3"/>
    <col min="2048" max="2048" width="2.85546875" style="3" customWidth="1"/>
    <col min="2049" max="2049" width="5.28515625" style="3" customWidth="1"/>
    <col min="2050" max="2054" width="10.7109375" style="3" customWidth="1"/>
    <col min="2055" max="2055" width="4.7109375" style="3" customWidth="1"/>
    <col min="2056" max="2056" width="40.7109375" style="3" customWidth="1"/>
    <col min="2057" max="2057" width="9.140625" style="3"/>
    <col min="2058" max="2058" width="19.85546875" style="3" bestFit="1" customWidth="1"/>
    <col min="2059" max="2059" width="13.7109375" style="3" customWidth="1"/>
    <col min="2060" max="2060" width="7.5703125" style="3" customWidth="1"/>
    <col min="2061" max="2061" width="13.7109375" style="3" customWidth="1"/>
    <col min="2062" max="2063" width="16.7109375" style="3" customWidth="1"/>
    <col min="2064" max="2064" width="20.7109375" style="3" customWidth="1"/>
    <col min="2065" max="2303" width="9.140625" style="3"/>
    <col min="2304" max="2304" width="2.85546875" style="3" customWidth="1"/>
    <col min="2305" max="2305" width="5.28515625" style="3" customWidth="1"/>
    <col min="2306" max="2310" width="10.7109375" style="3" customWidth="1"/>
    <col min="2311" max="2311" width="4.7109375" style="3" customWidth="1"/>
    <col min="2312" max="2312" width="40.7109375" style="3" customWidth="1"/>
    <col min="2313" max="2313" width="9.140625" style="3"/>
    <col min="2314" max="2314" width="19.85546875" style="3" bestFit="1" customWidth="1"/>
    <col min="2315" max="2315" width="13.7109375" style="3" customWidth="1"/>
    <col min="2316" max="2316" width="7.5703125" style="3" customWidth="1"/>
    <col min="2317" max="2317" width="13.7109375" style="3" customWidth="1"/>
    <col min="2318" max="2319" width="16.7109375" style="3" customWidth="1"/>
    <col min="2320" max="2320" width="20.7109375" style="3" customWidth="1"/>
    <col min="2321" max="2559" width="9.140625" style="3"/>
    <col min="2560" max="2560" width="2.85546875" style="3" customWidth="1"/>
    <col min="2561" max="2561" width="5.28515625" style="3" customWidth="1"/>
    <col min="2562" max="2566" width="10.7109375" style="3" customWidth="1"/>
    <col min="2567" max="2567" width="4.7109375" style="3" customWidth="1"/>
    <col min="2568" max="2568" width="40.7109375" style="3" customWidth="1"/>
    <col min="2569" max="2569" width="9.140625" style="3"/>
    <col min="2570" max="2570" width="19.85546875" style="3" bestFit="1" customWidth="1"/>
    <col min="2571" max="2571" width="13.7109375" style="3" customWidth="1"/>
    <col min="2572" max="2572" width="7.5703125" style="3" customWidth="1"/>
    <col min="2573" max="2573" width="13.7109375" style="3" customWidth="1"/>
    <col min="2574" max="2575" width="16.7109375" style="3" customWidth="1"/>
    <col min="2576" max="2576" width="20.7109375" style="3" customWidth="1"/>
    <col min="2577" max="2815" width="9.140625" style="3"/>
    <col min="2816" max="2816" width="2.85546875" style="3" customWidth="1"/>
    <col min="2817" max="2817" width="5.28515625" style="3" customWidth="1"/>
    <col min="2818" max="2822" width="10.7109375" style="3" customWidth="1"/>
    <col min="2823" max="2823" width="4.7109375" style="3" customWidth="1"/>
    <col min="2824" max="2824" width="40.7109375" style="3" customWidth="1"/>
    <col min="2825" max="2825" width="9.140625" style="3"/>
    <col min="2826" max="2826" width="19.85546875" style="3" bestFit="1" customWidth="1"/>
    <col min="2827" max="2827" width="13.7109375" style="3" customWidth="1"/>
    <col min="2828" max="2828" width="7.5703125" style="3" customWidth="1"/>
    <col min="2829" max="2829" width="13.7109375" style="3" customWidth="1"/>
    <col min="2830" max="2831" width="16.7109375" style="3" customWidth="1"/>
    <col min="2832" max="2832" width="20.7109375" style="3" customWidth="1"/>
    <col min="2833" max="3071" width="9.140625" style="3"/>
    <col min="3072" max="3072" width="2.85546875" style="3" customWidth="1"/>
    <col min="3073" max="3073" width="5.28515625" style="3" customWidth="1"/>
    <col min="3074" max="3078" width="10.7109375" style="3" customWidth="1"/>
    <col min="3079" max="3079" width="4.7109375" style="3" customWidth="1"/>
    <col min="3080" max="3080" width="40.7109375" style="3" customWidth="1"/>
    <col min="3081" max="3081" width="9.140625" style="3"/>
    <col min="3082" max="3082" width="19.85546875" style="3" bestFit="1" customWidth="1"/>
    <col min="3083" max="3083" width="13.7109375" style="3" customWidth="1"/>
    <col min="3084" max="3084" width="7.5703125" style="3" customWidth="1"/>
    <col min="3085" max="3085" width="13.7109375" style="3" customWidth="1"/>
    <col min="3086" max="3087" width="16.7109375" style="3" customWidth="1"/>
    <col min="3088" max="3088" width="20.7109375" style="3" customWidth="1"/>
    <col min="3089" max="3327" width="9.140625" style="3"/>
    <col min="3328" max="3328" width="2.85546875" style="3" customWidth="1"/>
    <col min="3329" max="3329" width="5.28515625" style="3" customWidth="1"/>
    <col min="3330" max="3334" width="10.7109375" style="3" customWidth="1"/>
    <col min="3335" max="3335" width="4.7109375" style="3" customWidth="1"/>
    <col min="3336" max="3336" width="40.7109375" style="3" customWidth="1"/>
    <col min="3337" max="3337" width="9.140625" style="3"/>
    <col min="3338" max="3338" width="19.85546875" style="3" bestFit="1" customWidth="1"/>
    <col min="3339" max="3339" width="13.7109375" style="3" customWidth="1"/>
    <col min="3340" max="3340" width="7.5703125" style="3" customWidth="1"/>
    <col min="3341" max="3341" width="13.7109375" style="3" customWidth="1"/>
    <col min="3342" max="3343" width="16.7109375" style="3" customWidth="1"/>
    <col min="3344" max="3344" width="20.7109375" style="3" customWidth="1"/>
    <col min="3345" max="3583" width="9.140625" style="3"/>
    <col min="3584" max="3584" width="2.85546875" style="3" customWidth="1"/>
    <col min="3585" max="3585" width="5.28515625" style="3" customWidth="1"/>
    <col min="3586" max="3590" width="10.7109375" style="3" customWidth="1"/>
    <col min="3591" max="3591" width="4.7109375" style="3" customWidth="1"/>
    <col min="3592" max="3592" width="40.7109375" style="3" customWidth="1"/>
    <col min="3593" max="3593" width="9.140625" style="3"/>
    <col min="3594" max="3594" width="19.85546875" style="3" bestFit="1" customWidth="1"/>
    <col min="3595" max="3595" width="13.7109375" style="3" customWidth="1"/>
    <col min="3596" max="3596" width="7.5703125" style="3" customWidth="1"/>
    <col min="3597" max="3597" width="13.7109375" style="3" customWidth="1"/>
    <col min="3598" max="3599" width="16.7109375" style="3" customWidth="1"/>
    <col min="3600" max="3600" width="20.7109375" style="3" customWidth="1"/>
    <col min="3601" max="3839" width="9.140625" style="3"/>
    <col min="3840" max="3840" width="2.85546875" style="3" customWidth="1"/>
    <col min="3841" max="3841" width="5.28515625" style="3" customWidth="1"/>
    <col min="3842" max="3846" width="10.7109375" style="3" customWidth="1"/>
    <col min="3847" max="3847" width="4.7109375" style="3" customWidth="1"/>
    <col min="3848" max="3848" width="40.7109375" style="3" customWidth="1"/>
    <col min="3849" max="3849" width="9.140625" style="3"/>
    <col min="3850" max="3850" width="19.85546875" style="3" bestFit="1" customWidth="1"/>
    <col min="3851" max="3851" width="13.7109375" style="3" customWidth="1"/>
    <col min="3852" max="3852" width="7.5703125" style="3" customWidth="1"/>
    <col min="3853" max="3853" width="13.7109375" style="3" customWidth="1"/>
    <col min="3854" max="3855" width="16.7109375" style="3" customWidth="1"/>
    <col min="3856" max="3856" width="20.7109375" style="3" customWidth="1"/>
    <col min="3857" max="4095" width="9.140625" style="3"/>
    <col min="4096" max="4096" width="2.85546875" style="3" customWidth="1"/>
    <col min="4097" max="4097" width="5.28515625" style="3" customWidth="1"/>
    <col min="4098" max="4102" width="10.7109375" style="3" customWidth="1"/>
    <col min="4103" max="4103" width="4.7109375" style="3" customWidth="1"/>
    <col min="4104" max="4104" width="40.7109375" style="3" customWidth="1"/>
    <col min="4105" max="4105" width="9.140625" style="3"/>
    <col min="4106" max="4106" width="19.85546875" style="3" bestFit="1" customWidth="1"/>
    <col min="4107" max="4107" width="13.7109375" style="3" customWidth="1"/>
    <col min="4108" max="4108" width="7.5703125" style="3" customWidth="1"/>
    <col min="4109" max="4109" width="13.7109375" style="3" customWidth="1"/>
    <col min="4110" max="4111" width="16.7109375" style="3" customWidth="1"/>
    <col min="4112" max="4112" width="20.7109375" style="3" customWidth="1"/>
    <col min="4113" max="4351" width="9.140625" style="3"/>
    <col min="4352" max="4352" width="2.85546875" style="3" customWidth="1"/>
    <col min="4353" max="4353" width="5.28515625" style="3" customWidth="1"/>
    <col min="4354" max="4358" width="10.7109375" style="3" customWidth="1"/>
    <col min="4359" max="4359" width="4.7109375" style="3" customWidth="1"/>
    <col min="4360" max="4360" width="40.7109375" style="3" customWidth="1"/>
    <col min="4361" max="4361" width="9.140625" style="3"/>
    <col min="4362" max="4362" width="19.85546875" style="3" bestFit="1" customWidth="1"/>
    <col min="4363" max="4363" width="13.7109375" style="3" customWidth="1"/>
    <col min="4364" max="4364" width="7.5703125" style="3" customWidth="1"/>
    <col min="4365" max="4365" width="13.7109375" style="3" customWidth="1"/>
    <col min="4366" max="4367" width="16.7109375" style="3" customWidth="1"/>
    <col min="4368" max="4368" width="20.7109375" style="3" customWidth="1"/>
    <col min="4369" max="4607" width="9.140625" style="3"/>
    <col min="4608" max="4608" width="2.85546875" style="3" customWidth="1"/>
    <col min="4609" max="4609" width="5.28515625" style="3" customWidth="1"/>
    <col min="4610" max="4614" width="10.7109375" style="3" customWidth="1"/>
    <col min="4615" max="4615" width="4.7109375" style="3" customWidth="1"/>
    <col min="4616" max="4616" width="40.7109375" style="3" customWidth="1"/>
    <col min="4617" max="4617" width="9.140625" style="3"/>
    <col min="4618" max="4618" width="19.85546875" style="3" bestFit="1" customWidth="1"/>
    <col min="4619" max="4619" width="13.7109375" style="3" customWidth="1"/>
    <col min="4620" max="4620" width="7.5703125" style="3" customWidth="1"/>
    <col min="4621" max="4621" width="13.7109375" style="3" customWidth="1"/>
    <col min="4622" max="4623" width="16.7109375" style="3" customWidth="1"/>
    <col min="4624" max="4624" width="20.7109375" style="3" customWidth="1"/>
    <col min="4625" max="4863" width="9.140625" style="3"/>
    <col min="4864" max="4864" width="2.85546875" style="3" customWidth="1"/>
    <col min="4865" max="4865" width="5.28515625" style="3" customWidth="1"/>
    <col min="4866" max="4870" width="10.7109375" style="3" customWidth="1"/>
    <col min="4871" max="4871" width="4.7109375" style="3" customWidth="1"/>
    <col min="4872" max="4872" width="40.7109375" style="3" customWidth="1"/>
    <col min="4873" max="4873" width="9.140625" style="3"/>
    <col min="4874" max="4874" width="19.85546875" style="3" bestFit="1" customWidth="1"/>
    <col min="4875" max="4875" width="13.7109375" style="3" customWidth="1"/>
    <col min="4876" max="4876" width="7.5703125" style="3" customWidth="1"/>
    <col min="4877" max="4877" width="13.7109375" style="3" customWidth="1"/>
    <col min="4878" max="4879" width="16.7109375" style="3" customWidth="1"/>
    <col min="4880" max="4880" width="20.7109375" style="3" customWidth="1"/>
    <col min="4881" max="5119" width="9.140625" style="3"/>
    <col min="5120" max="5120" width="2.85546875" style="3" customWidth="1"/>
    <col min="5121" max="5121" width="5.28515625" style="3" customWidth="1"/>
    <col min="5122" max="5126" width="10.7109375" style="3" customWidth="1"/>
    <col min="5127" max="5127" width="4.7109375" style="3" customWidth="1"/>
    <col min="5128" max="5128" width="40.7109375" style="3" customWidth="1"/>
    <col min="5129" max="5129" width="9.140625" style="3"/>
    <col min="5130" max="5130" width="19.85546875" style="3" bestFit="1" customWidth="1"/>
    <col min="5131" max="5131" width="13.7109375" style="3" customWidth="1"/>
    <col min="5132" max="5132" width="7.5703125" style="3" customWidth="1"/>
    <col min="5133" max="5133" width="13.7109375" style="3" customWidth="1"/>
    <col min="5134" max="5135" width="16.7109375" style="3" customWidth="1"/>
    <col min="5136" max="5136" width="20.7109375" style="3" customWidth="1"/>
    <col min="5137" max="5375" width="9.140625" style="3"/>
    <col min="5376" max="5376" width="2.85546875" style="3" customWidth="1"/>
    <col min="5377" max="5377" width="5.28515625" style="3" customWidth="1"/>
    <col min="5378" max="5382" width="10.7109375" style="3" customWidth="1"/>
    <col min="5383" max="5383" width="4.7109375" style="3" customWidth="1"/>
    <col min="5384" max="5384" width="40.7109375" style="3" customWidth="1"/>
    <col min="5385" max="5385" width="9.140625" style="3"/>
    <col min="5386" max="5386" width="19.85546875" style="3" bestFit="1" customWidth="1"/>
    <col min="5387" max="5387" width="13.7109375" style="3" customWidth="1"/>
    <col min="5388" max="5388" width="7.5703125" style="3" customWidth="1"/>
    <col min="5389" max="5389" width="13.7109375" style="3" customWidth="1"/>
    <col min="5390" max="5391" width="16.7109375" style="3" customWidth="1"/>
    <col min="5392" max="5392" width="20.7109375" style="3" customWidth="1"/>
    <col min="5393" max="5631" width="9.140625" style="3"/>
    <col min="5632" max="5632" width="2.85546875" style="3" customWidth="1"/>
    <col min="5633" max="5633" width="5.28515625" style="3" customWidth="1"/>
    <col min="5634" max="5638" width="10.7109375" style="3" customWidth="1"/>
    <col min="5639" max="5639" width="4.7109375" style="3" customWidth="1"/>
    <col min="5640" max="5640" width="40.7109375" style="3" customWidth="1"/>
    <col min="5641" max="5641" width="9.140625" style="3"/>
    <col min="5642" max="5642" width="19.85546875" style="3" bestFit="1" customWidth="1"/>
    <col min="5643" max="5643" width="13.7109375" style="3" customWidth="1"/>
    <col min="5644" max="5644" width="7.5703125" style="3" customWidth="1"/>
    <col min="5645" max="5645" width="13.7109375" style="3" customWidth="1"/>
    <col min="5646" max="5647" width="16.7109375" style="3" customWidth="1"/>
    <col min="5648" max="5648" width="20.7109375" style="3" customWidth="1"/>
    <col min="5649" max="5887" width="9.140625" style="3"/>
    <col min="5888" max="5888" width="2.85546875" style="3" customWidth="1"/>
    <col min="5889" max="5889" width="5.28515625" style="3" customWidth="1"/>
    <col min="5890" max="5894" width="10.7109375" style="3" customWidth="1"/>
    <col min="5895" max="5895" width="4.7109375" style="3" customWidth="1"/>
    <col min="5896" max="5896" width="40.7109375" style="3" customWidth="1"/>
    <col min="5897" max="5897" width="9.140625" style="3"/>
    <col min="5898" max="5898" width="19.85546875" style="3" bestFit="1" customWidth="1"/>
    <col min="5899" max="5899" width="13.7109375" style="3" customWidth="1"/>
    <col min="5900" max="5900" width="7.5703125" style="3" customWidth="1"/>
    <col min="5901" max="5901" width="13.7109375" style="3" customWidth="1"/>
    <col min="5902" max="5903" width="16.7109375" style="3" customWidth="1"/>
    <col min="5904" max="5904" width="20.7109375" style="3" customWidth="1"/>
    <col min="5905" max="6143" width="9.140625" style="3"/>
    <col min="6144" max="6144" width="2.85546875" style="3" customWidth="1"/>
    <col min="6145" max="6145" width="5.28515625" style="3" customWidth="1"/>
    <col min="6146" max="6150" width="10.7109375" style="3" customWidth="1"/>
    <col min="6151" max="6151" width="4.7109375" style="3" customWidth="1"/>
    <col min="6152" max="6152" width="40.7109375" style="3" customWidth="1"/>
    <col min="6153" max="6153" width="9.140625" style="3"/>
    <col min="6154" max="6154" width="19.85546875" style="3" bestFit="1" customWidth="1"/>
    <col min="6155" max="6155" width="13.7109375" style="3" customWidth="1"/>
    <col min="6156" max="6156" width="7.5703125" style="3" customWidth="1"/>
    <col min="6157" max="6157" width="13.7109375" style="3" customWidth="1"/>
    <col min="6158" max="6159" width="16.7109375" style="3" customWidth="1"/>
    <col min="6160" max="6160" width="20.7109375" style="3" customWidth="1"/>
    <col min="6161" max="6399" width="9.140625" style="3"/>
    <col min="6400" max="6400" width="2.85546875" style="3" customWidth="1"/>
    <col min="6401" max="6401" width="5.28515625" style="3" customWidth="1"/>
    <col min="6402" max="6406" width="10.7109375" style="3" customWidth="1"/>
    <col min="6407" max="6407" width="4.7109375" style="3" customWidth="1"/>
    <col min="6408" max="6408" width="40.7109375" style="3" customWidth="1"/>
    <col min="6409" max="6409" width="9.140625" style="3"/>
    <col min="6410" max="6410" width="19.85546875" style="3" bestFit="1" customWidth="1"/>
    <col min="6411" max="6411" width="13.7109375" style="3" customWidth="1"/>
    <col min="6412" max="6412" width="7.5703125" style="3" customWidth="1"/>
    <col min="6413" max="6413" width="13.7109375" style="3" customWidth="1"/>
    <col min="6414" max="6415" width="16.7109375" style="3" customWidth="1"/>
    <col min="6416" max="6416" width="20.7109375" style="3" customWidth="1"/>
    <col min="6417" max="6655" width="9.140625" style="3"/>
    <col min="6656" max="6656" width="2.85546875" style="3" customWidth="1"/>
    <col min="6657" max="6657" width="5.28515625" style="3" customWidth="1"/>
    <col min="6658" max="6662" width="10.7109375" style="3" customWidth="1"/>
    <col min="6663" max="6663" width="4.7109375" style="3" customWidth="1"/>
    <col min="6664" max="6664" width="40.7109375" style="3" customWidth="1"/>
    <col min="6665" max="6665" width="9.140625" style="3"/>
    <col min="6666" max="6666" width="19.85546875" style="3" bestFit="1" customWidth="1"/>
    <col min="6667" max="6667" width="13.7109375" style="3" customWidth="1"/>
    <col min="6668" max="6668" width="7.5703125" style="3" customWidth="1"/>
    <col min="6669" max="6669" width="13.7109375" style="3" customWidth="1"/>
    <col min="6670" max="6671" width="16.7109375" style="3" customWidth="1"/>
    <col min="6672" max="6672" width="20.7109375" style="3" customWidth="1"/>
    <col min="6673" max="6911" width="9.140625" style="3"/>
    <col min="6912" max="6912" width="2.85546875" style="3" customWidth="1"/>
    <col min="6913" max="6913" width="5.28515625" style="3" customWidth="1"/>
    <col min="6914" max="6918" width="10.7109375" style="3" customWidth="1"/>
    <col min="6919" max="6919" width="4.7109375" style="3" customWidth="1"/>
    <col min="6920" max="6920" width="40.7109375" style="3" customWidth="1"/>
    <col min="6921" max="6921" width="9.140625" style="3"/>
    <col min="6922" max="6922" width="19.85546875" style="3" bestFit="1" customWidth="1"/>
    <col min="6923" max="6923" width="13.7109375" style="3" customWidth="1"/>
    <col min="6924" max="6924" width="7.5703125" style="3" customWidth="1"/>
    <col min="6925" max="6925" width="13.7109375" style="3" customWidth="1"/>
    <col min="6926" max="6927" width="16.7109375" style="3" customWidth="1"/>
    <col min="6928" max="6928" width="20.7109375" style="3" customWidth="1"/>
    <col min="6929" max="7167" width="9.140625" style="3"/>
    <col min="7168" max="7168" width="2.85546875" style="3" customWidth="1"/>
    <col min="7169" max="7169" width="5.28515625" style="3" customWidth="1"/>
    <col min="7170" max="7174" width="10.7109375" style="3" customWidth="1"/>
    <col min="7175" max="7175" width="4.7109375" style="3" customWidth="1"/>
    <col min="7176" max="7176" width="40.7109375" style="3" customWidth="1"/>
    <col min="7177" max="7177" width="9.140625" style="3"/>
    <col min="7178" max="7178" width="19.85546875" style="3" bestFit="1" customWidth="1"/>
    <col min="7179" max="7179" width="13.7109375" style="3" customWidth="1"/>
    <col min="7180" max="7180" width="7.5703125" style="3" customWidth="1"/>
    <col min="7181" max="7181" width="13.7109375" style="3" customWidth="1"/>
    <col min="7182" max="7183" width="16.7109375" style="3" customWidth="1"/>
    <col min="7184" max="7184" width="20.7109375" style="3" customWidth="1"/>
    <col min="7185" max="7423" width="9.140625" style="3"/>
    <col min="7424" max="7424" width="2.85546875" style="3" customWidth="1"/>
    <col min="7425" max="7425" width="5.28515625" style="3" customWidth="1"/>
    <col min="7426" max="7430" width="10.7109375" style="3" customWidth="1"/>
    <col min="7431" max="7431" width="4.7109375" style="3" customWidth="1"/>
    <col min="7432" max="7432" width="40.7109375" style="3" customWidth="1"/>
    <col min="7433" max="7433" width="9.140625" style="3"/>
    <col min="7434" max="7434" width="19.85546875" style="3" bestFit="1" customWidth="1"/>
    <col min="7435" max="7435" width="13.7109375" style="3" customWidth="1"/>
    <col min="7436" max="7436" width="7.5703125" style="3" customWidth="1"/>
    <col min="7437" max="7437" width="13.7109375" style="3" customWidth="1"/>
    <col min="7438" max="7439" width="16.7109375" style="3" customWidth="1"/>
    <col min="7440" max="7440" width="20.7109375" style="3" customWidth="1"/>
    <col min="7441" max="7679" width="9.140625" style="3"/>
    <col min="7680" max="7680" width="2.85546875" style="3" customWidth="1"/>
    <col min="7681" max="7681" width="5.28515625" style="3" customWidth="1"/>
    <col min="7682" max="7686" width="10.7109375" style="3" customWidth="1"/>
    <col min="7687" max="7687" width="4.7109375" style="3" customWidth="1"/>
    <col min="7688" max="7688" width="40.7109375" style="3" customWidth="1"/>
    <col min="7689" max="7689" width="9.140625" style="3"/>
    <col min="7690" max="7690" width="19.85546875" style="3" bestFit="1" customWidth="1"/>
    <col min="7691" max="7691" width="13.7109375" style="3" customWidth="1"/>
    <col min="7692" max="7692" width="7.5703125" style="3" customWidth="1"/>
    <col min="7693" max="7693" width="13.7109375" style="3" customWidth="1"/>
    <col min="7694" max="7695" width="16.7109375" style="3" customWidth="1"/>
    <col min="7696" max="7696" width="20.7109375" style="3" customWidth="1"/>
    <col min="7697" max="7935" width="9.140625" style="3"/>
    <col min="7936" max="7936" width="2.85546875" style="3" customWidth="1"/>
    <col min="7937" max="7937" width="5.28515625" style="3" customWidth="1"/>
    <col min="7938" max="7942" width="10.7109375" style="3" customWidth="1"/>
    <col min="7943" max="7943" width="4.7109375" style="3" customWidth="1"/>
    <col min="7944" max="7944" width="40.7109375" style="3" customWidth="1"/>
    <col min="7945" max="7945" width="9.140625" style="3"/>
    <col min="7946" max="7946" width="19.85546875" style="3" bestFit="1" customWidth="1"/>
    <col min="7947" max="7947" width="13.7109375" style="3" customWidth="1"/>
    <col min="7948" max="7948" width="7.5703125" style="3" customWidth="1"/>
    <col min="7949" max="7949" width="13.7109375" style="3" customWidth="1"/>
    <col min="7950" max="7951" width="16.7109375" style="3" customWidth="1"/>
    <col min="7952" max="7952" width="20.7109375" style="3" customWidth="1"/>
    <col min="7953" max="8191" width="9.140625" style="3"/>
    <col min="8192" max="8192" width="2.85546875" style="3" customWidth="1"/>
    <col min="8193" max="8193" width="5.28515625" style="3" customWidth="1"/>
    <col min="8194" max="8198" width="10.7109375" style="3" customWidth="1"/>
    <col min="8199" max="8199" width="4.7109375" style="3" customWidth="1"/>
    <col min="8200" max="8200" width="40.7109375" style="3" customWidth="1"/>
    <col min="8201" max="8201" width="9.140625" style="3"/>
    <col min="8202" max="8202" width="19.85546875" style="3" bestFit="1" customWidth="1"/>
    <col min="8203" max="8203" width="13.7109375" style="3" customWidth="1"/>
    <col min="8204" max="8204" width="7.5703125" style="3" customWidth="1"/>
    <col min="8205" max="8205" width="13.7109375" style="3" customWidth="1"/>
    <col min="8206" max="8207" width="16.7109375" style="3" customWidth="1"/>
    <col min="8208" max="8208" width="20.7109375" style="3" customWidth="1"/>
    <col min="8209" max="8447" width="9.140625" style="3"/>
    <col min="8448" max="8448" width="2.85546875" style="3" customWidth="1"/>
    <col min="8449" max="8449" width="5.28515625" style="3" customWidth="1"/>
    <col min="8450" max="8454" width="10.7109375" style="3" customWidth="1"/>
    <col min="8455" max="8455" width="4.7109375" style="3" customWidth="1"/>
    <col min="8456" max="8456" width="40.7109375" style="3" customWidth="1"/>
    <col min="8457" max="8457" width="9.140625" style="3"/>
    <col min="8458" max="8458" width="19.85546875" style="3" bestFit="1" customWidth="1"/>
    <col min="8459" max="8459" width="13.7109375" style="3" customWidth="1"/>
    <col min="8460" max="8460" width="7.5703125" style="3" customWidth="1"/>
    <col min="8461" max="8461" width="13.7109375" style="3" customWidth="1"/>
    <col min="8462" max="8463" width="16.7109375" style="3" customWidth="1"/>
    <col min="8464" max="8464" width="20.7109375" style="3" customWidth="1"/>
    <col min="8465" max="8703" width="9.140625" style="3"/>
    <col min="8704" max="8704" width="2.85546875" style="3" customWidth="1"/>
    <col min="8705" max="8705" width="5.28515625" style="3" customWidth="1"/>
    <col min="8706" max="8710" width="10.7109375" style="3" customWidth="1"/>
    <col min="8711" max="8711" width="4.7109375" style="3" customWidth="1"/>
    <col min="8712" max="8712" width="40.7109375" style="3" customWidth="1"/>
    <col min="8713" max="8713" width="9.140625" style="3"/>
    <col min="8714" max="8714" width="19.85546875" style="3" bestFit="1" customWidth="1"/>
    <col min="8715" max="8715" width="13.7109375" style="3" customWidth="1"/>
    <col min="8716" max="8716" width="7.5703125" style="3" customWidth="1"/>
    <col min="8717" max="8717" width="13.7109375" style="3" customWidth="1"/>
    <col min="8718" max="8719" width="16.7109375" style="3" customWidth="1"/>
    <col min="8720" max="8720" width="20.7109375" style="3" customWidth="1"/>
    <col min="8721" max="8959" width="9.140625" style="3"/>
    <col min="8960" max="8960" width="2.85546875" style="3" customWidth="1"/>
    <col min="8961" max="8961" width="5.28515625" style="3" customWidth="1"/>
    <col min="8962" max="8966" width="10.7109375" style="3" customWidth="1"/>
    <col min="8967" max="8967" width="4.7109375" style="3" customWidth="1"/>
    <col min="8968" max="8968" width="40.7109375" style="3" customWidth="1"/>
    <col min="8969" max="8969" width="9.140625" style="3"/>
    <col min="8970" max="8970" width="19.85546875" style="3" bestFit="1" customWidth="1"/>
    <col min="8971" max="8971" width="13.7109375" style="3" customWidth="1"/>
    <col min="8972" max="8972" width="7.5703125" style="3" customWidth="1"/>
    <col min="8973" max="8973" width="13.7109375" style="3" customWidth="1"/>
    <col min="8974" max="8975" width="16.7109375" style="3" customWidth="1"/>
    <col min="8976" max="8976" width="20.7109375" style="3" customWidth="1"/>
    <col min="8977" max="9215" width="9.140625" style="3"/>
    <col min="9216" max="9216" width="2.85546875" style="3" customWidth="1"/>
    <col min="9217" max="9217" width="5.28515625" style="3" customWidth="1"/>
    <col min="9218" max="9222" width="10.7109375" style="3" customWidth="1"/>
    <col min="9223" max="9223" width="4.7109375" style="3" customWidth="1"/>
    <col min="9224" max="9224" width="40.7109375" style="3" customWidth="1"/>
    <col min="9225" max="9225" width="9.140625" style="3"/>
    <col min="9226" max="9226" width="19.85546875" style="3" bestFit="1" customWidth="1"/>
    <col min="9227" max="9227" width="13.7109375" style="3" customWidth="1"/>
    <col min="9228" max="9228" width="7.5703125" style="3" customWidth="1"/>
    <col min="9229" max="9229" width="13.7109375" style="3" customWidth="1"/>
    <col min="9230" max="9231" width="16.7109375" style="3" customWidth="1"/>
    <col min="9232" max="9232" width="20.7109375" style="3" customWidth="1"/>
    <col min="9233" max="9471" width="9.140625" style="3"/>
    <col min="9472" max="9472" width="2.85546875" style="3" customWidth="1"/>
    <col min="9473" max="9473" width="5.28515625" style="3" customWidth="1"/>
    <col min="9474" max="9478" width="10.7109375" style="3" customWidth="1"/>
    <col min="9479" max="9479" width="4.7109375" style="3" customWidth="1"/>
    <col min="9480" max="9480" width="40.7109375" style="3" customWidth="1"/>
    <col min="9481" max="9481" width="9.140625" style="3"/>
    <col min="9482" max="9482" width="19.85546875" style="3" bestFit="1" customWidth="1"/>
    <col min="9483" max="9483" width="13.7109375" style="3" customWidth="1"/>
    <col min="9484" max="9484" width="7.5703125" style="3" customWidth="1"/>
    <col min="9485" max="9485" width="13.7109375" style="3" customWidth="1"/>
    <col min="9486" max="9487" width="16.7109375" style="3" customWidth="1"/>
    <col min="9488" max="9488" width="20.7109375" style="3" customWidth="1"/>
    <col min="9489" max="9727" width="9.140625" style="3"/>
    <col min="9728" max="9728" width="2.85546875" style="3" customWidth="1"/>
    <col min="9729" max="9729" width="5.28515625" style="3" customWidth="1"/>
    <col min="9730" max="9734" width="10.7109375" style="3" customWidth="1"/>
    <col min="9735" max="9735" width="4.7109375" style="3" customWidth="1"/>
    <col min="9736" max="9736" width="40.7109375" style="3" customWidth="1"/>
    <col min="9737" max="9737" width="9.140625" style="3"/>
    <col min="9738" max="9738" width="19.85546875" style="3" bestFit="1" customWidth="1"/>
    <col min="9739" max="9739" width="13.7109375" style="3" customWidth="1"/>
    <col min="9740" max="9740" width="7.5703125" style="3" customWidth="1"/>
    <col min="9741" max="9741" width="13.7109375" style="3" customWidth="1"/>
    <col min="9742" max="9743" width="16.7109375" style="3" customWidth="1"/>
    <col min="9744" max="9744" width="20.7109375" style="3" customWidth="1"/>
    <col min="9745" max="9983" width="9.140625" style="3"/>
    <col min="9984" max="9984" width="2.85546875" style="3" customWidth="1"/>
    <col min="9985" max="9985" width="5.28515625" style="3" customWidth="1"/>
    <col min="9986" max="9990" width="10.7109375" style="3" customWidth="1"/>
    <col min="9991" max="9991" width="4.7109375" style="3" customWidth="1"/>
    <col min="9992" max="9992" width="40.7109375" style="3" customWidth="1"/>
    <col min="9993" max="9993" width="9.140625" style="3"/>
    <col min="9994" max="9994" width="19.85546875" style="3" bestFit="1" customWidth="1"/>
    <col min="9995" max="9995" width="13.7109375" style="3" customWidth="1"/>
    <col min="9996" max="9996" width="7.5703125" style="3" customWidth="1"/>
    <col min="9997" max="9997" width="13.7109375" style="3" customWidth="1"/>
    <col min="9998" max="9999" width="16.7109375" style="3" customWidth="1"/>
    <col min="10000" max="10000" width="20.7109375" style="3" customWidth="1"/>
    <col min="10001" max="10239" width="9.140625" style="3"/>
    <col min="10240" max="10240" width="2.85546875" style="3" customWidth="1"/>
    <col min="10241" max="10241" width="5.28515625" style="3" customWidth="1"/>
    <col min="10242" max="10246" width="10.7109375" style="3" customWidth="1"/>
    <col min="10247" max="10247" width="4.7109375" style="3" customWidth="1"/>
    <col min="10248" max="10248" width="40.7109375" style="3" customWidth="1"/>
    <col min="10249" max="10249" width="9.140625" style="3"/>
    <col min="10250" max="10250" width="19.85546875" style="3" bestFit="1" customWidth="1"/>
    <col min="10251" max="10251" width="13.7109375" style="3" customWidth="1"/>
    <col min="10252" max="10252" width="7.5703125" style="3" customWidth="1"/>
    <col min="10253" max="10253" width="13.7109375" style="3" customWidth="1"/>
    <col min="10254" max="10255" width="16.7109375" style="3" customWidth="1"/>
    <col min="10256" max="10256" width="20.7109375" style="3" customWidth="1"/>
    <col min="10257" max="10495" width="9.140625" style="3"/>
    <col min="10496" max="10496" width="2.85546875" style="3" customWidth="1"/>
    <col min="10497" max="10497" width="5.28515625" style="3" customWidth="1"/>
    <col min="10498" max="10502" width="10.7109375" style="3" customWidth="1"/>
    <col min="10503" max="10503" width="4.7109375" style="3" customWidth="1"/>
    <col min="10504" max="10504" width="40.7109375" style="3" customWidth="1"/>
    <col min="10505" max="10505" width="9.140625" style="3"/>
    <col min="10506" max="10506" width="19.85546875" style="3" bestFit="1" customWidth="1"/>
    <col min="10507" max="10507" width="13.7109375" style="3" customWidth="1"/>
    <col min="10508" max="10508" width="7.5703125" style="3" customWidth="1"/>
    <col min="10509" max="10509" width="13.7109375" style="3" customWidth="1"/>
    <col min="10510" max="10511" width="16.7109375" style="3" customWidth="1"/>
    <col min="10512" max="10512" width="20.7109375" style="3" customWidth="1"/>
    <col min="10513" max="10751" width="9.140625" style="3"/>
    <col min="10752" max="10752" width="2.85546875" style="3" customWidth="1"/>
    <col min="10753" max="10753" width="5.28515625" style="3" customWidth="1"/>
    <col min="10754" max="10758" width="10.7109375" style="3" customWidth="1"/>
    <col min="10759" max="10759" width="4.7109375" style="3" customWidth="1"/>
    <col min="10760" max="10760" width="40.7109375" style="3" customWidth="1"/>
    <col min="10761" max="10761" width="9.140625" style="3"/>
    <col min="10762" max="10762" width="19.85546875" style="3" bestFit="1" customWidth="1"/>
    <col min="10763" max="10763" width="13.7109375" style="3" customWidth="1"/>
    <col min="10764" max="10764" width="7.5703125" style="3" customWidth="1"/>
    <col min="10765" max="10765" width="13.7109375" style="3" customWidth="1"/>
    <col min="10766" max="10767" width="16.7109375" style="3" customWidth="1"/>
    <col min="10768" max="10768" width="20.7109375" style="3" customWidth="1"/>
    <col min="10769" max="11007" width="9.140625" style="3"/>
    <col min="11008" max="11008" width="2.85546875" style="3" customWidth="1"/>
    <col min="11009" max="11009" width="5.28515625" style="3" customWidth="1"/>
    <col min="11010" max="11014" width="10.7109375" style="3" customWidth="1"/>
    <col min="11015" max="11015" width="4.7109375" style="3" customWidth="1"/>
    <col min="11016" max="11016" width="40.7109375" style="3" customWidth="1"/>
    <col min="11017" max="11017" width="9.140625" style="3"/>
    <col min="11018" max="11018" width="19.85546875" style="3" bestFit="1" customWidth="1"/>
    <col min="11019" max="11019" width="13.7109375" style="3" customWidth="1"/>
    <col min="11020" max="11020" width="7.5703125" style="3" customWidth="1"/>
    <col min="11021" max="11021" width="13.7109375" style="3" customWidth="1"/>
    <col min="11022" max="11023" width="16.7109375" style="3" customWidth="1"/>
    <col min="11024" max="11024" width="20.7109375" style="3" customWidth="1"/>
    <col min="11025" max="11263" width="9.140625" style="3"/>
    <col min="11264" max="11264" width="2.85546875" style="3" customWidth="1"/>
    <col min="11265" max="11265" width="5.28515625" style="3" customWidth="1"/>
    <col min="11266" max="11270" width="10.7109375" style="3" customWidth="1"/>
    <col min="11271" max="11271" width="4.7109375" style="3" customWidth="1"/>
    <col min="11272" max="11272" width="40.7109375" style="3" customWidth="1"/>
    <col min="11273" max="11273" width="9.140625" style="3"/>
    <col min="11274" max="11274" width="19.85546875" style="3" bestFit="1" customWidth="1"/>
    <col min="11275" max="11275" width="13.7109375" style="3" customWidth="1"/>
    <col min="11276" max="11276" width="7.5703125" style="3" customWidth="1"/>
    <col min="11277" max="11277" width="13.7109375" style="3" customWidth="1"/>
    <col min="11278" max="11279" width="16.7109375" style="3" customWidth="1"/>
    <col min="11280" max="11280" width="20.7109375" style="3" customWidth="1"/>
    <col min="11281" max="11519" width="9.140625" style="3"/>
    <col min="11520" max="11520" width="2.85546875" style="3" customWidth="1"/>
    <col min="11521" max="11521" width="5.28515625" style="3" customWidth="1"/>
    <col min="11522" max="11526" width="10.7109375" style="3" customWidth="1"/>
    <col min="11527" max="11527" width="4.7109375" style="3" customWidth="1"/>
    <col min="11528" max="11528" width="40.7109375" style="3" customWidth="1"/>
    <col min="11529" max="11529" width="9.140625" style="3"/>
    <col min="11530" max="11530" width="19.85546875" style="3" bestFit="1" customWidth="1"/>
    <col min="11531" max="11531" width="13.7109375" style="3" customWidth="1"/>
    <col min="11532" max="11532" width="7.5703125" style="3" customWidth="1"/>
    <col min="11533" max="11533" width="13.7109375" style="3" customWidth="1"/>
    <col min="11534" max="11535" width="16.7109375" style="3" customWidth="1"/>
    <col min="11536" max="11536" width="20.7109375" style="3" customWidth="1"/>
    <col min="11537" max="11775" width="9.140625" style="3"/>
    <col min="11776" max="11776" width="2.85546875" style="3" customWidth="1"/>
    <col min="11777" max="11777" width="5.28515625" style="3" customWidth="1"/>
    <col min="11778" max="11782" width="10.7109375" style="3" customWidth="1"/>
    <col min="11783" max="11783" width="4.7109375" style="3" customWidth="1"/>
    <col min="11784" max="11784" width="40.7109375" style="3" customWidth="1"/>
    <col min="11785" max="11785" width="9.140625" style="3"/>
    <col min="11786" max="11786" width="19.85546875" style="3" bestFit="1" customWidth="1"/>
    <col min="11787" max="11787" width="13.7109375" style="3" customWidth="1"/>
    <col min="11788" max="11788" width="7.5703125" style="3" customWidth="1"/>
    <col min="11789" max="11789" width="13.7109375" style="3" customWidth="1"/>
    <col min="11790" max="11791" width="16.7109375" style="3" customWidth="1"/>
    <col min="11792" max="11792" width="20.7109375" style="3" customWidth="1"/>
    <col min="11793" max="12031" width="9.140625" style="3"/>
    <col min="12032" max="12032" width="2.85546875" style="3" customWidth="1"/>
    <col min="12033" max="12033" width="5.28515625" style="3" customWidth="1"/>
    <col min="12034" max="12038" width="10.7109375" style="3" customWidth="1"/>
    <col min="12039" max="12039" width="4.7109375" style="3" customWidth="1"/>
    <col min="12040" max="12040" width="40.7109375" style="3" customWidth="1"/>
    <col min="12041" max="12041" width="9.140625" style="3"/>
    <col min="12042" max="12042" width="19.85546875" style="3" bestFit="1" customWidth="1"/>
    <col min="12043" max="12043" width="13.7109375" style="3" customWidth="1"/>
    <col min="12044" max="12044" width="7.5703125" style="3" customWidth="1"/>
    <col min="12045" max="12045" width="13.7109375" style="3" customWidth="1"/>
    <col min="12046" max="12047" width="16.7109375" style="3" customWidth="1"/>
    <col min="12048" max="12048" width="20.7109375" style="3" customWidth="1"/>
    <col min="12049" max="12287" width="9.140625" style="3"/>
    <col min="12288" max="12288" width="2.85546875" style="3" customWidth="1"/>
    <col min="12289" max="12289" width="5.28515625" style="3" customWidth="1"/>
    <col min="12290" max="12294" width="10.7109375" style="3" customWidth="1"/>
    <col min="12295" max="12295" width="4.7109375" style="3" customWidth="1"/>
    <col min="12296" max="12296" width="40.7109375" style="3" customWidth="1"/>
    <col min="12297" max="12297" width="9.140625" style="3"/>
    <col min="12298" max="12298" width="19.85546875" style="3" bestFit="1" customWidth="1"/>
    <col min="12299" max="12299" width="13.7109375" style="3" customWidth="1"/>
    <col min="12300" max="12300" width="7.5703125" style="3" customWidth="1"/>
    <col min="12301" max="12301" width="13.7109375" style="3" customWidth="1"/>
    <col min="12302" max="12303" width="16.7109375" style="3" customWidth="1"/>
    <col min="12304" max="12304" width="20.7109375" style="3" customWidth="1"/>
    <col min="12305" max="12543" width="9.140625" style="3"/>
    <col min="12544" max="12544" width="2.85546875" style="3" customWidth="1"/>
    <col min="12545" max="12545" width="5.28515625" style="3" customWidth="1"/>
    <col min="12546" max="12550" width="10.7109375" style="3" customWidth="1"/>
    <col min="12551" max="12551" width="4.7109375" style="3" customWidth="1"/>
    <col min="12552" max="12552" width="40.7109375" style="3" customWidth="1"/>
    <col min="12553" max="12553" width="9.140625" style="3"/>
    <col min="12554" max="12554" width="19.85546875" style="3" bestFit="1" customWidth="1"/>
    <col min="12555" max="12555" width="13.7109375" style="3" customWidth="1"/>
    <col min="12556" max="12556" width="7.5703125" style="3" customWidth="1"/>
    <col min="12557" max="12557" width="13.7109375" style="3" customWidth="1"/>
    <col min="12558" max="12559" width="16.7109375" style="3" customWidth="1"/>
    <col min="12560" max="12560" width="20.7109375" style="3" customWidth="1"/>
    <col min="12561" max="12799" width="9.140625" style="3"/>
    <col min="12800" max="12800" width="2.85546875" style="3" customWidth="1"/>
    <col min="12801" max="12801" width="5.28515625" style="3" customWidth="1"/>
    <col min="12802" max="12806" width="10.7109375" style="3" customWidth="1"/>
    <col min="12807" max="12807" width="4.7109375" style="3" customWidth="1"/>
    <col min="12808" max="12808" width="40.7109375" style="3" customWidth="1"/>
    <col min="12809" max="12809" width="9.140625" style="3"/>
    <col min="12810" max="12810" width="19.85546875" style="3" bestFit="1" customWidth="1"/>
    <col min="12811" max="12811" width="13.7109375" style="3" customWidth="1"/>
    <col min="12812" max="12812" width="7.5703125" style="3" customWidth="1"/>
    <col min="12813" max="12813" width="13.7109375" style="3" customWidth="1"/>
    <col min="12814" max="12815" width="16.7109375" style="3" customWidth="1"/>
    <col min="12816" max="12816" width="20.7109375" style="3" customWidth="1"/>
    <col min="12817" max="13055" width="9.140625" style="3"/>
    <col min="13056" max="13056" width="2.85546875" style="3" customWidth="1"/>
    <col min="13057" max="13057" width="5.28515625" style="3" customWidth="1"/>
    <col min="13058" max="13062" width="10.7109375" style="3" customWidth="1"/>
    <col min="13063" max="13063" width="4.7109375" style="3" customWidth="1"/>
    <col min="13064" max="13064" width="40.7109375" style="3" customWidth="1"/>
    <col min="13065" max="13065" width="9.140625" style="3"/>
    <col min="13066" max="13066" width="19.85546875" style="3" bestFit="1" customWidth="1"/>
    <col min="13067" max="13067" width="13.7109375" style="3" customWidth="1"/>
    <col min="13068" max="13068" width="7.5703125" style="3" customWidth="1"/>
    <col min="13069" max="13069" width="13.7109375" style="3" customWidth="1"/>
    <col min="13070" max="13071" width="16.7109375" style="3" customWidth="1"/>
    <col min="13072" max="13072" width="20.7109375" style="3" customWidth="1"/>
    <col min="13073" max="13311" width="9.140625" style="3"/>
    <col min="13312" max="13312" width="2.85546875" style="3" customWidth="1"/>
    <col min="13313" max="13313" width="5.28515625" style="3" customWidth="1"/>
    <col min="13314" max="13318" width="10.7109375" style="3" customWidth="1"/>
    <col min="13319" max="13319" width="4.7109375" style="3" customWidth="1"/>
    <col min="13320" max="13320" width="40.7109375" style="3" customWidth="1"/>
    <col min="13321" max="13321" width="9.140625" style="3"/>
    <col min="13322" max="13322" width="19.85546875" style="3" bestFit="1" customWidth="1"/>
    <col min="13323" max="13323" width="13.7109375" style="3" customWidth="1"/>
    <col min="13324" max="13324" width="7.5703125" style="3" customWidth="1"/>
    <col min="13325" max="13325" width="13.7109375" style="3" customWidth="1"/>
    <col min="13326" max="13327" width="16.7109375" style="3" customWidth="1"/>
    <col min="13328" max="13328" width="20.7109375" style="3" customWidth="1"/>
    <col min="13329" max="13567" width="9.140625" style="3"/>
    <col min="13568" max="13568" width="2.85546875" style="3" customWidth="1"/>
    <col min="13569" max="13569" width="5.28515625" style="3" customWidth="1"/>
    <col min="13570" max="13574" width="10.7109375" style="3" customWidth="1"/>
    <col min="13575" max="13575" width="4.7109375" style="3" customWidth="1"/>
    <col min="13576" max="13576" width="40.7109375" style="3" customWidth="1"/>
    <col min="13577" max="13577" width="9.140625" style="3"/>
    <col min="13578" max="13578" width="19.85546875" style="3" bestFit="1" customWidth="1"/>
    <col min="13579" max="13579" width="13.7109375" style="3" customWidth="1"/>
    <col min="13580" max="13580" width="7.5703125" style="3" customWidth="1"/>
    <col min="13581" max="13581" width="13.7109375" style="3" customWidth="1"/>
    <col min="13582" max="13583" width="16.7109375" style="3" customWidth="1"/>
    <col min="13584" max="13584" width="20.7109375" style="3" customWidth="1"/>
    <col min="13585" max="13823" width="9.140625" style="3"/>
    <col min="13824" max="13824" width="2.85546875" style="3" customWidth="1"/>
    <col min="13825" max="13825" width="5.28515625" style="3" customWidth="1"/>
    <col min="13826" max="13830" width="10.7109375" style="3" customWidth="1"/>
    <col min="13831" max="13831" width="4.7109375" style="3" customWidth="1"/>
    <col min="13832" max="13832" width="40.7109375" style="3" customWidth="1"/>
    <col min="13833" max="13833" width="9.140625" style="3"/>
    <col min="13834" max="13834" width="19.85546875" style="3" bestFit="1" customWidth="1"/>
    <col min="13835" max="13835" width="13.7109375" style="3" customWidth="1"/>
    <col min="13836" max="13836" width="7.5703125" style="3" customWidth="1"/>
    <col min="13837" max="13837" width="13.7109375" style="3" customWidth="1"/>
    <col min="13838" max="13839" width="16.7109375" style="3" customWidth="1"/>
    <col min="13840" max="13840" width="20.7109375" style="3" customWidth="1"/>
    <col min="13841" max="14079" width="9.140625" style="3"/>
    <col min="14080" max="14080" width="2.85546875" style="3" customWidth="1"/>
    <col min="14081" max="14081" width="5.28515625" style="3" customWidth="1"/>
    <col min="14082" max="14086" width="10.7109375" style="3" customWidth="1"/>
    <col min="14087" max="14087" width="4.7109375" style="3" customWidth="1"/>
    <col min="14088" max="14088" width="40.7109375" style="3" customWidth="1"/>
    <col min="14089" max="14089" width="9.140625" style="3"/>
    <col min="14090" max="14090" width="19.85546875" style="3" bestFit="1" customWidth="1"/>
    <col min="14091" max="14091" width="13.7109375" style="3" customWidth="1"/>
    <col min="14092" max="14092" width="7.5703125" style="3" customWidth="1"/>
    <col min="14093" max="14093" width="13.7109375" style="3" customWidth="1"/>
    <col min="14094" max="14095" width="16.7109375" style="3" customWidth="1"/>
    <col min="14096" max="14096" width="20.7109375" style="3" customWidth="1"/>
    <col min="14097" max="14335" width="9.140625" style="3"/>
    <col min="14336" max="14336" width="2.85546875" style="3" customWidth="1"/>
    <col min="14337" max="14337" width="5.28515625" style="3" customWidth="1"/>
    <col min="14338" max="14342" width="10.7109375" style="3" customWidth="1"/>
    <col min="14343" max="14343" width="4.7109375" style="3" customWidth="1"/>
    <col min="14344" max="14344" width="40.7109375" style="3" customWidth="1"/>
    <col min="14345" max="14345" width="9.140625" style="3"/>
    <col min="14346" max="14346" width="19.85546875" style="3" bestFit="1" customWidth="1"/>
    <col min="14347" max="14347" width="13.7109375" style="3" customWidth="1"/>
    <col min="14348" max="14348" width="7.5703125" style="3" customWidth="1"/>
    <col min="14349" max="14349" width="13.7109375" style="3" customWidth="1"/>
    <col min="14350" max="14351" width="16.7109375" style="3" customWidth="1"/>
    <col min="14352" max="14352" width="20.7109375" style="3" customWidth="1"/>
    <col min="14353" max="14591" width="9.140625" style="3"/>
    <col min="14592" max="14592" width="2.85546875" style="3" customWidth="1"/>
    <col min="14593" max="14593" width="5.28515625" style="3" customWidth="1"/>
    <col min="14594" max="14598" width="10.7109375" style="3" customWidth="1"/>
    <col min="14599" max="14599" width="4.7109375" style="3" customWidth="1"/>
    <col min="14600" max="14600" width="40.7109375" style="3" customWidth="1"/>
    <col min="14601" max="14601" width="9.140625" style="3"/>
    <col min="14602" max="14602" width="19.85546875" style="3" bestFit="1" customWidth="1"/>
    <col min="14603" max="14603" width="13.7109375" style="3" customWidth="1"/>
    <col min="14604" max="14604" width="7.5703125" style="3" customWidth="1"/>
    <col min="14605" max="14605" width="13.7109375" style="3" customWidth="1"/>
    <col min="14606" max="14607" width="16.7109375" style="3" customWidth="1"/>
    <col min="14608" max="14608" width="20.7109375" style="3" customWidth="1"/>
    <col min="14609" max="14847" width="9.140625" style="3"/>
    <col min="14848" max="14848" width="2.85546875" style="3" customWidth="1"/>
    <col min="14849" max="14849" width="5.28515625" style="3" customWidth="1"/>
    <col min="14850" max="14854" width="10.7109375" style="3" customWidth="1"/>
    <col min="14855" max="14855" width="4.7109375" style="3" customWidth="1"/>
    <col min="14856" max="14856" width="40.7109375" style="3" customWidth="1"/>
    <col min="14857" max="14857" width="9.140625" style="3"/>
    <col min="14858" max="14858" width="19.85546875" style="3" bestFit="1" customWidth="1"/>
    <col min="14859" max="14859" width="13.7109375" style="3" customWidth="1"/>
    <col min="14860" max="14860" width="7.5703125" style="3" customWidth="1"/>
    <col min="14861" max="14861" width="13.7109375" style="3" customWidth="1"/>
    <col min="14862" max="14863" width="16.7109375" style="3" customWidth="1"/>
    <col min="14864" max="14864" width="20.7109375" style="3" customWidth="1"/>
    <col min="14865" max="15103" width="9.140625" style="3"/>
    <col min="15104" max="15104" width="2.85546875" style="3" customWidth="1"/>
    <col min="15105" max="15105" width="5.28515625" style="3" customWidth="1"/>
    <col min="15106" max="15110" width="10.7109375" style="3" customWidth="1"/>
    <col min="15111" max="15111" width="4.7109375" style="3" customWidth="1"/>
    <col min="15112" max="15112" width="40.7109375" style="3" customWidth="1"/>
    <col min="15113" max="15113" width="9.140625" style="3"/>
    <col min="15114" max="15114" width="19.85546875" style="3" bestFit="1" customWidth="1"/>
    <col min="15115" max="15115" width="13.7109375" style="3" customWidth="1"/>
    <col min="15116" max="15116" width="7.5703125" style="3" customWidth="1"/>
    <col min="15117" max="15117" width="13.7109375" style="3" customWidth="1"/>
    <col min="15118" max="15119" width="16.7109375" style="3" customWidth="1"/>
    <col min="15120" max="15120" width="20.7109375" style="3" customWidth="1"/>
    <col min="15121" max="15359" width="9.140625" style="3"/>
    <col min="15360" max="15360" width="2.85546875" style="3" customWidth="1"/>
    <col min="15361" max="15361" width="5.28515625" style="3" customWidth="1"/>
    <col min="15362" max="15366" width="10.7109375" style="3" customWidth="1"/>
    <col min="15367" max="15367" width="4.7109375" style="3" customWidth="1"/>
    <col min="15368" max="15368" width="40.7109375" style="3" customWidth="1"/>
    <col min="15369" max="15369" width="9.140625" style="3"/>
    <col min="15370" max="15370" width="19.85546875" style="3" bestFit="1" customWidth="1"/>
    <col min="15371" max="15371" width="13.7109375" style="3" customWidth="1"/>
    <col min="15372" max="15372" width="7.5703125" style="3" customWidth="1"/>
    <col min="15373" max="15373" width="13.7109375" style="3" customWidth="1"/>
    <col min="15374" max="15375" width="16.7109375" style="3" customWidth="1"/>
    <col min="15376" max="15376" width="20.7109375" style="3" customWidth="1"/>
    <col min="15377" max="15615" width="9.140625" style="3"/>
    <col min="15616" max="15616" width="2.85546875" style="3" customWidth="1"/>
    <col min="15617" max="15617" width="5.28515625" style="3" customWidth="1"/>
    <col min="15618" max="15622" width="10.7109375" style="3" customWidth="1"/>
    <col min="15623" max="15623" width="4.7109375" style="3" customWidth="1"/>
    <col min="15624" max="15624" width="40.7109375" style="3" customWidth="1"/>
    <col min="15625" max="15625" width="9.140625" style="3"/>
    <col min="15626" max="15626" width="19.85546875" style="3" bestFit="1" customWidth="1"/>
    <col min="15627" max="15627" width="13.7109375" style="3" customWidth="1"/>
    <col min="15628" max="15628" width="7.5703125" style="3" customWidth="1"/>
    <col min="15629" max="15629" width="13.7109375" style="3" customWidth="1"/>
    <col min="15630" max="15631" width="16.7109375" style="3" customWidth="1"/>
    <col min="15632" max="15632" width="20.7109375" style="3" customWidth="1"/>
    <col min="15633" max="15871" width="9.140625" style="3"/>
    <col min="15872" max="15872" width="2.85546875" style="3" customWidth="1"/>
    <col min="15873" max="15873" width="5.28515625" style="3" customWidth="1"/>
    <col min="15874" max="15878" width="10.7109375" style="3" customWidth="1"/>
    <col min="15879" max="15879" width="4.7109375" style="3" customWidth="1"/>
    <col min="15880" max="15880" width="40.7109375" style="3" customWidth="1"/>
    <col min="15881" max="15881" width="9.140625" style="3"/>
    <col min="15882" max="15882" width="19.85546875" style="3" bestFit="1" customWidth="1"/>
    <col min="15883" max="15883" width="13.7109375" style="3" customWidth="1"/>
    <col min="15884" max="15884" width="7.5703125" style="3" customWidth="1"/>
    <col min="15885" max="15885" width="13.7109375" style="3" customWidth="1"/>
    <col min="15886" max="15887" width="16.7109375" style="3" customWidth="1"/>
    <col min="15888" max="15888" width="20.7109375" style="3" customWidth="1"/>
    <col min="15889" max="16127" width="9.140625" style="3"/>
    <col min="16128" max="16128" width="2.85546875" style="3" customWidth="1"/>
    <col min="16129" max="16129" width="5.28515625" style="3" customWidth="1"/>
    <col min="16130" max="16134" width="10.7109375" style="3" customWidth="1"/>
    <col min="16135" max="16135" width="4.7109375" style="3" customWidth="1"/>
    <col min="16136" max="16136" width="40.7109375" style="3" customWidth="1"/>
    <col min="16137" max="16137" width="9.140625" style="3"/>
    <col min="16138" max="16138" width="19.85546875" style="3" bestFit="1" customWidth="1"/>
    <col min="16139" max="16139" width="13.7109375" style="3" customWidth="1"/>
    <col min="16140" max="16140" width="7.5703125" style="3" customWidth="1"/>
    <col min="16141" max="16141" width="13.7109375" style="3" customWidth="1"/>
    <col min="16142" max="16143" width="16.7109375" style="3" customWidth="1"/>
    <col min="16144" max="16144" width="20.7109375" style="3" customWidth="1"/>
    <col min="16145" max="16384" width="9.140625" style="3"/>
  </cols>
  <sheetData>
    <row r="1" spans="2:20" ht="12.75" customHeight="1" x14ac:dyDescent="0.3">
      <c r="B1" s="1" t="s">
        <v>27</v>
      </c>
      <c r="C1" s="2"/>
      <c r="D1" s="2"/>
      <c r="I1" s="4"/>
      <c r="J1" s="4"/>
      <c r="K1" s="4"/>
      <c r="L1" s="50"/>
      <c r="M1" s="4"/>
      <c r="N1" s="4"/>
      <c r="O1" s="4"/>
      <c r="P1" s="4"/>
    </row>
    <row r="2" spans="2:20" ht="12.75" customHeight="1" x14ac:dyDescent="0.3">
      <c r="B2" s="2" t="s">
        <v>28</v>
      </c>
      <c r="C2" s="2"/>
      <c r="D2" s="2"/>
      <c r="I2" s="4"/>
      <c r="J2" s="4"/>
      <c r="K2" s="4"/>
      <c r="L2" s="50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50"/>
      <c r="M3" s="4"/>
      <c r="N3" s="4"/>
      <c r="O3" s="4"/>
      <c r="P3" s="4"/>
    </row>
    <row r="4" spans="2:20" s="52" customFormat="1" ht="12.75" customHeight="1" x14ac:dyDescent="0.3">
      <c r="B4" s="51" t="s">
        <v>0</v>
      </c>
      <c r="C4" s="51"/>
      <c r="I4" s="53"/>
      <c r="J4" s="53"/>
      <c r="K4" s="53"/>
      <c r="L4" s="54"/>
      <c r="M4" s="53"/>
      <c r="N4" s="53"/>
      <c r="O4" s="53"/>
      <c r="P4" s="53"/>
    </row>
    <row r="5" spans="2:20" s="52" customFormat="1" ht="12.75" customHeight="1" x14ac:dyDescent="0.3">
      <c r="B5" s="55"/>
      <c r="C5" s="55"/>
      <c r="I5" s="53"/>
      <c r="J5" s="53"/>
      <c r="K5" s="53"/>
      <c r="L5" s="54"/>
      <c r="M5" s="53"/>
      <c r="N5" s="53"/>
      <c r="O5" s="53"/>
      <c r="P5" s="53"/>
    </row>
    <row r="6" spans="2:20" s="52" customFormat="1" ht="12.75" customHeight="1" x14ac:dyDescent="0.3">
      <c r="B6" s="55"/>
      <c r="C6" s="55"/>
      <c r="I6" s="53"/>
      <c r="J6" s="53"/>
      <c r="K6" s="53"/>
      <c r="L6" s="54"/>
      <c r="M6" s="53"/>
      <c r="N6" s="53"/>
      <c r="O6" s="53"/>
      <c r="P6" s="53"/>
    </row>
    <row r="7" spans="2:20" s="2" customFormat="1" ht="12.75" customHeight="1" x14ac:dyDescent="0.3">
      <c r="I7" s="7" t="s">
        <v>151</v>
      </c>
      <c r="J7" s="7"/>
      <c r="K7" s="7"/>
      <c r="L7" s="56"/>
      <c r="M7" s="8"/>
      <c r="N7" s="7"/>
      <c r="O7" s="7"/>
      <c r="P7" s="57"/>
      <c r="Q7" s="8"/>
    </row>
    <row r="8" spans="2:20" s="2" customFormat="1" ht="12.75" customHeight="1" x14ac:dyDescent="0.3">
      <c r="I8" s="7" t="s">
        <v>383</v>
      </c>
      <c r="J8" s="58"/>
      <c r="K8" s="7"/>
      <c r="L8" s="40"/>
      <c r="M8" s="7"/>
      <c r="N8" s="59"/>
      <c r="O8" s="59"/>
      <c r="P8" s="57"/>
    </row>
    <row r="9" spans="2:20" ht="12.75" customHeight="1" x14ac:dyDescent="0.3">
      <c r="B9" s="5"/>
      <c r="C9" s="5"/>
      <c r="I9" s="4"/>
      <c r="J9" s="4"/>
      <c r="K9" s="4"/>
      <c r="L9" s="50"/>
      <c r="M9" s="4"/>
      <c r="N9" s="4"/>
      <c r="O9" s="4"/>
      <c r="P9" s="4"/>
    </row>
    <row r="10" spans="2:20" s="6" customFormat="1" ht="36" x14ac:dyDescent="0.3">
      <c r="B10" s="67" t="s">
        <v>2</v>
      </c>
      <c r="C10" s="68" t="s">
        <v>3</v>
      </c>
      <c r="D10" s="154" t="s">
        <v>4</v>
      </c>
      <c r="E10" s="155"/>
      <c r="F10" s="155"/>
      <c r="G10" s="156"/>
      <c r="H10" s="69" t="s">
        <v>5</v>
      </c>
      <c r="I10" s="70" t="s">
        <v>6</v>
      </c>
      <c r="J10" s="70" t="s">
        <v>7</v>
      </c>
      <c r="K10" s="60" t="s">
        <v>152</v>
      </c>
      <c r="L10" s="71" t="s">
        <v>8</v>
      </c>
      <c r="M10" s="70" t="s">
        <v>9</v>
      </c>
      <c r="N10" s="70" t="s">
        <v>10</v>
      </c>
      <c r="O10" s="70" t="s">
        <v>11</v>
      </c>
      <c r="P10" s="72" t="s">
        <v>153</v>
      </c>
      <c r="Q10" s="61"/>
      <c r="R10" s="61"/>
      <c r="S10" s="61"/>
      <c r="T10" s="61"/>
    </row>
    <row r="11" spans="2:20" ht="15" customHeight="1" x14ac:dyDescent="0.3">
      <c r="B11" s="77">
        <v>1</v>
      </c>
      <c r="C11" s="78"/>
      <c r="D11" s="147" t="s">
        <v>327</v>
      </c>
      <c r="E11" s="148" t="s">
        <v>327</v>
      </c>
      <c r="F11" s="148" t="s">
        <v>327</v>
      </c>
      <c r="G11" s="149" t="s">
        <v>327</v>
      </c>
      <c r="H11" s="28" t="s">
        <v>71</v>
      </c>
      <c r="I11" s="43"/>
      <c r="J11" s="30">
        <v>500</v>
      </c>
      <c r="K11" s="31">
        <v>0</v>
      </c>
      <c r="L11" s="33">
        <v>0</v>
      </c>
      <c r="M11" s="79">
        <v>9.5</v>
      </c>
      <c r="N11" s="33">
        <f>PRODUCT(L11,1.095)</f>
        <v>0</v>
      </c>
      <c r="O11" s="34">
        <f>PRODUCT(J11,N11)</f>
        <v>0</v>
      </c>
      <c r="P11" s="34">
        <f>PRODUCT(J11,L11)</f>
        <v>0</v>
      </c>
    </row>
    <row r="12" spans="2:20" ht="15" customHeight="1" x14ac:dyDescent="0.3">
      <c r="B12" s="77">
        <f t="shared" ref="B12:B55" si="0">B11+1</f>
        <v>2</v>
      </c>
      <c r="C12" s="78"/>
      <c r="D12" s="147" t="s">
        <v>373</v>
      </c>
      <c r="E12" s="148" t="s">
        <v>328</v>
      </c>
      <c r="F12" s="148" t="s">
        <v>328</v>
      </c>
      <c r="G12" s="149" t="s">
        <v>328</v>
      </c>
      <c r="H12" s="28" t="s">
        <v>71</v>
      </c>
      <c r="I12" s="43"/>
      <c r="J12" s="30">
        <v>2500</v>
      </c>
      <c r="K12" s="31">
        <v>0</v>
      </c>
      <c r="L12" s="33">
        <v>0</v>
      </c>
      <c r="M12" s="79">
        <v>9.5</v>
      </c>
      <c r="N12" s="33">
        <f t="shared" ref="N12:N55" si="1">PRODUCT(L12,1.095)</f>
        <v>0</v>
      </c>
      <c r="O12" s="34">
        <f t="shared" ref="O12:O55" si="2">PRODUCT(J12,N12)</f>
        <v>0</v>
      </c>
      <c r="P12" s="34">
        <f t="shared" ref="P12:P55" si="3">PRODUCT(J12,L12)</f>
        <v>0</v>
      </c>
    </row>
    <row r="13" spans="2:20" ht="15" customHeight="1" x14ac:dyDescent="0.3">
      <c r="B13" s="77">
        <f t="shared" si="0"/>
        <v>3</v>
      </c>
      <c r="C13" s="78"/>
      <c r="D13" s="147" t="s">
        <v>374</v>
      </c>
      <c r="E13" s="148" t="s">
        <v>329</v>
      </c>
      <c r="F13" s="148" t="s">
        <v>329</v>
      </c>
      <c r="G13" s="149" t="s">
        <v>329</v>
      </c>
      <c r="H13" s="28" t="s">
        <v>71</v>
      </c>
      <c r="I13" s="43"/>
      <c r="J13" s="30">
        <v>1200</v>
      </c>
      <c r="K13" s="31">
        <v>0</v>
      </c>
      <c r="L13" s="33">
        <v>0</v>
      </c>
      <c r="M13" s="79">
        <v>9.5</v>
      </c>
      <c r="N13" s="33">
        <f t="shared" si="1"/>
        <v>0</v>
      </c>
      <c r="O13" s="34">
        <f t="shared" si="2"/>
        <v>0</v>
      </c>
      <c r="P13" s="34">
        <f t="shared" si="3"/>
        <v>0</v>
      </c>
    </row>
    <row r="14" spans="2:20" ht="15" customHeight="1" x14ac:dyDescent="0.3">
      <c r="B14" s="77">
        <f t="shared" si="0"/>
        <v>4</v>
      </c>
      <c r="C14" s="78"/>
      <c r="D14" s="147" t="s">
        <v>375</v>
      </c>
      <c r="E14" s="148" t="s">
        <v>330</v>
      </c>
      <c r="F14" s="148" t="s">
        <v>330</v>
      </c>
      <c r="G14" s="149" t="s">
        <v>330</v>
      </c>
      <c r="H14" s="28" t="s">
        <v>71</v>
      </c>
      <c r="I14" s="43"/>
      <c r="J14" s="30">
        <v>800</v>
      </c>
      <c r="K14" s="31">
        <v>0</v>
      </c>
      <c r="L14" s="33">
        <v>0</v>
      </c>
      <c r="M14" s="79">
        <v>9.5</v>
      </c>
      <c r="N14" s="33">
        <f t="shared" si="1"/>
        <v>0</v>
      </c>
      <c r="O14" s="34">
        <f t="shared" si="2"/>
        <v>0</v>
      </c>
      <c r="P14" s="34">
        <f t="shared" si="3"/>
        <v>0</v>
      </c>
    </row>
    <row r="15" spans="2:20" ht="15" customHeight="1" x14ac:dyDescent="0.3">
      <c r="B15" s="77">
        <f t="shared" si="0"/>
        <v>5</v>
      </c>
      <c r="C15" s="78"/>
      <c r="D15" s="147" t="s">
        <v>376</v>
      </c>
      <c r="E15" s="148" t="s">
        <v>331</v>
      </c>
      <c r="F15" s="148" t="s">
        <v>331</v>
      </c>
      <c r="G15" s="149" t="s">
        <v>331</v>
      </c>
      <c r="H15" s="28" t="s">
        <v>71</v>
      </c>
      <c r="I15" s="43"/>
      <c r="J15" s="30">
        <v>1000</v>
      </c>
      <c r="K15" s="31">
        <v>0</v>
      </c>
      <c r="L15" s="33">
        <v>0</v>
      </c>
      <c r="M15" s="79">
        <v>9.5</v>
      </c>
      <c r="N15" s="33">
        <f t="shared" si="1"/>
        <v>0</v>
      </c>
      <c r="O15" s="34">
        <f t="shared" si="2"/>
        <v>0</v>
      </c>
      <c r="P15" s="34">
        <f t="shared" si="3"/>
        <v>0</v>
      </c>
    </row>
    <row r="16" spans="2:20" ht="15" customHeight="1" x14ac:dyDescent="0.3">
      <c r="B16" s="77">
        <f t="shared" si="0"/>
        <v>6</v>
      </c>
      <c r="C16" s="78"/>
      <c r="D16" s="147" t="s">
        <v>377</v>
      </c>
      <c r="E16" s="148" t="s">
        <v>332</v>
      </c>
      <c r="F16" s="148" t="s">
        <v>332</v>
      </c>
      <c r="G16" s="149" t="s">
        <v>332</v>
      </c>
      <c r="H16" s="28" t="s">
        <v>71</v>
      </c>
      <c r="I16" s="43"/>
      <c r="J16" s="30">
        <v>1000</v>
      </c>
      <c r="K16" s="31">
        <v>0</v>
      </c>
      <c r="L16" s="33">
        <v>0</v>
      </c>
      <c r="M16" s="79">
        <v>9.5</v>
      </c>
      <c r="N16" s="33">
        <f t="shared" si="1"/>
        <v>0</v>
      </c>
      <c r="O16" s="34">
        <f t="shared" si="2"/>
        <v>0</v>
      </c>
      <c r="P16" s="34">
        <f t="shared" si="3"/>
        <v>0</v>
      </c>
    </row>
    <row r="17" spans="2:16" ht="15" customHeight="1" x14ac:dyDescent="0.3">
      <c r="B17" s="77">
        <f t="shared" si="0"/>
        <v>7</v>
      </c>
      <c r="C17" s="78"/>
      <c r="D17" s="147" t="s">
        <v>333</v>
      </c>
      <c r="E17" s="148" t="s">
        <v>333</v>
      </c>
      <c r="F17" s="148" t="s">
        <v>333</v>
      </c>
      <c r="G17" s="149" t="s">
        <v>333</v>
      </c>
      <c r="H17" s="28" t="s">
        <v>71</v>
      </c>
      <c r="I17" s="43"/>
      <c r="J17" s="30">
        <v>1000</v>
      </c>
      <c r="K17" s="31">
        <v>0</v>
      </c>
      <c r="L17" s="33">
        <v>0</v>
      </c>
      <c r="M17" s="79">
        <v>9.5</v>
      </c>
      <c r="N17" s="33">
        <f t="shared" si="1"/>
        <v>0</v>
      </c>
      <c r="O17" s="34">
        <f t="shared" si="2"/>
        <v>0</v>
      </c>
      <c r="P17" s="34">
        <f t="shared" si="3"/>
        <v>0</v>
      </c>
    </row>
    <row r="18" spans="2:16" ht="15" customHeight="1" x14ac:dyDescent="0.3">
      <c r="B18" s="77">
        <f t="shared" si="0"/>
        <v>8</v>
      </c>
      <c r="C18" s="78"/>
      <c r="D18" s="147" t="s">
        <v>334</v>
      </c>
      <c r="E18" s="148" t="s">
        <v>335</v>
      </c>
      <c r="F18" s="148" t="s">
        <v>335</v>
      </c>
      <c r="G18" s="149" t="s">
        <v>335</v>
      </c>
      <c r="H18" s="28" t="s">
        <v>71</v>
      </c>
      <c r="I18" s="43"/>
      <c r="J18" s="30">
        <v>50</v>
      </c>
      <c r="K18" s="31">
        <v>0</v>
      </c>
      <c r="L18" s="33">
        <v>0</v>
      </c>
      <c r="M18" s="79">
        <v>9.5</v>
      </c>
      <c r="N18" s="33">
        <f t="shared" si="1"/>
        <v>0</v>
      </c>
      <c r="O18" s="34">
        <f t="shared" si="2"/>
        <v>0</v>
      </c>
      <c r="P18" s="34">
        <f t="shared" si="3"/>
        <v>0</v>
      </c>
    </row>
    <row r="19" spans="2:16" ht="15" customHeight="1" x14ac:dyDescent="0.3">
      <c r="B19" s="77">
        <f t="shared" si="0"/>
        <v>9</v>
      </c>
      <c r="C19" s="78"/>
      <c r="D19" s="147" t="s">
        <v>378</v>
      </c>
      <c r="E19" s="148" t="s">
        <v>336</v>
      </c>
      <c r="F19" s="148" t="s">
        <v>336</v>
      </c>
      <c r="G19" s="149" t="s">
        <v>336</v>
      </c>
      <c r="H19" s="28" t="s">
        <v>71</v>
      </c>
      <c r="I19" s="43"/>
      <c r="J19" s="30">
        <v>1000</v>
      </c>
      <c r="K19" s="31">
        <v>0</v>
      </c>
      <c r="L19" s="33">
        <v>0</v>
      </c>
      <c r="M19" s="79">
        <v>9.5</v>
      </c>
      <c r="N19" s="33">
        <f t="shared" si="1"/>
        <v>0</v>
      </c>
      <c r="O19" s="34">
        <f t="shared" si="2"/>
        <v>0</v>
      </c>
      <c r="P19" s="34">
        <f t="shared" si="3"/>
        <v>0</v>
      </c>
    </row>
    <row r="20" spans="2:16" ht="15" customHeight="1" x14ac:dyDescent="0.3">
      <c r="B20" s="77">
        <f t="shared" si="0"/>
        <v>10</v>
      </c>
      <c r="C20" s="78"/>
      <c r="D20" s="147" t="s">
        <v>337</v>
      </c>
      <c r="E20" s="148" t="s">
        <v>337</v>
      </c>
      <c r="F20" s="148" t="s">
        <v>337</v>
      </c>
      <c r="G20" s="149" t="s">
        <v>337</v>
      </c>
      <c r="H20" s="28" t="s">
        <v>71</v>
      </c>
      <c r="I20" s="43"/>
      <c r="J20" s="30">
        <v>500</v>
      </c>
      <c r="K20" s="31">
        <v>0</v>
      </c>
      <c r="L20" s="33">
        <v>0</v>
      </c>
      <c r="M20" s="79">
        <v>9.5</v>
      </c>
      <c r="N20" s="33">
        <f t="shared" si="1"/>
        <v>0</v>
      </c>
      <c r="O20" s="34">
        <f t="shared" si="2"/>
        <v>0</v>
      </c>
      <c r="P20" s="34">
        <f t="shared" si="3"/>
        <v>0</v>
      </c>
    </row>
    <row r="21" spans="2:16" ht="15" customHeight="1" x14ac:dyDescent="0.3">
      <c r="B21" s="77">
        <f t="shared" si="0"/>
        <v>11</v>
      </c>
      <c r="C21" s="78"/>
      <c r="D21" s="147" t="s">
        <v>379</v>
      </c>
      <c r="E21" s="148" t="s">
        <v>338</v>
      </c>
      <c r="F21" s="148" t="s">
        <v>338</v>
      </c>
      <c r="G21" s="149" t="s">
        <v>338</v>
      </c>
      <c r="H21" s="28" t="s">
        <v>71</v>
      </c>
      <c r="I21" s="43"/>
      <c r="J21" s="30">
        <v>1000</v>
      </c>
      <c r="K21" s="31">
        <v>0</v>
      </c>
      <c r="L21" s="33">
        <v>0</v>
      </c>
      <c r="M21" s="79">
        <v>9.5</v>
      </c>
      <c r="N21" s="33">
        <f t="shared" si="1"/>
        <v>0</v>
      </c>
      <c r="O21" s="34">
        <f t="shared" si="2"/>
        <v>0</v>
      </c>
      <c r="P21" s="34">
        <f t="shared" si="3"/>
        <v>0</v>
      </c>
    </row>
    <row r="22" spans="2:16" ht="15" customHeight="1" x14ac:dyDescent="0.3">
      <c r="B22" s="77">
        <f t="shared" si="0"/>
        <v>12</v>
      </c>
      <c r="C22" s="78"/>
      <c r="D22" s="147" t="s">
        <v>380</v>
      </c>
      <c r="E22" s="148" t="s">
        <v>339</v>
      </c>
      <c r="F22" s="148" t="s">
        <v>339</v>
      </c>
      <c r="G22" s="149" t="s">
        <v>339</v>
      </c>
      <c r="H22" s="28" t="s">
        <v>71</v>
      </c>
      <c r="I22" s="43"/>
      <c r="J22" s="30">
        <v>1000</v>
      </c>
      <c r="K22" s="31">
        <v>0</v>
      </c>
      <c r="L22" s="33">
        <v>0</v>
      </c>
      <c r="M22" s="79">
        <v>9.5</v>
      </c>
      <c r="N22" s="33">
        <f t="shared" si="1"/>
        <v>0</v>
      </c>
      <c r="O22" s="34">
        <f t="shared" si="2"/>
        <v>0</v>
      </c>
      <c r="P22" s="34">
        <f t="shared" si="3"/>
        <v>0</v>
      </c>
    </row>
    <row r="23" spans="2:16" ht="15" customHeight="1" x14ac:dyDescent="0.3">
      <c r="B23" s="77">
        <f t="shared" si="0"/>
        <v>13</v>
      </c>
      <c r="C23" s="78"/>
      <c r="D23" s="147" t="s">
        <v>340</v>
      </c>
      <c r="E23" s="148" t="s">
        <v>340</v>
      </c>
      <c r="F23" s="148" t="s">
        <v>340</v>
      </c>
      <c r="G23" s="149" t="s">
        <v>340</v>
      </c>
      <c r="H23" s="28" t="s">
        <v>71</v>
      </c>
      <c r="I23" s="43"/>
      <c r="J23" s="30">
        <v>100</v>
      </c>
      <c r="K23" s="31">
        <v>0</v>
      </c>
      <c r="L23" s="33">
        <v>0</v>
      </c>
      <c r="M23" s="79">
        <v>9.5</v>
      </c>
      <c r="N23" s="33">
        <f t="shared" si="1"/>
        <v>0</v>
      </c>
      <c r="O23" s="34">
        <f t="shared" si="2"/>
        <v>0</v>
      </c>
      <c r="P23" s="34">
        <f t="shared" si="3"/>
        <v>0</v>
      </c>
    </row>
    <row r="24" spans="2:16" ht="15" customHeight="1" x14ac:dyDescent="0.3">
      <c r="B24" s="77">
        <f t="shared" si="0"/>
        <v>14</v>
      </c>
      <c r="C24" s="78"/>
      <c r="D24" s="147" t="s">
        <v>381</v>
      </c>
      <c r="E24" s="148" t="s">
        <v>341</v>
      </c>
      <c r="F24" s="148" t="s">
        <v>341</v>
      </c>
      <c r="G24" s="149" t="s">
        <v>341</v>
      </c>
      <c r="H24" s="28" t="s">
        <v>71</v>
      </c>
      <c r="I24" s="43"/>
      <c r="J24" s="30">
        <v>1200</v>
      </c>
      <c r="K24" s="31">
        <v>0</v>
      </c>
      <c r="L24" s="33">
        <v>0</v>
      </c>
      <c r="M24" s="79">
        <v>9.5</v>
      </c>
      <c r="N24" s="33">
        <f t="shared" si="1"/>
        <v>0</v>
      </c>
      <c r="O24" s="34">
        <f t="shared" si="2"/>
        <v>0</v>
      </c>
      <c r="P24" s="34">
        <f t="shared" si="3"/>
        <v>0</v>
      </c>
    </row>
    <row r="25" spans="2:16" ht="15" customHeight="1" x14ac:dyDescent="0.3">
      <c r="B25" s="77">
        <f t="shared" si="0"/>
        <v>15</v>
      </c>
      <c r="C25" s="78"/>
      <c r="D25" s="147" t="s">
        <v>342</v>
      </c>
      <c r="E25" s="148" t="s">
        <v>342</v>
      </c>
      <c r="F25" s="148" t="s">
        <v>342</v>
      </c>
      <c r="G25" s="149" t="s">
        <v>342</v>
      </c>
      <c r="H25" s="28" t="s">
        <v>71</v>
      </c>
      <c r="I25" s="43"/>
      <c r="J25" s="30">
        <v>1000</v>
      </c>
      <c r="K25" s="31">
        <v>0</v>
      </c>
      <c r="L25" s="33">
        <v>0</v>
      </c>
      <c r="M25" s="79">
        <v>9.5</v>
      </c>
      <c r="N25" s="33">
        <f t="shared" si="1"/>
        <v>0</v>
      </c>
      <c r="O25" s="34">
        <f t="shared" si="2"/>
        <v>0</v>
      </c>
      <c r="P25" s="34">
        <f t="shared" si="3"/>
        <v>0</v>
      </c>
    </row>
    <row r="26" spans="2:16" ht="15" customHeight="1" x14ac:dyDescent="0.3">
      <c r="B26" s="77">
        <f t="shared" si="0"/>
        <v>16</v>
      </c>
      <c r="C26" s="78"/>
      <c r="D26" s="147" t="s">
        <v>343</v>
      </c>
      <c r="E26" s="148" t="s">
        <v>343</v>
      </c>
      <c r="F26" s="148" t="s">
        <v>343</v>
      </c>
      <c r="G26" s="149" t="s">
        <v>343</v>
      </c>
      <c r="H26" s="28" t="s">
        <v>71</v>
      </c>
      <c r="I26" s="43"/>
      <c r="J26" s="30">
        <v>1000</v>
      </c>
      <c r="K26" s="31">
        <v>0</v>
      </c>
      <c r="L26" s="33">
        <v>0</v>
      </c>
      <c r="M26" s="79">
        <v>9.5</v>
      </c>
      <c r="N26" s="33">
        <f t="shared" si="1"/>
        <v>0</v>
      </c>
      <c r="O26" s="34">
        <f t="shared" si="2"/>
        <v>0</v>
      </c>
      <c r="P26" s="34">
        <f t="shared" si="3"/>
        <v>0</v>
      </c>
    </row>
    <row r="27" spans="2:16" ht="15" customHeight="1" x14ac:dyDescent="0.3">
      <c r="B27" s="77">
        <f t="shared" si="0"/>
        <v>17</v>
      </c>
      <c r="C27" s="78"/>
      <c r="D27" s="147" t="s">
        <v>344</v>
      </c>
      <c r="E27" s="148" t="s">
        <v>344</v>
      </c>
      <c r="F27" s="148" t="s">
        <v>344</v>
      </c>
      <c r="G27" s="149" t="s">
        <v>344</v>
      </c>
      <c r="H27" s="28" t="s">
        <v>71</v>
      </c>
      <c r="I27" s="43"/>
      <c r="J27" s="30">
        <v>10</v>
      </c>
      <c r="K27" s="31">
        <v>0</v>
      </c>
      <c r="L27" s="33">
        <v>0</v>
      </c>
      <c r="M27" s="79">
        <v>9.5</v>
      </c>
      <c r="N27" s="33">
        <f t="shared" si="1"/>
        <v>0</v>
      </c>
      <c r="O27" s="34">
        <f t="shared" si="2"/>
        <v>0</v>
      </c>
      <c r="P27" s="34">
        <f t="shared" si="3"/>
        <v>0</v>
      </c>
    </row>
    <row r="28" spans="2:16" ht="15" customHeight="1" x14ac:dyDescent="0.3">
      <c r="B28" s="77">
        <f t="shared" si="0"/>
        <v>18</v>
      </c>
      <c r="C28" s="78"/>
      <c r="D28" s="147" t="s">
        <v>382</v>
      </c>
      <c r="E28" s="148" t="s">
        <v>345</v>
      </c>
      <c r="F28" s="148" t="s">
        <v>345</v>
      </c>
      <c r="G28" s="149" t="s">
        <v>345</v>
      </c>
      <c r="H28" s="28" t="s">
        <v>71</v>
      </c>
      <c r="I28" s="43"/>
      <c r="J28" s="30">
        <v>1000</v>
      </c>
      <c r="K28" s="31">
        <v>0</v>
      </c>
      <c r="L28" s="33">
        <v>0</v>
      </c>
      <c r="M28" s="79">
        <v>9.5</v>
      </c>
      <c r="N28" s="33">
        <f t="shared" si="1"/>
        <v>0</v>
      </c>
      <c r="O28" s="34">
        <f t="shared" si="2"/>
        <v>0</v>
      </c>
      <c r="P28" s="34">
        <f t="shared" si="3"/>
        <v>0</v>
      </c>
    </row>
    <row r="29" spans="2:16" ht="15" customHeight="1" x14ac:dyDescent="0.3">
      <c r="B29" s="77">
        <f t="shared" si="0"/>
        <v>19</v>
      </c>
      <c r="C29" s="78"/>
      <c r="D29" s="147" t="s">
        <v>346</v>
      </c>
      <c r="E29" s="148"/>
      <c r="F29" s="148"/>
      <c r="G29" s="149"/>
      <c r="H29" s="32" t="s">
        <v>71</v>
      </c>
      <c r="I29" s="43"/>
      <c r="J29" s="42">
        <v>1000</v>
      </c>
      <c r="K29" s="31">
        <v>0</v>
      </c>
      <c r="L29" s="33">
        <v>0</v>
      </c>
      <c r="M29" s="79">
        <v>9.5</v>
      </c>
      <c r="N29" s="33">
        <f t="shared" si="1"/>
        <v>0</v>
      </c>
      <c r="O29" s="34">
        <f t="shared" si="2"/>
        <v>0</v>
      </c>
      <c r="P29" s="34">
        <f t="shared" si="3"/>
        <v>0</v>
      </c>
    </row>
    <row r="30" spans="2:16" ht="15" customHeight="1" x14ac:dyDescent="0.3">
      <c r="B30" s="77">
        <f t="shared" si="0"/>
        <v>20</v>
      </c>
      <c r="C30" s="78"/>
      <c r="D30" s="147" t="s">
        <v>347</v>
      </c>
      <c r="E30" s="148"/>
      <c r="F30" s="148"/>
      <c r="G30" s="149"/>
      <c r="H30" s="32" t="s">
        <v>71</v>
      </c>
      <c r="I30" s="43"/>
      <c r="J30" s="42">
        <v>1000</v>
      </c>
      <c r="K30" s="31">
        <v>0</v>
      </c>
      <c r="L30" s="33">
        <v>0</v>
      </c>
      <c r="M30" s="79">
        <v>9.5</v>
      </c>
      <c r="N30" s="33">
        <f t="shared" si="1"/>
        <v>0</v>
      </c>
      <c r="O30" s="34">
        <f t="shared" si="2"/>
        <v>0</v>
      </c>
      <c r="P30" s="34">
        <f t="shared" si="3"/>
        <v>0</v>
      </c>
    </row>
    <row r="31" spans="2:16" ht="15" customHeight="1" x14ac:dyDescent="0.3">
      <c r="B31" s="77">
        <f t="shared" si="0"/>
        <v>21</v>
      </c>
      <c r="C31" s="78"/>
      <c r="D31" s="147" t="s">
        <v>348</v>
      </c>
      <c r="E31" s="148"/>
      <c r="F31" s="148"/>
      <c r="G31" s="149"/>
      <c r="H31" s="32" t="s">
        <v>71</v>
      </c>
      <c r="I31" s="43"/>
      <c r="J31" s="42">
        <v>800</v>
      </c>
      <c r="K31" s="31">
        <v>0</v>
      </c>
      <c r="L31" s="33">
        <v>0</v>
      </c>
      <c r="M31" s="79">
        <v>9.5</v>
      </c>
      <c r="N31" s="33">
        <f t="shared" si="1"/>
        <v>0</v>
      </c>
      <c r="O31" s="34">
        <f t="shared" si="2"/>
        <v>0</v>
      </c>
      <c r="P31" s="34">
        <f t="shared" si="3"/>
        <v>0</v>
      </c>
    </row>
    <row r="32" spans="2:16" ht="15" customHeight="1" x14ac:dyDescent="0.3">
      <c r="B32" s="77">
        <f t="shared" si="0"/>
        <v>22</v>
      </c>
      <c r="C32" s="78"/>
      <c r="D32" s="147" t="s">
        <v>349</v>
      </c>
      <c r="E32" s="148"/>
      <c r="F32" s="148"/>
      <c r="G32" s="149"/>
      <c r="H32" s="32" t="s">
        <v>71</v>
      </c>
      <c r="I32" s="43"/>
      <c r="J32" s="42">
        <v>1200</v>
      </c>
      <c r="K32" s="31">
        <v>0</v>
      </c>
      <c r="L32" s="33">
        <v>0</v>
      </c>
      <c r="M32" s="79">
        <v>9.5</v>
      </c>
      <c r="N32" s="33">
        <f t="shared" si="1"/>
        <v>0</v>
      </c>
      <c r="O32" s="34">
        <f t="shared" si="2"/>
        <v>0</v>
      </c>
      <c r="P32" s="34">
        <f t="shared" si="3"/>
        <v>0</v>
      </c>
    </row>
    <row r="33" spans="2:16" ht="15" customHeight="1" x14ac:dyDescent="0.3">
      <c r="B33" s="77">
        <f t="shared" si="0"/>
        <v>23</v>
      </c>
      <c r="C33" s="78"/>
      <c r="D33" s="147" t="s">
        <v>350</v>
      </c>
      <c r="E33" s="148"/>
      <c r="F33" s="148"/>
      <c r="G33" s="149"/>
      <c r="H33" s="32" t="s">
        <v>71</v>
      </c>
      <c r="I33" s="43"/>
      <c r="J33" s="42">
        <v>1000</v>
      </c>
      <c r="K33" s="31">
        <v>0</v>
      </c>
      <c r="L33" s="33">
        <v>0</v>
      </c>
      <c r="M33" s="79">
        <v>9.5</v>
      </c>
      <c r="N33" s="33">
        <f t="shared" si="1"/>
        <v>0</v>
      </c>
      <c r="O33" s="34">
        <f t="shared" si="2"/>
        <v>0</v>
      </c>
      <c r="P33" s="34">
        <f t="shared" si="3"/>
        <v>0</v>
      </c>
    </row>
    <row r="34" spans="2:16" ht="15" customHeight="1" x14ac:dyDescent="0.3">
      <c r="B34" s="77">
        <f t="shared" si="0"/>
        <v>24</v>
      </c>
      <c r="C34" s="78"/>
      <c r="D34" s="147" t="s">
        <v>351</v>
      </c>
      <c r="E34" s="148"/>
      <c r="F34" s="148"/>
      <c r="G34" s="149"/>
      <c r="H34" s="32" t="s">
        <v>71</v>
      </c>
      <c r="I34" s="43"/>
      <c r="J34" s="42">
        <v>1000</v>
      </c>
      <c r="K34" s="31">
        <v>0</v>
      </c>
      <c r="L34" s="33">
        <v>0</v>
      </c>
      <c r="M34" s="79">
        <v>9.5</v>
      </c>
      <c r="N34" s="33">
        <f t="shared" si="1"/>
        <v>0</v>
      </c>
      <c r="O34" s="34">
        <f t="shared" si="2"/>
        <v>0</v>
      </c>
      <c r="P34" s="34">
        <f t="shared" si="3"/>
        <v>0</v>
      </c>
    </row>
    <row r="35" spans="2:16" ht="15" customHeight="1" x14ac:dyDescent="0.3">
      <c r="B35" s="77">
        <f t="shared" si="0"/>
        <v>25</v>
      </c>
      <c r="C35" s="78"/>
      <c r="D35" s="147" t="s">
        <v>352</v>
      </c>
      <c r="E35" s="148"/>
      <c r="F35" s="148"/>
      <c r="G35" s="149"/>
      <c r="H35" s="32" t="s">
        <v>71</v>
      </c>
      <c r="I35" s="43"/>
      <c r="J35" s="42">
        <v>1000</v>
      </c>
      <c r="K35" s="31">
        <v>0</v>
      </c>
      <c r="L35" s="33">
        <v>0</v>
      </c>
      <c r="M35" s="79">
        <v>9.5</v>
      </c>
      <c r="N35" s="33">
        <f t="shared" si="1"/>
        <v>0</v>
      </c>
      <c r="O35" s="34">
        <f t="shared" si="2"/>
        <v>0</v>
      </c>
      <c r="P35" s="34">
        <f t="shared" si="3"/>
        <v>0</v>
      </c>
    </row>
    <row r="36" spans="2:16" ht="15" customHeight="1" x14ac:dyDescent="0.3">
      <c r="B36" s="77">
        <f t="shared" si="0"/>
        <v>26</v>
      </c>
      <c r="C36" s="78"/>
      <c r="D36" s="147" t="s">
        <v>353</v>
      </c>
      <c r="E36" s="148"/>
      <c r="F36" s="148"/>
      <c r="G36" s="149"/>
      <c r="H36" s="32" t="s">
        <v>71</v>
      </c>
      <c r="I36" s="43"/>
      <c r="J36" s="42">
        <v>1000</v>
      </c>
      <c r="K36" s="31">
        <v>0</v>
      </c>
      <c r="L36" s="33">
        <v>0</v>
      </c>
      <c r="M36" s="79">
        <v>9.5</v>
      </c>
      <c r="N36" s="33">
        <f t="shared" si="1"/>
        <v>0</v>
      </c>
      <c r="O36" s="34">
        <f t="shared" si="2"/>
        <v>0</v>
      </c>
      <c r="P36" s="34">
        <f t="shared" si="3"/>
        <v>0</v>
      </c>
    </row>
    <row r="37" spans="2:16" ht="15" customHeight="1" x14ac:dyDescent="0.3">
      <c r="B37" s="77">
        <f t="shared" si="0"/>
        <v>27</v>
      </c>
      <c r="C37" s="78"/>
      <c r="D37" s="147" t="s">
        <v>354</v>
      </c>
      <c r="E37" s="148"/>
      <c r="F37" s="148"/>
      <c r="G37" s="149"/>
      <c r="H37" s="32" t="s">
        <v>71</v>
      </c>
      <c r="I37" s="43"/>
      <c r="J37" s="42">
        <v>1000</v>
      </c>
      <c r="K37" s="31">
        <v>0</v>
      </c>
      <c r="L37" s="33">
        <v>0</v>
      </c>
      <c r="M37" s="79">
        <v>9.5</v>
      </c>
      <c r="N37" s="33">
        <f t="shared" si="1"/>
        <v>0</v>
      </c>
      <c r="O37" s="34">
        <f t="shared" si="2"/>
        <v>0</v>
      </c>
      <c r="P37" s="34">
        <f t="shared" si="3"/>
        <v>0</v>
      </c>
    </row>
    <row r="38" spans="2:16" ht="15" customHeight="1" x14ac:dyDescent="0.3">
      <c r="B38" s="77">
        <f t="shared" si="0"/>
        <v>28</v>
      </c>
      <c r="C38" s="78"/>
      <c r="D38" s="147" t="s">
        <v>355</v>
      </c>
      <c r="E38" s="148"/>
      <c r="F38" s="148"/>
      <c r="G38" s="149"/>
      <c r="H38" s="32" t="s">
        <v>71</v>
      </c>
      <c r="I38" s="43"/>
      <c r="J38" s="42">
        <v>1000</v>
      </c>
      <c r="K38" s="31">
        <v>0</v>
      </c>
      <c r="L38" s="33">
        <v>0</v>
      </c>
      <c r="M38" s="79">
        <v>9.5</v>
      </c>
      <c r="N38" s="33">
        <f t="shared" si="1"/>
        <v>0</v>
      </c>
      <c r="O38" s="34">
        <f t="shared" si="2"/>
        <v>0</v>
      </c>
      <c r="P38" s="34">
        <f t="shared" si="3"/>
        <v>0</v>
      </c>
    </row>
    <row r="39" spans="2:16" ht="15" customHeight="1" x14ac:dyDescent="0.3">
      <c r="B39" s="77">
        <f t="shared" si="0"/>
        <v>29</v>
      </c>
      <c r="C39" s="78"/>
      <c r="D39" s="147" t="s">
        <v>356</v>
      </c>
      <c r="E39" s="148"/>
      <c r="F39" s="148"/>
      <c r="G39" s="149"/>
      <c r="H39" s="32" t="s">
        <v>71</v>
      </c>
      <c r="I39" s="43"/>
      <c r="J39" s="42">
        <v>1000</v>
      </c>
      <c r="K39" s="31">
        <v>0</v>
      </c>
      <c r="L39" s="33">
        <v>0</v>
      </c>
      <c r="M39" s="79">
        <v>9.5</v>
      </c>
      <c r="N39" s="33">
        <f t="shared" si="1"/>
        <v>0</v>
      </c>
      <c r="O39" s="34">
        <f t="shared" si="2"/>
        <v>0</v>
      </c>
      <c r="P39" s="34">
        <f t="shared" si="3"/>
        <v>0</v>
      </c>
    </row>
    <row r="40" spans="2:16" ht="15" customHeight="1" x14ac:dyDescent="0.3">
      <c r="B40" s="77">
        <f t="shared" si="0"/>
        <v>30</v>
      </c>
      <c r="C40" s="78"/>
      <c r="D40" s="147" t="s">
        <v>357</v>
      </c>
      <c r="E40" s="148"/>
      <c r="F40" s="148"/>
      <c r="G40" s="149"/>
      <c r="H40" s="32" t="s">
        <v>71</v>
      </c>
      <c r="I40" s="43"/>
      <c r="J40" s="42">
        <v>50</v>
      </c>
      <c r="K40" s="31">
        <v>0</v>
      </c>
      <c r="L40" s="33">
        <v>0</v>
      </c>
      <c r="M40" s="79">
        <v>9.5</v>
      </c>
      <c r="N40" s="33">
        <f t="shared" si="1"/>
        <v>0</v>
      </c>
      <c r="O40" s="34">
        <f t="shared" si="2"/>
        <v>0</v>
      </c>
      <c r="P40" s="34">
        <f t="shared" si="3"/>
        <v>0</v>
      </c>
    </row>
    <row r="41" spans="2:16" ht="15" customHeight="1" x14ac:dyDescent="0.3">
      <c r="B41" s="77">
        <f t="shared" si="0"/>
        <v>31</v>
      </c>
      <c r="C41" s="78"/>
      <c r="D41" s="147" t="s">
        <v>358</v>
      </c>
      <c r="E41" s="148"/>
      <c r="F41" s="148"/>
      <c r="G41" s="149"/>
      <c r="H41" s="32" t="s">
        <v>17</v>
      </c>
      <c r="I41" s="43"/>
      <c r="J41" s="42">
        <v>60</v>
      </c>
      <c r="K41" s="31">
        <v>0</v>
      </c>
      <c r="L41" s="33">
        <v>0</v>
      </c>
      <c r="M41" s="79">
        <v>9.5</v>
      </c>
      <c r="N41" s="33">
        <f t="shared" si="1"/>
        <v>0</v>
      </c>
      <c r="O41" s="34">
        <f t="shared" si="2"/>
        <v>0</v>
      </c>
      <c r="P41" s="34">
        <f t="shared" si="3"/>
        <v>0</v>
      </c>
    </row>
    <row r="42" spans="2:16" ht="15" customHeight="1" x14ac:dyDescent="0.3">
      <c r="B42" s="77">
        <f t="shared" si="0"/>
        <v>32</v>
      </c>
      <c r="C42" s="78"/>
      <c r="D42" s="147" t="s">
        <v>359</v>
      </c>
      <c r="E42" s="148"/>
      <c r="F42" s="148"/>
      <c r="G42" s="149"/>
      <c r="H42" s="32" t="s">
        <v>17</v>
      </c>
      <c r="I42" s="43"/>
      <c r="J42" s="42">
        <v>60</v>
      </c>
      <c r="K42" s="31">
        <v>0</v>
      </c>
      <c r="L42" s="33">
        <v>0</v>
      </c>
      <c r="M42" s="79">
        <v>9.5</v>
      </c>
      <c r="N42" s="33">
        <f t="shared" si="1"/>
        <v>0</v>
      </c>
      <c r="O42" s="34">
        <f t="shared" si="2"/>
        <v>0</v>
      </c>
      <c r="P42" s="34">
        <f t="shared" si="3"/>
        <v>0</v>
      </c>
    </row>
    <row r="43" spans="2:16" ht="15" customHeight="1" x14ac:dyDescent="0.3">
      <c r="B43" s="77">
        <f t="shared" si="0"/>
        <v>33</v>
      </c>
      <c r="C43" s="78"/>
      <c r="D43" s="147" t="s">
        <v>360</v>
      </c>
      <c r="E43" s="148"/>
      <c r="F43" s="148"/>
      <c r="G43" s="149"/>
      <c r="H43" s="32" t="s">
        <v>71</v>
      </c>
      <c r="I43" s="43"/>
      <c r="J43" s="42">
        <v>600</v>
      </c>
      <c r="K43" s="31">
        <v>0</v>
      </c>
      <c r="L43" s="33">
        <v>0</v>
      </c>
      <c r="M43" s="79">
        <v>9.5</v>
      </c>
      <c r="N43" s="33">
        <f t="shared" si="1"/>
        <v>0</v>
      </c>
      <c r="O43" s="34">
        <f t="shared" si="2"/>
        <v>0</v>
      </c>
      <c r="P43" s="34">
        <f t="shared" si="3"/>
        <v>0</v>
      </c>
    </row>
    <row r="44" spans="2:16" ht="15" customHeight="1" x14ac:dyDescent="0.3">
      <c r="B44" s="77">
        <f t="shared" si="0"/>
        <v>34</v>
      </c>
      <c r="C44" s="78"/>
      <c r="D44" s="147" t="s">
        <v>361</v>
      </c>
      <c r="E44" s="148"/>
      <c r="F44" s="148"/>
      <c r="G44" s="149"/>
      <c r="H44" s="32" t="s">
        <v>71</v>
      </c>
      <c r="I44" s="43"/>
      <c r="J44" s="42">
        <v>600</v>
      </c>
      <c r="K44" s="31">
        <v>0</v>
      </c>
      <c r="L44" s="33">
        <v>0</v>
      </c>
      <c r="M44" s="79">
        <v>9.5</v>
      </c>
      <c r="N44" s="33">
        <f t="shared" si="1"/>
        <v>0</v>
      </c>
      <c r="O44" s="34">
        <f t="shared" si="2"/>
        <v>0</v>
      </c>
      <c r="P44" s="34">
        <f t="shared" si="3"/>
        <v>0</v>
      </c>
    </row>
    <row r="45" spans="2:16" ht="15" customHeight="1" x14ac:dyDescent="0.3">
      <c r="B45" s="77">
        <f t="shared" si="0"/>
        <v>35</v>
      </c>
      <c r="C45" s="78"/>
      <c r="D45" s="147" t="s">
        <v>362</v>
      </c>
      <c r="E45" s="148"/>
      <c r="F45" s="148"/>
      <c r="G45" s="149"/>
      <c r="H45" s="32" t="s">
        <v>71</v>
      </c>
      <c r="I45" s="43"/>
      <c r="J45" s="42">
        <v>600</v>
      </c>
      <c r="K45" s="31">
        <v>0</v>
      </c>
      <c r="L45" s="33">
        <v>0</v>
      </c>
      <c r="M45" s="79">
        <v>9.5</v>
      </c>
      <c r="N45" s="33">
        <f t="shared" si="1"/>
        <v>0</v>
      </c>
      <c r="O45" s="34">
        <f t="shared" si="2"/>
        <v>0</v>
      </c>
      <c r="P45" s="34">
        <f t="shared" si="3"/>
        <v>0</v>
      </c>
    </row>
    <row r="46" spans="2:16" ht="15" customHeight="1" x14ac:dyDescent="0.3">
      <c r="B46" s="77">
        <f t="shared" si="0"/>
        <v>36</v>
      </c>
      <c r="C46" s="78"/>
      <c r="D46" s="147" t="s">
        <v>363</v>
      </c>
      <c r="E46" s="148"/>
      <c r="F46" s="148"/>
      <c r="G46" s="149"/>
      <c r="H46" s="32" t="s">
        <v>71</v>
      </c>
      <c r="I46" s="43"/>
      <c r="J46" s="42">
        <v>600</v>
      </c>
      <c r="K46" s="31">
        <v>0</v>
      </c>
      <c r="L46" s="33">
        <v>0</v>
      </c>
      <c r="M46" s="79">
        <v>9.5</v>
      </c>
      <c r="N46" s="33">
        <f t="shared" si="1"/>
        <v>0</v>
      </c>
      <c r="O46" s="34">
        <f t="shared" si="2"/>
        <v>0</v>
      </c>
      <c r="P46" s="34">
        <f t="shared" si="3"/>
        <v>0</v>
      </c>
    </row>
    <row r="47" spans="2:16" ht="15" customHeight="1" x14ac:dyDescent="0.3">
      <c r="B47" s="77">
        <f t="shared" si="0"/>
        <v>37</v>
      </c>
      <c r="C47" s="78"/>
      <c r="D47" s="147" t="s">
        <v>364</v>
      </c>
      <c r="E47" s="148"/>
      <c r="F47" s="148"/>
      <c r="G47" s="149"/>
      <c r="H47" s="32" t="s">
        <v>71</v>
      </c>
      <c r="I47" s="43"/>
      <c r="J47" s="42">
        <v>600</v>
      </c>
      <c r="K47" s="31">
        <v>0</v>
      </c>
      <c r="L47" s="33">
        <v>0</v>
      </c>
      <c r="M47" s="79">
        <v>9.5</v>
      </c>
      <c r="N47" s="33">
        <f t="shared" si="1"/>
        <v>0</v>
      </c>
      <c r="O47" s="34">
        <f t="shared" si="2"/>
        <v>0</v>
      </c>
      <c r="P47" s="34">
        <f t="shared" si="3"/>
        <v>0</v>
      </c>
    </row>
    <row r="48" spans="2:16" ht="15" customHeight="1" x14ac:dyDescent="0.3">
      <c r="B48" s="77">
        <f t="shared" si="0"/>
        <v>38</v>
      </c>
      <c r="C48" s="78"/>
      <c r="D48" s="147" t="s">
        <v>365</v>
      </c>
      <c r="E48" s="148"/>
      <c r="F48" s="148"/>
      <c r="G48" s="149"/>
      <c r="H48" s="32" t="s">
        <v>71</v>
      </c>
      <c r="I48" s="43"/>
      <c r="J48" s="42">
        <v>600</v>
      </c>
      <c r="K48" s="31">
        <v>0</v>
      </c>
      <c r="L48" s="33">
        <v>0</v>
      </c>
      <c r="M48" s="79">
        <v>9.5</v>
      </c>
      <c r="N48" s="33">
        <f t="shared" si="1"/>
        <v>0</v>
      </c>
      <c r="O48" s="34">
        <f t="shared" si="2"/>
        <v>0</v>
      </c>
      <c r="P48" s="34">
        <f t="shared" si="3"/>
        <v>0</v>
      </c>
    </row>
    <row r="49" spans="2:16" ht="15" customHeight="1" x14ac:dyDescent="0.3">
      <c r="B49" s="77">
        <f t="shared" si="0"/>
        <v>39</v>
      </c>
      <c r="C49" s="78"/>
      <c r="D49" s="147" t="s">
        <v>366</v>
      </c>
      <c r="E49" s="148"/>
      <c r="F49" s="148"/>
      <c r="G49" s="149"/>
      <c r="H49" s="32" t="s">
        <v>71</v>
      </c>
      <c r="I49" s="43"/>
      <c r="J49" s="42">
        <v>600</v>
      </c>
      <c r="K49" s="31">
        <v>0</v>
      </c>
      <c r="L49" s="33">
        <v>0</v>
      </c>
      <c r="M49" s="79">
        <v>9.5</v>
      </c>
      <c r="N49" s="33">
        <f t="shared" si="1"/>
        <v>0</v>
      </c>
      <c r="O49" s="34">
        <f t="shared" si="2"/>
        <v>0</v>
      </c>
      <c r="P49" s="34">
        <f t="shared" si="3"/>
        <v>0</v>
      </c>
    </row>
    <row r="50" spans="2:16" ht="15" customHeight="1" x14ac:dyDescent="0.3">
      <c r="B50" s="77">
        <f t="shared" si="0"/>
        <v>40</v>
      </c>
      <c r="C50" s="78"/>
      <c r="D50" s="147" t="s">
        <v>367</v>
      </c>
      <c r="E50" s="148"/>
      <c r="F50" s="148"/>
      <c r="G50" s="149"/>
      <c r="H50" s="32" t="s">
        <v>71</v>
      </c>
      <c r="I50" s="43"/>
      <c r="J50" s="42">
        <v>600</v>
      </c>
      <c r="K50" s="31">
        <v>0</v>
      </c>
      <c r="L50" s="33">
        <v>0</v>
      </c>
      <c r="M50" s="79">
        <v>9.5</v>
      </c>
      <c r="N50" s="33">
        <f t="shared" si="1"/>
        <v>0</v>
      </c>
      <c r="O50" s="34">
        <f t="shared" si="2"/>
        <v>0</v>
      </c>
      <c r="P50" s="34">
        <f t="shared" si="3"/>
        <v>0</v>
      </c>
    </row>
    <row r="51" spans="2:16" ht="15" customHeight="1" x14ac:dyDescent="0.3">
      <c r="B51" s="77">
        <f t="shared" si="0"/>
        <v>41</v>
      </c>
      <c r="C51" s="78"/>
      <c r="D51" s="147" t="s">
        <v>368</v>
      </c>
      <c r="E51" s="148"/>
      <c r="F51" s="148"/>
      <c r="G51" s="149"/>
      <c r="H51" s="32" t="s">
        <v>71</v>
      </c>
      <c r="I51" s="43"/>
      <c r="J51" s="42">
        <v>600</v>
      </c>
      <c r="K51" s="31">
        <v>0</v>
      </c>
      <c r="L51" s="33">
        <v>0</v>
      </c>
      <c r="M51" s="79">
        <v>9.5</v>
      </c>
      <c r="N51" s="33">
        <f t="shared" si="1"/>
        <v>0</v>
      </c>
      <c r="O51" s="34">
        <f t="shared" si="2"/>
        <v>0</v>
      </c>
      <c r="P51" s="34">
        <f t="shared" si="3"/>
        <v>0</v>
      </c>
    </row>
    <row r="52" spans="2:16" ht="15" customHeight="1" x14ac:dyDescent="0.3">
      <c r="B52" s="77">
        <f t="shared" si="0"/>
        <v>42</v>
      </c>
      <c r="C52" s="78"/>
      <c r="D52" s="147" t="s">
        <v>369</v>
      </c>
      <c r="E52" s="148"/>
      <c r="F52" s="148"/>
      <c r="G52" s="149"/>
      <c r="H52" s="32" t="s">
        <v>71</v>
      </c>
      <c r="I52" s="43"/>
      <c r="J52" s="42">
        <v>600</v>
      </c>
      <c r="K52" s="31">
        <v>0</v>
      </c>
      <c r="L52" s="33">
        <v>0</v>
      </c>
      <c r="M52" s="79">
        <v>9.5</v>
      </c>
      <c r="N52" s="33">
        <f t="shared" si="1"/>
        <v>0</v>
      </c>
      <c r="O52" s="34">
        <f t="shared" si="2"/>
        <v>0</v>
      </c>
      <c r="P52" s="34">
        <f t="shared" si="3"/>
        <v>0</v>
      </c>
    </row>
    <row r="53" spans="2:16" ht="15" customHeight="1" x14ac:dyDescent="0.3">
      <c r="B53" s="77">
        <f t="shared" si="0"/>
        <v>43</v>
      </c>
      <c r="C53" s="78"/>
      <c r="D53" s="147" t="s">
        <v>370</v>
      </c>
      <c r="E53" s="148"/>
      <c r="F53" s="148"/>
      <c r="G53" s="149"/>
      <c r="H53" s="32" t="s">
        <v>17</v>
      </c>
      <c r="I53" s="43"/>
      <c r="J53" s="42">
        <v>100</v>
      </c>
      <c r="K53" s="31">
        <v>0</v>
      </c>
      <c r="L53" s="33">
        <v>0</v>
      </c>
      <c r="M53" s="79">
        <v>9.5</v>
      </c>
      <c r="N53" s="33">
        <f t="shared" si="1"/>
        <v>0</v>
      </c>
      <c r="O53" s="34">
        <f t="shared" si="2"/>
        <v>0</v>
      </c>
      <c r="P53" s="34">
        <f t="shared" si="3"/>
        <v>0</v>
      </c>
    </row>
    <row r="54" spans="2:16" ht="15" customHeight="1" x14ac:dyDescent="0.3">
      <c r="B54" s="77">
        <f t="shared" si="0"/>
        <v>44</v>
      </c>
      <c r="C54" s="78"/>
      <c r="D54" s="147" t="s">
        <v>371</v>
      </c>
      <c r="E54" s="148"/>
      <c r="F54" s="148"/>
      <c r="G54" s="149"/>
      <c r="H54" s="32" t="s">
        <v>17</v>
      </c>
      <c r="I54" s="43"/>
      <c r="J54" s="42">
        <v>200</v>
      </c>
      <c r="K54" s="31">
        <v>0</v>
      </c>
      <c r="L54" s="33">
        <v>0</v>
      </c>
      <c r="M54" s="79">
        <v>9.5</v>
      </c>
      <c r="N54" s="33">
        <f t="shared" si="1"/>
        <v>0</v>
      </c>
      <c r="O54" s="34">
        <f t="shared" si="2"/>
        <v>0</v>
      </c>
      <c r="P54" s="34">
        <f t="shared" si="3"/>
        <v>0</v>
      </c>
    </row>
    <row r="55" spans="2:16" ht="15" customHeight="1" x14ac:dyDescent="0.3">
      <c r="B55" s="77">
        <f t="shared" si="0"/>
        <v>45</v>
      </c>
      <c r="C55" s="78"/>
      <c r="D55" s="147" t="s">
        <v>372</v>
      </c>
      <c r="E55" s="148"/>
      <c r="F55" s="148"/>
      <c r="G55" s="149"/>
      <c r="H55" s="32" t="s">
        <v>71</v>
      </c>
      <c r="I55" s="43"/>
      <c r="J55" s="42">
        <v>50</v>
      </c>
      <c r="K55" s="31">
        <v>0</v>
      </c>
      <c r="L55" s="33">
        <v>0</v>
      </c>
      <c r="M55" s="79">
        <v>9.5</v>
      </c>
      <c r="N55" s="33">
        <f t="shared" si="1"/>
        <v>0</v>
      </c>
      <c r="O55" s="34">
        <f t="shared" si="2"/>
        <v>0</v>
      </c>
      <c r="P55" s="34">
        <f t="shared" si="3"/>
        <v>0</v>
      </c>
    </row>
    <row r="56" spans="2:16" s="5" customFormat="1" ht="12.75" customHeight="1" x14ac:dyDescent="0.3">
      <c r="B56" s="74"/>
      <c r="C56" s="74"/>
      <c r="D56" s="157" t="s">
        <v>384</v>
      </c>
      <c r="E56" s="157"/>
      <c r="F56" s="157"/>
      <c r="G56" s="157"/>
      <c r="H56" s="36"/>
      <c r="I56" s="38"/>
      <c r="J56" s="38"/>
      <c r="K56" s="38"/>
      <c r="L56" s="75"/>
      <c r="M56" s="38"/>
      <c r="N56" s="38"/>
      <c r="O56" s="76">
        <f>SUM(O11:O55)</f>
        <v>0</v>
      </c>
      <c r="P56" s="39">
        <f>SUM(P11:P55)</f>
        <v>0</v>
      </c>
    </row>
    <row r="57" spans="2:16" s="5" customFormat="1" ht="12.75" customHeight="1" x14ac:dyDescent="0.3">
      <c r="L57" s="62"/>
    </row>
    <row r="58" spans="2:16" s="5" customFormat="1" ht="12.75" customHeight="1" x14ac:dyDescent="0.3">
      <c r="B58" s="5" t="s">
        <v>21</v>
      </c>
      <c r="L58" s="62"/>
    </row>
    <row r="59" spans="2:16" s="5" customFormat="1" ht="12.75" customHeight="1" x14ac:dyDescent="0.3">
      <c r="B59" s="5" t="s">
        <v>22</v>
      </c>
      <c r="L59" s="62"/>
    </row>
    <row r="60" spans="2:16" s="5" customFormat="1" ht="12.75" customHeight="1" x14ac:dyDescent="0.3">
      <c r="B60" s="5" t="s">
        <v>23</v>
      </c>
      <c r="L60" s="62"/>
    </row>
    <row r="61" spans="2:16" s="5" customFormat="1" ht="12.75" customHeight="1" x14ac:dyDescent="0.3">
      <c r="B61" s="5" t="s">
        <v>952</v>
      </c>
      <c r="L61" s="62"/>
    </row>
    <row r="62" spans="2:16" s="5" customFormat="1" ht="12.75" customHeight="1" x14ac:dyDescent="0.3">
      <c r="L62" s="62"/>
    </row>
    <row r="63" spans="2:16" s="5" customFormat="1" ht="12.75" customHeight="1" x14ac:dyDescent="0.3">
      <c r="B63" s="63" t="s">
        <v>155</v>
      </c>
      <c r="C63" s="63"/>
      <c r="D63" s="63"/>
      <c r="E63" s="63"/>
      <c r="L63" s="62"/>
    </row>
    <row r="64" spans="2:16" s="5" customFormat="1" ht="12.75" customHeight="1" x14ac:dyDescent="0.3">
      <c r="L64" s="62"/>
    </row>
    <row r="65" spans="2:13" s="5" customFormat="1" ht="12.75" customHeight="1" x14ac:dyDescent="0.3">
      <c r="L65" s="62"/>
    </row>
    <row r="66" spans="2:13" s="5" customFormat="1" ht="12.75" customHeight="1" x14ac:dyDescent="0.3">
      <c r="L66" s="62"/>
    </row>
    <row r="67" spans="2:13" s="55" customFormat="1" ht="12.75" customHeight="1" x14ac:dyDescent="0.3">
      <c r="B67" s="55" t="s">
        <v>24</v>
      </c>
      <c r="I67" s="57" t="s">
        <v>25</v>
      </c>
      <c r="L67" s="64"/>
      <c r="M67" s="55" t="s">
        <v>26</v>
      </c>
    </row>
    <row r="68" spans="2:13" s="52" customFormat="1" ht="12.75" customHeight="1" x14ac:dyDescent="0.3">
      <c r="L68" s="65"/>
    </row>
    <row r="69" spans="2:13" s="52" customFormat="1" ht="12.75" customHeight="1" x14ac:dyDescent="0.3">
      <c r="L69" s="65"/>
    </row>
    <row r="70" spans="2:13" s="52" customFormat="1" ht="12.75" customHeight="1" x14ac:dyDescent="0.3">
      <c r="L70" s="65"/>
    </row>
    <row r="71" spans="2:13" s="52" customFormat="1" ht="12.75" customHeight="1" x14ac:dyDescent="0.3">
      <c r="L71" s="65"/>
    </row>
    <row r="72" spans="2:13" s="52" customFormat="1" ht="12.75" customHeight="1" x14ac:dyDescent="0.3">
      <c r="L72" s="65"/>
    </row>
    <row r="73" spans="2:13" s="52" customFormat="1" ht="12.75" customHeight="1" x14ac:dyDescent="0.3">
      <c r="L73" s="65"/>
    </row>
    <row r="74" spans="2:13" s="52" customFormat="1" ht="12.75" customHeight="1" x14ac:dyDescent="0.3">
      <c r="L74" s="65"/>
    </row>
    <row r="75" spans="2:13" s="52" customFormat="1" ht="12.75" customHeight="1" x14ac:dyDescent="0.3">
      <c r="L75" s="65"/>
    </row>
    <row r="76" spans="2:13" s="52" customFormat="1" ht="12.75" customHeight="1" x14ac:dyDescent="0.3">
      <c r="L76" s="65"/>
    </row>
    <row r="77" spans="2:13" s="52" customFormat="1" ht="12.75" customHeight="1" x14ac:dyDescent="0.3">
      <c r="L77" s="65"/>
    </row>
    <row r="78" spans="2:13" s="52" customFormat="1" ht="12.75" customHeight="1" x14ac:dyDescent="0.3">
      <c r="L78" s="65"/>
    </row>
    <row r="79" spans="2:13" s="52" customFormat="1" ht="12.75" customHeight="1" x14ac:dyDescent="0.3">
      <c r="L79" s="65"/>
    </row>
    <row r="80" spans="2:13" s="52" customFormat="1" ht="12.75" customHeight="1" x14ac:dyDescent="0.3">
      <c r="L80" s="65"/>
    </row>
    <row r="81" spans="12:12" s="52" customFormat="1" ht="12.75" customHeight="1" x14ac:dyDescent="0.3">
      <c r="L81" s="65"/>
    </row>
    <row r="82" spans="12:12" s="52" customFormat="1" ht="12.75" customHeight="1" x14ac:dyDescent="0.3">
      <c r="L82" s="65"/>
    </row>
    <row r="83" spans="12:12" s="52" customFormat="1" ht="12.75" customHeight="1" x14ac:dyDescent="0.3">
      <c r="L83" s="65"/>
    </row>
    <row r="84" spans="12:12" s="52" customFormat="1" ht="12.75" customHeight="1" x14ac:dyDescent="0.3">
      <c r="L84" s="65"/>
    </row>
    <row r="85" spans="12:12" s="52" customFormat="1" ht="12.75" customHeight="1" x14ac:dyDescent="0.3">
      <c r="L85" s="65"/>
    </row>
    <row r="86" spans="12:12" s="52" customFormat="1" ht="12.75" customHeight="1" x14ac:dyDescent="0.3">
      <c r="L86" s="65"/>
    </row>
  </sheetData>
  <sheetProtection algorithmName="SHA-512" hashValue="ZRluQwWj0TG9gA++ok5USophE9pwMkV6c/GSj4NzEuSbN8tMNgXen3DGgxFHGRRK2GOorAjGkv0ao0mkT59mEw==" saltValue="quofyqZtFTPRNDiwLNLpnw==" spinCount="100000" sheet="1" objects="1" scenarios="1"/>
  <protectedRanges>
    <protectedRange sqref="L11:L55" name="Obseg8"/>
    <protectedRange sqref="K11:K55" name="Range6"/>
    <protectedRange sqref="C11:C55" name="Range5"/>
    <protectedRange sqref="E4:F5" name="Range1"/>
    <protectedRange sqref="K11:K55" name="Range3"/>
    <protectedRange sqref="E67" name="Range4"/>
  </protectedRanges>
  <mergeCells count="47"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2:G22"/>
    <mergeCell ref="D23:G23"/>
    <mergeCell ref="D24:G24"/>
    <mergeCell ref="D25:G25"/>
    <mergeCell ref="D26:G26"/>
    <mergeCell ref="D38:G38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50:G50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6:G56"/>
    <mergeCell ref="D51:G51"/>
    <mergeCell ref="D52:G52"/>
    <mergeCell ref="D53:G53"/>
    <mergeCell ref="D54:G54"/>
    <mergeCell ref="D55:G55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6298C-98B1-4EDE-8EF1-2FA97896BE4C}">
  <dimension ref="B1:T66"/>
  <sheetViews>
    <sheetView zoomScaleNormal="100" zoomScaleSheetLayoutView="100" workbookViewId="0">
      <selection activeCell="I11" sqref="I11"/>
    </sheetView>
  </sheetViews>
  <sheetFormatPr defaultRowHeight="12.75" customHeight="1" x14ac:dyDescent="0.3"/>
  <cols>
    <col min="1" max="1" width="2.85546875" style="3" customWidth="1"/>
    <col min="2" max="2" width="5.28515625" style="3" customWidth="1"/>
    <col min="3" max="7" width="10.7109375" style="3" customWidth="1"/>
    <col min="8" max="8" width="4.7109375" style="3" customWidth="1"/>
    <col min="9" max="9" width="40.7109375" style="3" customWidth="1"/>
    <col min="10" max="10" width="9.140625" style="3"/>
    <col min="11" max="11" width="19.85546875" style="3" bestFit="1" customWidth="1"/>
    <col min="12" max="12" width="13.7109375" style="66" customWidth="1"/>
    <col min="13" max="13" width="7.5703125" style="3" customWidth="1"/>
    <col min="14" max="14" width="13.7109375" style="3" customWidth="1"/>
    <col min="15" max="16" width="16.7109375" style="3" customWidth="1"/>
    <col min="17" max="255" width="9.140625" style="3"/>
    <col min="256" max="256" width="2.85546875" style="3" customWidth="1"/>
    <col min="257" max="257" width="5.28515625" style="3" customWidth="1"/>
    <col min="258" max="262" width="10.7109375" style="3" customWidth="1"/>
    <col min="263" max="263" width="4.7109375" style="3" customWidth="1"/>
    <col min="264" max="264" width="40.7109375" style="3" customWidth="1"/>
    <col min="265" max="265" width="9.140625" style="3"/>
    <col min="266" max="266" width="19.85546875" style="3" bestFit="1" customWidth="1"/>
    <col min="267" max="267" width="13.7109375" style="3" customWidth="1"/>
    <col min="268" max="268" width="7.5703125" style="3" customWidth="1"/>
    <col min="269" max="269" width="13.7109375" style="3" customWidth="1"/>
    <col min="270" max="271" width="16.7109375" style="3" customWidth="1"/>
    <col min="272" max="272" width="20.7109375" style="3" customWidth="1"/>
    <col min="273" max="511" width="9.140625" style="3"/>
    <col min="512" max="512" width="2.85546875" style="3" customWidth="1"/>
    <col min="513" max="513" width="5.28515625" style="3" customWidth="1"/>
    <col min="514" max="518" width="10.7109375" style="3" customWidth="1"/>
    <col min="519" max="519" width="4.7109375" style="3" customWidth="1"/>
    <col min="520" max="520" width="40.7109375" style="3" customWidth="1"/>
    <col min="521" max="521" width="9.140625" style="3"/>
    <col min="522" max="522" width="19.85546875" style="3" bestFit="1" customWidth="1"/>
    <col min="523" max="523" width="13.7109375" style="3" customWidth="1"/>
    <col min="524" max="524" width="7.5703125" style="3" customWidth="1"/>
    <col min="525" max="525" width="13.7109375" style="3" customWidth="1"/>
    <col min="526" max="527" width="16.7109375" style="3" customWidth="1"/>
    <col min="528" max="528" width="20.7109375" style="3" customWidth="1"/>
    <col min="529" max="767" width="9.140625" style="3"/>
    <col min="768" max="768" width="2.85546875" style="3" customWidth="1"/>
    <col min="769" max="769" width="5.28515625" style="3" customWidth="1"/>
    <col min="770" max="774" width="10.7109375" style="3" customWidth="1"/>
    <col min="775" max="775" width="4.7109375" style="3" customWidth="1"/>
    <col min="776" max="776" width="40.7109375" style="3" customWidth="1"/>
    <col min="777" max="777" width="9.140625" style="3"/>
    <col min="778" max="778" width="19.85546875" style="3" bestFit="1" customWidth="1"/>
    <col min="779" max="779" width="13.7109375" style="3" customWidth="1"/>
    <col min="780" max="780" width="7.5703125" style="3" customWidth="1"/>
    <col min="781" max="781" width="13.7109375" style="3" customWidth="1"/>
    <col min="782" max="783" width="16.7109375" style="3" customWidth="1"/>
    <col min="784" max="784" width="20.7109375" style="3" customWidth="1"/>
    <col min="785" max="1023" width="9.140625" style="3"/>
    <col min="1024" max="1024" width="2.85546875" style="3" customWidth="1"/>
    <col min="1025" max="1025" width="5.28515625" style="3" customWidth="1"/>
    <col min="1026" max="1030" width="10.7109375" style="3" customWidth="1"/>
    <col min="1031" max="1031" width="4.7109375" style="3" customWidth="1"/>
    <col min="1032" max="1032" width="40.7109375" style="3" customWidth="1"/>
    <col min="1033" max="1033" width="9.140625" style="3"/>
    <col min="1034" max="1034" width="19.85546875" style="3" bestFit="1" customWidth="1"/>
    <col min="1035" max="1035" width="13.7109375" style="3" customWidth="1"/>
    <col min="1036" max="1036" width="7.5703125" style="3" customWidth="1"/>
    <col min="1037" max="1037" width="13.7109375" style="3" customWidth="1"/>
    <col min="1038" max="1039" width="16.7109375" style="3" customWidth="1"/>
    <col min="1040" max="1040" width="20.7109375" style="3" customWidth="1"/>
    <col min="1041" max="1279" width="9.140625" style="3"/>
    <col min="1280" max="1280" width="2.85546875" style="3" customWidth="1"/>
    <col min="1281" max="1281" width="5.28515625" style="3" customWidth="1"/>
    <col min="1282" max="1286" width="10.7109375" style="3" customWidth="1"/>
    <col min="1287" max="1287" width="4.7109375" style="3" customWidth="1"/>
    <col min="1288" max="1288" width="40.7109375" style="3" customWidth="1"/>
    <col min="1289" max="1289" width="9.140625" style="3"/>
    <col min="1290" max="1290" width="19.85546875" style="3" bestFit="1" customWidth="1"/>
    <col min="1291" max="1291" width="13.7109375" style="3" customWidth="1"/>
    <col min="1292" max="1292" width="7.5703125" style="3" customWidth="1"/>
    <col min="1293" max="1293" width="13.7109375" style="3" customWidth="1"/>
    <col min="1294" max="1295" width="16.7109375" style="3" customWidth="1"/>
    <col min="1296" max="1296" width="20.7109375" style="3" customWidth="1"/>
    <col min="1297" max="1535" width="9.140625" style="3"/>
    <col min="1536" max="1536" width="2.85546875" style="3" customWidth="1"/>
    <col min="1537" max="1537" width="5.28515625" style="3" customWidth="1"/>
    <col min="1538" max="1542" width="10.7109375" style="3" customWidth="1"/>
    <col min="1543" max="1543" width="4.7109375" style="3" customWidth="1"/>
    <col min="1544" max="1544" width="40.7109375" style="3" customWidth="1"/>
    <col min="1545" max="1545" width="9.140625" style="3"/>
    <col min="1546" max="1546" width="19.85546875" style="3" bestFit="1" customWidth="1"/>
    <col min="1547" max="1547" width="13.7109375" style="3" customWidth="1"/>
    <col min="1548" max="1548" width="7.5703125" style="3" customWidth="1"/>
    <col min="1549" max="1549" width="13.7109375" style="3" customWidth="1"/>
    <col min="1550" max="1551" width="16.7109375" style="3" customWidth="1"/>
    <col min="1552" max="1552" width="20.7109375" style="3" customWidth="1"/>
    <col min="1553" max="1791" width="9.140625" style="3"/>
    <col min="1792" max="1792" width="2.85546875" style="3" customWidth="1"/>
    <col min="1793" max="1793" width="5.28515625" style="3" customWidth="1"/>
    <col min="1794" max="1798" width="10.7109375" style="3" customWidth="1"/>
    <col min="1799" max="1799" width="4.7109375" style="3" customWidth="1"/>
    <col min="1800" max="1800" width="40.7109375" style="3" customWidth="1"/>
    <col min="1801" max="1801" width="9.140625" style="3"/>
    <col min="1802" max="1802" width="19.85546875" style="3" bestFit="1" customWidth="1"/>
    <col min="1803" max="1803" width="13.7109375" style="3" customWidth="1"/>
    <col min="1804" max="1804" width="7.5703125" style="3" customWidth="1"/>
    <col min="1805" max="1805" width="13.7109375" style="3" customWidth="1"/>
    <col min="1806" max="1807" width="16.7109375" style="3" customWidth="1"/>
    <col min="1808" max="1808" width="20.7109375" style="3" customWidth="1"/>
    <col min="1809" max="2047" width="9.140625" style="3"/>
    <col min="2048" max="2048" width="2.85546875" style="3" customWidth="1"/>
    <col min="2049" max="2049" width="5.28515625" style="3" customWidth="1"/>
    <col min="2050" max="2054" width="10.7109375" style="3" customWidth="1"/>
    <col min="2055" max="2055" width="4.7109375" style="3" customWidth="1"/>
    <col min="2056" max="2056" width="40.7109375" style="3" customWidth="1"/>
    <col min="2057" max="2057" width="9.140625" style="3"/>
    <col min="2058" max="2058" width="19.85546875" style="3" bestFit="1" customWidth="1"/>
    <col min="2059" max="2059" width="13.7109375" style="3" customWidth="1"/>
    <col min="2060" max="2060" width="7.5703125" style="3" customWidth="1"/>
    <col min="2061" max="2061" width="13.7109375" style="3" customWidth="1"/>
    <col min="2062" max="2063" width="16.7109375" style="3" customWidth="1"/>
    <col min="2064" max="2064" width="20.7109375" style="3" customWidth="1"/>
    <col min="2065" max="2303" width="9.140625" style="3"/>
    <col min="2304" max="2304" width="2.85546875" style="3" customWidth="1"/>
    <col min="2305" max="2305" width="5.28515625" style="3" customWidth="1"/>
    <col min="2306" max="2310" width="10.7109375" style="3" customWidth="1"/>
    <col min="2311" max="2311" width="4.7109375" style="3" customWidth="1"/>
    <col min="2312" max="2312" width="40.7109375" style="3" customWidth="1"/>
    <col min="2313" max="2313" width="9.140625" style="3"/>
    <col min="2314" max="2314" width="19.85546875" style="3" bestFit="1" customWidth="1"/>
    <col min="2315" max="2315" width="13.7109375" style="3" customWidth="1"/>
    <col min="2316" max="2316" width="7.5703125" style="3" customWidth="1"/>
    <col min="2317" max="2317" width="13.7109375" style="3" customWidth="1"/>
    <col min="2318" max="2319" width="16.7109375" style="3" customWidth="1"/>
    <col min="2320" max="2320" width="20.7109375" style="3" customWidth="1"/>
    <col min="2321" max="2559" width="9.140625" style="3"/>
    <col min="2560" max="2560" width="2.85546875" style="3" customWidth="1"/>
    <col min="2561" max="2561" width="5.28515625" style="3" customWidth="1"/>
    <col min="2562" max="2566" width="10.7109375" style="3" customWidth="1"/>
    <col min="2567" max="2567" width="4.7109375" style="3" customWidth="1"/>
    <col min="2568" max="2568" width="40.7109375" style="3" customWidth="1"/>
    <col min="2569" max="2569" width="9.140625" style="3"/>
    <col min="2570" max="2570" width="19.85546875" style="3" bestFit="1" customWidth="1"/>
    <col min="2571" max="2571" width="13.7109375" style="3" customWidth="1"/>
    <col min="2572" max="2572" width="7.5703125" style="3" customWidth="1"/>
    <col min="2573" max="2573" width="13.7109375" style="3" customWidth="1"/>
    <col min="2574" max="2575" width="16.7109375" style="3" customWidth="1"/>
    <col min="2576" max="2576" width="20.7109375" style="3" customWidth="1"/>
    <col min="2577" max="2815" width="9.140625" style="3"/>
    <col min="2816" max="2816" width="2.85546875" style="3" customWidth="1"/>
    <col min="2817" max="2817" width="5.28515625" style="3" customWidth="1"/>
    <col min="2818" max="2822" width="10.7109375" style="3" customWidth="1"/>
    <col min="2823" max="2823" width="4.7109375" style="3" customWidth="1"/>
    <col min="2824" max="2824" width="40.7109375" style="3" customWidth="1"/>
    <col min="2825" max="2825" width="9.140625" style="3"/>
    <col min="2826" max="2826" width="19.85546875" style="3" bestFit="1" customWidth="1"/>
    <col min="2827" max="2827" width="13.7109375" style="3" customWidth="1"/>
    <col min="2828" max="2828" width="7.5703125" style="3" customWidth="1"/>
    <col min="2829" max="2829" width="13.7109375" style="3" customWidth="1"/>
    <col min="2830" max="2831" width="16.7109375" style="3" customWidth="1"/>
    <col min="2832" max="2832" width="20.7109375" style="3" customWidth="1"/>
    <col min="2833" max="3071" width="9.140625" style="3"/>
    <col min="3072" max="3072" width="2.85546875" style="3" customWidth="1"/>
    <col min="3073" max="3073" width="5.28515625" style="3" customWidth="1"/>
    <col min="3074" max="3078" width="10.7109375" style="3" customWidth="1"/>
    <col min="3079" max="3079" width="4.7109375" style="3" customWidth="1"/>
    <col min="3080" max="3080" width="40.7109375" style="3" customWidth="1"/>
    <col min="3081" max="3081" width="9.140625" style="3"/>
    <col min="3082" max="3082" width="19.85546875" style="3" bestFit="1" customWidth="1"/>
    <col min="3083" max="3083" width="13.7109375" style="3" customWidth="1"/>
    <col min="3084" max="3084" width="7.5703125" style="3" customWidth="1"/>
    <col min="3085" max="3085" width="13.7109375" style="3" customWidth="1"/>
    <col min="3086" max="3087" width="16.7109375" style="3" customWidth="1"/>
    <col min="3088" max="3088" width="20.7109375" style="3" customWidth="1"/>
    <col min="3089" max="3327" width="9.140625" style="3"/>
    <col min="3328" max="3328" width="2.85546875" style="3" customWidth="1"/>
    <col min="3329" max="3329" width="5.28515625" style="3" customWidth="1"/>
    <col min="3330" max="3334" width="10.7109375" style="3" customWidth="1"/>
    <col min="3335" max="3335" width="4.7109375" style="3" customWidth="1"/>
    <col min="3336" max="3336" width="40.7109375" style="3" customWidth="1"/>
    <col min="3337" max="3337" width="9.140625" style="3"/>
    <col min="3338" max="3338" width="19.85546875" style="3" bestFit="1" customWidth="1"/>
    <col min="3339" max="3339" width="13.7109375" style="3" customWidth="1"/>
    <col min="3340" max="3340" width="7.5703125" style="3" customWidth="1"/>
    <col min="3341" max="3341" width="13.7109375" style="3" customWidth="1"/>
    <col min="3342" max="3343" width="16.7109375" style="3" customWidth="1"/>
    <col min="3344" max="3344" width="20.7109375" style="3" customWidth="1"/>
    <col min="3345" max="3583" width="9.140625" style="3"/>
    <col min="3584" max="3584" width="2.85546875" style="3" customWidth="1"/>
    <col min="3585" max="3585" width="5.28515625" style="3" customWidth="1"/>
    <col min="3586" max="3590" width="10.7109375" style="3" customWidth="1"/>
    <col min="3591" max="3591" width="4.7109375" style="3" customWidth="1"/>
    <col min="3592" max="3592" width="40.7109375" style="3" customWidth="1"/>
    <col min="3593" max="3593" width="9.140625" style="3"/>
    <col min="3594" max="3594" width="19.85546875" style="3" bestFit="1" customWidth="1"/>
    <col min="3595" max="3595" width="13.7109375" style="3" customWidth="1"/>
    <col min="3596" max="3596" width="7.5703125" style="3" customWidth="1"/>
    <col min="3597" max="3597" width="13.7109375" style="3" customWidth="1"/>
    <col min="3598" max="3599" width="16.7109375" style="3" customWidth="1"/>
    <col min="3600" max="3600" width="20.7109375" style="3" customWidth="1"/>
    <col min="3601" max="3839" width="9.140625" style="3"/>
    <col min="3840" max="3840" width="2.85546875" style="3" customWidth="1"/>
    <col min="3841" max="3841" width="5.28515625" style="3" customWidth="1"/>
    <col min="3842" max="3846" width="10.7109375" style="3" customWidth="1"/>
    <col min="3847" max="3847" width="4.7109375" style="3" customWidth="1"/>
    <col min="3848" max="3848" width="40.7109375" style="3" customWidth="1"/>
    <col min="3849" max="3849" width="9.140625" style="3"/>
    <col min="3850" max="3850" width="19.85546875" style="3" bestFit="1" customWidth="1"/>
    <col min="3851" max="3851" width="13.7109375" style="3" customWidth="1"/>
    <col min="3852" max="3852" width="7.5703125" style="3" customWidth="1"/>
    <col min="3853" max="3853" width="13.7109375" style="3" customWidth="1"/>
    <col min="3854" max="3855" width="16.7109375" style="3" customWidth="1"/>
    <col min="3856" max="3856" width="20.7109375" style="3" customWidth="1"/>
    <col min="3857" max="4095" width="9.140625" style="3"/>
    <col min="4096" max="4096" width="2.85546875" style="3" customWidth="1"/>
    <col min="4097" max="4097" width="5.28515625" style="3" customWidth="1"/>
    <col min="4098" max="4102" width="10.7109375" style="3" customWidth="1"/>
    <col min="4103" max="4103" width="4.7109375" style="3" customWidth="1"/>
    <col min="4104" max="4104" width="40.7109375" style="3" customWidth="1"/>
    <col min="4105" max="4105" width="9.140625" style="3"/>
    <col min="4106" max="4106" width="19.85546875" style="3" bestFit="1" customWidth="1"/>
    <col min="4107" max="4107" width="13.7109375" style="3" customWidth="1"/>
    <col min="4108" max="4108" width="7.5703125" style="3" customWidth="1"/>
    <col min="4109" max="4109" width="13.7109375" style="3" customWidth="1"/>
    <col min="4110" max="4111" width="16.7109375" style="3" customWidth="1"/>
    <col min="4112" max="4112" width="20.7109375" style="3" customWidth="1"/>
    <col min="4113" max="4351" width="9.140625" style="3"/>
    <col min="4352" max="4352" width="2.85546875" style="3" customWidth="1"/>
    <col min="4353" max="4353" width="5.28515625" style="3" customWidth="1"/>
    <col min="4354" max="4358" width="10.7109375" style="3" customWidth="1"/>
    <col min="4359" max="4359" width="4.7109375" style="3" customWidth="1"/>
    <col min="4360" max="4360" width="40.7109375" style="3" customWidth="1"/>
    <col min="4361" max="4361" width="9.140625" style="3"/>
    <col min="4362" max="4362" width="19.85546875" style="3" bestFit="1" customWidth="1"/>
    <col min="4363" max="4363" width="13.7109375" style="3" customWidth="1"/>
    <col min="4364" max="4364" width="7.5703125" style="3" customWidth="1"/>
    <col min="4365" max="4365" width="13.7109375" style="3" customWidth="1"/>
    <col min="4366" max="4367" width="16.7109375" style="3" customWidth="1"/>
    <col min="4368" max="4368" width="20.7109375" style="3" customWidth="1"/>
    <col min="4369" max="4607" width="9.140625" style="3"/>
    <col min="4608" max="4608" width="2.85546875" style="3" customWidth="1"/>
    <col min="4609" max="4609" width="5.28515625" style="3" customWidth="1"/>
    <col min="4610" max="4614" width="10.7109375" style="3" customWidth="1"/>
    <col min="4615" max="4615" width="4.7109375" style="3" customWidth="1"/>
    <col min="4616" max="4616" width="40.7109375" style="3" customWidth="1"/>
    <col min="4617" max="4617" width="9.140625" style="3"/>
    <col min="4618" max="4618" width="19.85546875" style="3" bestFit="1" customWidth="1"/>
    <col min="4619" max="4619" width="13.7109375" style="3" customWidth="1"/>
    <col min="4620" max="4620" width="7.5703125" style="3" customWidth="1"/>
    <col min="4621" max="4621" width="13.7109375" style="3" customWidth="1"/>
    <col min="4622" max="4623" width="16.7109375" style="3" customWidth="1"/>
    <col min="4624" max="4624" width="20.7109375" style="3" customWidth="1"/>
    <col min="4625" max="4863" width="9.140625" style="3"/>
    <col min="4864" max="4864" width="2.85546875" style="3" customWidth="1"/>
    <col min="4865" max="4865" width="5.28515625" style="3" customWidth="1"/>
    <col min="4866" max="4870" width="10.7109375" style="3" customWidth="1"/>
    <col min="4871" max="4871" width="4.7109375" style="3" customWidth="1"/>
    <col min="4872" max="4872" width="40.7109375" style="3" customWidth="1"/>
    <col min="4873" max="4873" width="9.140625" style="3"/>
    <col min="4874" max="4874" width="19.85546875" style="3" bestFit="1" customWidth="1"/>
    <col min="4875" max="4875" width="13.7109375" style="3" customWidth="1"/>
    <col min="4876" max="4876" width="7.5703125" style="3" customWidth="1"/>
    <col min="4877" max="4877" width="13.7109375" style="3" customWidth="1"/>
    <col min="4878" max="4879" width="16.7109375" style="3" customWidth="1"/>
    <col min="4880" max="4880" width="20.7109375" style="3" customWidth="1"/>
    <col min="4881" max="5119" width="9.140625" style="3"/>
    <col min="5120" max="5120" width="2.85546875" style="3" customWidth="1"/>
    <col min="5121" max="5121" width="5.28515625" style="3" customWidth="1"/>
    <col min="5122" max="5126" width="10.7109375" style="3" customWidth="1"/>
    <col min="5127" max="5127" width="4.7109375" style="3" customWidth="1"/>
    <col min="5128" max="5128" width="40.7109375" style="3" customWidth="1"/>
    <col min="5129" max="5129" width="9.140625" style="3"/>
    <col min="5130" max="5130" width="19.85546875" style="3" bestFit="1" customWidth="1"/>
    <col min="5131" max="5131" width="13.7109375" style="3" customWidth="1"/>
    <col min="5132" max="5132" width="7.5703125" style="3" customWidth="1"/>
    <col min="5133" max="5133" width="13.7109375" style="3" customWidth="1"/>
    <col min="5134" max="5135" width="16.7109375" style="3" customWidth="1"/>
    <col min="5136" max="5136" width="20.7109375" style="3" customWidth="1"/>
    <col min="5137" max="5375" width="9.140625" style="3"/>
    <col min="5376" max="5376" width="2.85546875" style="3" customWidth="1"/>
    <col min="5377" max="5377" width="5.28515625" style="3" customWidth="1"/>
    <col min="5378" max="5382" width="10.7109375" style="3" customWidth="1"/>
    <col min="5383" max="5383" width="4.7109375" style="3" customWidth="1"/>
    <col min="5384" max="5384" width="40.7109375" style="3" customWidth="1"/>
    <col min="5385" max="5385" width="9.140625" style="3"/>
    <col min="5386" max="5386" width="19.85546875" style="3" bestFit="1" customWidth="1"/>
    <col min="5387" max="5387" width="13.7109375" style="3" customWidth="1"/>
    <col min="5388" max="5388" width="7.5703125" style="3" customWidth="1"/>
    <col min="5389" max="5389" width="13.7109375" style="3" customWidth="1"/>
    <col min="5390" max="5391" width="16.7109375" style="3" customWidth="1"/>
    <col min="5392" max="5392" width="20.7109375" style="3" customWidth="1"/>
    <col min="5393" max="5631" width="9.140625" style="3"/>
    <col min="5632" max="5632" width="2.85546875" style="3" customWidth="1"/>
    <col min="5633" max="5633" width="5.28515625" style="3" customWidth="1"/>
    <col min="5634" max="5638" width="10.7109375" style="3" customWidth="1"/>
    <col min="5639" max="5639" width="4.7109375" style="3" customWidth="1"/>
    <col min="5640" max="5640" width="40.7109375" style="3" customWidth="1"/>
    <col min="5641" max="5641" width="9.140625" style="3"/>
    <col min="5642" max="5642" width="19.85546875" style="3" bestFit="1" customWidth="1"/>
    <col min="5643" max="5643" width="13.7109375" style="3" customWidth="1"/>
    <col min="5644" max="5644" width="7.5703125" style="3" customWidth="1"/>
    <col min="5645" max="5645" width="13.7109375" style="3" customWidth="1"/>
    <col min="5646" max="5647" width="16.7109375" style="3" customWidth="1"/>
    <col min="5648" max="5648" width="20.7109375" style="3" customWidth="1"/>
    <col min="5649" max="5887" width="9.140625" style="3"/>
    <col min="5888" max="5888" width="2.85546875" style="3" customWidth="1"/>
    <col min="5889" max="5889" width="5.28515625" style="3" customWidth="1"/>
    <col min="5890" max="5894" width="10.7109375" style="3" customWidth="1"/>
    <col min="5895" max="5895" width="4.7109375" style="3" customWidth="1"/>
    <col min="5896" max="5896" width="40.7109375" style="3" customWidth="1"/>
    <col min="5897" max="5897" width="9.140625" style="3"/>
    <col min="5898" max="5898" width="19.85546875" style="3" bestFit="1" customWidth="1"/>
    <col min="5899" max="5899" width="13.7109375" style="3" customWidth="1"/>
    <col min="5900" max="5900" width="7.5703125" style="3" customWidth="1"/>
    <col min="5901" max="5901" width="13.7109375" style="3" customWidth="1"/>
    <col min="5902" max="5903" width="16.7109375" style="3" customWidth="1"/>
    <col min="5904" max="5904" width="20.7109375" style="3" customWidth="1"/>
    <col min="5905" max="6143" width="9.140625" style="3"/>
    <col min="6144" max="6144" width="2.85546875" style="3" customWidth="1"/>
    <col min="6145" max="6145" width="5.28515625" style="3" customWidth="1"/>
    <col min="6146" max="6150" width="10.7109375" style="3" customWidth="1"/>
    <col min="6151" max="6151" width="4.7109375" style="3" customWidth="1"/>
    <col min="6152" max="6152" width="40.7109375" style="3" customWidth="1"/>
    <col min="6153" max="6153" width="9.140625" style="3"/>
    <col min="6154" max="6154" width="19.85546875" style="3" bestFit="1" customWidth="1"/>
    <col min="6155" max="6155" width="13.7109375" style="3" customWidth="1"/>
    <col min="6156" max="6156" width="7.5703125" style="3" customWidth="1"/>
    <col min="6157" max="6157" width="13.7109375" style="3" customWidth="1"/>
    <col min="6158" max="6159" width="16.7109375" style="3" customWidth="1"/>
    <col min="6160" max="6160" width="20.7109375" style="3" customWidth="1"/>
    <col min="6161" max="6399" width="9.140625" style="3"/>
    <col min="6400" max="6400" width="2.85546875" style="3" customWidth="1"/>
    <col min="6401" max="6401" width="5.28515625" style="3" customWidth="1"/>
    <col min="6402" max="6406" width="10.7109375" style="3" customWidth="1"/>
    <col min="6407" max="6407" width="4.7109375" style="3" customWidth="1"/>
    <col min="6408" max="6408" width="40.7109375" style="3" customWidth="1"/>
    <col min="6409" max="6409" width="9.140625" style="3"/>
    <col min="6410" max="6410" width="19.85546875" style="3" bestFit="1" customWidth="1"/>
    <col min="6411" max="6411" width="13.7109375" style="3" customWidth="1"/>
    <col min="6412" max="6412" width="7.5703125" style="3" customWidth="1"/>
    <col min="6413" max="6413" width="13.7109375" style="3" customWidth="1"/>
    <col min="6414" max="6415" width="16.7109375" style="3" customWidth="1"/>
    <col min="6416" max="6416" width="20.7109375" style="3" customWidth="1"/>
    <col min="6417" max="6655" width="9.140625" style="3"/>
    <col min="6656" max="6656" width="2.85546875" style="3" customWidth="1"/>
    <col min="6657" max="6657" width="5.28515625" style="3" customWidth="1"/>
    <col min="6658" max="6662" width="10.7109375" style="3" customWidth="1"/>
    <col min="6663" max="6663" width="4.7109375" style="3" customWidth="1"/>
    <col min="6664" max="6664" width="40.7109375" style="3" customWidth="1"/>
    <col min="6665" max="6665" width="9.140625" style="3"/>
    <col min="6666" max="6666" width="19.85546875" style="3" bestFit="1" customWidth="1"/>
    <col min="6667" max="6667" width="13.7109375" style="3" customWidth="1"/>
    <col min="6668" max="6668" width="7.5703125" style="3" customWidth="1"/>
    <col min="6669" max="6669" width="13.7109375" style="3" customWidth="1"/>
    <col min="6670" max="6671" width="16.7109375" style="3" customWidth="1"/>
    <col min="6672" max="6672" width="20.7109375" style="3" customWidth="1"/>
    <col min="6673" max="6911" width="9.140625" style="3"/>
    <col min="6912" max="6912" width="2.85546875" style="3" customWidth="1"/>
    <col min="6913" max="6913" width="5.28515625" style="3" customWidth="1"/>
    <col min="6914" max="6918" width="10.7109375" style="3" customWidth="1"/>
    <col min="6919" max="6919" width="4.7109375" style="3" customWidth="1"/>
    <col min="6920" max="6920" width="40.7109375" style="3" customWidth="1"/>
    <col min="6921" max="6921" width="9.140625" style="3"/>
    <col min="6922" max="6922" width="19.85546875" style="3" bestFit="1" customWidth="1"/>
    <col min="6923" max="6923" width="13.7109375" style="3" customWidth="1"/>
    <col min="6924" max="6924" width="7.5703125" style="3" customWidth="1"/>
    <col min="6925" max="6925" width="13.7109375" style="3" customWidth="1"/>
    <col min="6926" max="6927" width="16.7109375" style="3" customWidth="1"/>
    <col min="6928" max="6928" width="20.7109375" style="3" customWidth="1"/>
    <col min="6929" max="7167" width="9.140625" style="3"/>
    <col min="7168" max="7168" width="2.85546875" style="3" customWidth="1"/>
    <col min="7169" max="7169" width="5.28515625" style="3" customWidth="1"/>
    <col min="7170" max="7174" width="10.7109375" style="3" customWidth="1"/>
    <col min="7175" max="7175" width="4.7109375" style="3" customWidth="1"/>
    <col min="7176" max="7176" width="40.7109375" style="3" customWidth="1"/>
    <col min="7177" max="7177" width="9.140625" style="3"/>
    <col min="7178" max="7178" width="19.85546875" style="3" bestFit="1" customWidth="1"/>
    <col min="7179" max="7179" width="13.7109375" style="3" customWidth="1"/>
    <col min="7180" max="7180" width="7.5703125" style="3" customWidth="1"/>
    <col min="7181" max="7181" width="13.7109375" style="3" customWidth="1"/>
    <col min="7182" max="7183" width="16.7109375" style="3" customWidth="1"/>
    <col min="7184" max="7184" width="20.7109375" style="3" customWidth="1"/>
    <col min="7185" max="7423" width="9.140625" style="3"/>
    <col min="7424" max="7424" width="2.85546875" style="3" customWidth="1"/>
    <col min="7425" max="7425" width="5.28515625" style="3" customWidth="1"/>
    <col min="7426" max="7430" width="10.7109375" style="3" customWidth="1"/>
    <col min="7431" max="7431" width="4.7109375" style="3" customWidth="1"/>
    <col min="7432" max="7432" width="40.7109375" style="3" customWidth="1"/>
    <col min="7433" max="7433" width="9.140625" style="3"/>
    <col min="7434" max="7434" width="19.85546875" style="3" bestFit="1" customWidth="1"/>
    <col min="7435" max="7435" width="13.7109375" style="3" customWidth="1"/>
    <col min="7436" max="7436" width="7.5703125" style="3" customWidth="1"/>
    <col min="7437" max="7437" width="13.7109375" style="3" customWidth="1"/>
    <col min="7438" max="7439" width="16.7109375" style="3" customWidth="1"/>
    <col min="7440" max="7440" width="20.7109375" style="3" customWidth="1"/>
    <col min="7441" max="7679" width="9.140625" style="3"/>
    <col min="7680" max="7680" width="2.85546875" style="3" customWidth="1"/>
    <col min="7681" max="7681" width="5.28515625" style="3" customWidth="1"/>
    <col min="7682" max="7686" width="10.7109375" style="3" customWidth="1"/>
    <col min="7687" max="7687" width="4.7109375" style="3" customWidth="1"/>
    <col min="7688" max="7688" width="40.7109375" style="3" customWidth="1"/>
    <col min="7689" max="7689" width="9.140625" style="3"/>
    <col min="7690" max="7690" width="19.85546875" style="3" bestFit="1" customWidth="1"/>
    <col min="7691" max="7691" width="13.7109375" style="3" customWidth="1"/>
    <col min="7692" max="7692" width="7.5703125" style="3" customWidth="1"/>
    <col min="7693" max="7693" width="13.7109375" style="3" customWidth="1"/>
    <col min="7694" max="7695" width="16.7109375" style="3" customWidth="1"/>
    <col min="7696" max="7696" width="20.7109375" style="3" customWidth="1"/>
    <col min="7697" max="7935" width="9.140625" style="3"/>
    <col min="7936" max="7936" width="2.85546875" style="3" customWidth="1"/>
    <col min="7937" max="7937" width="5.28515625" style="3" customWidth="1"/>
    <col min="7938" max="7942" width="10.7109375" style="3" customWidth="1"/>
    <col min="7943" max="7943" width="4.7109375" style="3" customWidth="1"/>
    <col min="7944" max="7944" width="40.7109375" style="3" customWidth="1"/>
    <col min="7945" max="7945" width="9.140625" style="3"/>
    <col min="7946" max="7946" width="19.85546875" style="3" bestFit="1" customWidth="1"/>
    <col min="7947" max="7947" width="13.7109375" style="3" customWidth="1"/>
    <col min="7948" max="7948" width="7.5703125" style="3" customWidth="1"/>
    <col min="7949" max="7949" width="13.7109375" style="3" customWidth="1"/>
    <col min="7950" max="7951" width="16.7109375" style="3" customWidth="1"/>
    <col min="7952" max="7952" width="20.7109375" style="3" customWidth="1"/>
    <col min="7953" max="8191" width="9.140625" style="3"/>
    <col min="8192" max="8192" width="2.85546875" style="3" customWidth="1"/>
    <col min="8193" max="8193" width="5.28515625" style="3" customWidth="1"/>
    <col min="8194" max="8198" width="10.7109375" style="3" customWidth="1"/>
    <col min="8199" max="8199" width="4.7109375" style="3" customWidth="1"/>
    <col min="8200" max="8200" width="40.7109375" style="3" customWidth="1"/>
    <col min="8201" max="8201" width="9.140625" style="3"/>
    <col min="8202" max="8202" width="19.85546875" style="3" bestFit="1" customWidth="1"/>
    <col min="8203" max="8203" width="13.7109375" style="3" customWidth="1"/>
    <col min="8204" max="8204" width="7.5703125" style="3" customWidth="1"/>
    <col min="8205" max="8205" width="13.7109375" style="3" customWidth="1"/>
    <col min="8206" max="8207" width="16.7109375" style="3" customWidth="1"/>
    <col min="8208" max="8208" width="20.7109375" style="3" customWidth="1"/>
    <col min="8209" max="8447" width="9.140625" style="3"/>
    <col min="8448" max="8448" width="2.85546875" style="3" customWidth="1"/>
    <col min="8449" max="8449" width="5.28515625" style="3" customWidth="1"/>
    <col min="8450" max="8454" width="10.7109375" style="3" customWidth="1"/>
    <col min="8455" max="8455" width="4.7109375" style="3" customWidth="1"/>
    <col min="8456" max="8456" width="40.7109375" style="3" customWidth="1"/>
    <col min="8457" max="8457" width="9.140625" style="3"/>
    <col min="8458" max="8458" width="19.85546875" style="3" bestFit="1" customWidth="1"/>
    <col min="8459" max="8459" width="13.7109375" style="3" customWidth="1"/>
    <col min="8460" max="8460" width="7.5703125" style="3" customWidth="1"/>
    <col min="8461" max="8461" width="13.7109375" style="3" customWidth="1"/>
    <col min="8462" max="8463" width="16.7109375" style="3" customWidth="1"/>
    <col min="8464" max="8464" width="20.7109375" style="3" customWidth="1"/>
    <col min="8465" max="8703" width="9.140625" style="3"/>
    <col min="8704" max="8704" width="2.85546875" style="3" customWidth="1"/>
    <col min="8705" max="8705" width="5.28515625" style="3" customWidth="1"/>
    <col min="8706" max="8710" width="10.7109375" style="3" customWidth="1"/>
    <col min="8711" max="8711" width="4.7109375" style="3" customWidth="1"/>
    <col min="8712" max="8712" width="40.7109375" style="3" customWidth="1"/>
    <col min="8713" max="8713" width="9.140625" style="3"/>
    <col min="8714" max="8714" width="19.85546875" style="3" bestFit="1" customWidth="1"/>
    <col min="8715" max="8715" width="13.7109375" style="3" customWidth="1"/>
    <col min="8716" max="8716" width="7.5703125" style="3" customWidth="1"/>
    <col min="8717" max="8717" width="13.7109375" style="3" customWidth="1"/>
    <col min="8718" max="8719" width="16.7109375" style="3" customWidth="1"/>
    <col min="8720" max="8720" width="20.7109375" style="3" customWidth="1"/>
    <col min="8721" max="8959" width="9.140625" style="3"/>
    <col min="8960" max="8960" width="2.85546875" style="3" customWidth="1"/>
    <col min="8961" max="8961" width="5.28515625" style="3" customWidth="1"/>
    <col min="8962" max="8966" width="10.7109375" style="3" customWidth="1"/>
    <col min="8967" max="8967" width="4.7109375" style="3" customWidth="1"/>
    <col min="8968" max="8968" width="40.7109375" style="3" customWidth="1"/>
    <col min="8969" max="8969" width="9.140625" style="3"/>
    <col min="8970" max="8970" width="19.85546875" style="3" bestFit="1" customWidth="1"/>
    <col min="8971" max="8971" width="13.7109375" style="3" customWidth="1"/>
    <col min="8972" max="8972" width="7.5703125" style="3" customWidth="1"/>
    <col min="8973" max="8973" width="13.7109375" style="3" customWidth="1"/>
    <col min="8974" max="8975" width="16.7109375" style="3" customWidth="1"/>
    <col min="8976" max="8976" width="20.7109375" style="3" customWidth="1"/>
    <col min="8977" max="9215" width="9.140625" style="3"/>
    <col min="9216" max="9216" width="2.85546875" style="3" customWidth="1"/>
    <col min="9217" max="9217" width="5.28515625" style="3" customWidth="1"/>
    <col min="9218" max="9222" width="10.7109375" style="3" customWidth="1"/>
    <col min="9223" max="9223" width="4.7109375" style="3" customWidth="1"/>
    <col min="9224" max="9224" width="40.7109375" style="3" customWidth="1"/>
    <col min="9225" max="9225" width="9.140625" style="3"/>
    <col min="9226" max="9226" width="19.85546875" style="3" bestFit="1" customWidth="1"/>
    <col min="9227" max="9227" width="13.7109375" style="3" customWidth="1"/>
    <col min="9228" max="9228" width="7.5703125" style="3" customWidth="1"/>
    <col min="9229" max="9229" width="13.7109375" style="3" customWidth="1"/>
    <col min="9230" max="9231" width="16.7109375" style="3" customWidth="1"/>
    <col min="9232" max="9232" width="20.7109375" style="3" customWidth="1"/>
    <col min="9233" max="9471" width="9.140625" style="3"/>
    <col min="9472" max="9472" width="2.85546875" style="3" customWidth="1"/>
    <col min="9473" max="9473" width="5.28515625" style="3" customWidth="1"/>
    <col min="9474" max="9478" width="10.7109375" style="3" customWidth="1"/>
    <col min="9479" max="9479" width="4.7109375" style="3" customWidth="1"/>
    <col min="9480" max="9480" width="40.7109375" style="3" customWidth="1"/>
    <col min="9481" max="9481" width="9.140625" style="3"/>
    <col min="9482" max="9482" width="19.85546875" style="3" bestFit="1" customWidth="1"/>
    <col min="9483" max="9483" width="13.7109375" style="3" customWidth="1"/>
    <col min="9484" max="9484" width="7.5703125" style="3" customWidth="1"/>
    <col min="9485" max="9485" width="13.7109375" style="3" customWidth="1"/>
    <col min="9486" max="9487" width="16.7109375" style="3" customWidth="1"/>
    <col min="9488" max="9488" width="20.7109375" style="3" customWidth="1"/>
    <col min="9489" max="9727" width="9.140625" style="3"/>
    <col min="9728" max="9728" width="2.85546875" style="3" customWidth="1"/>
    <col min="9729" max="9729" width="5.28515625" style="3" customWidth="1"/>
    <col min="9730" max="9734" width="10.7109375" style="3" customWidth="1"/>
    <col min="9735" max="9735" width="4.7109375" style="3" customWidth="1"/>
    <col min="9736" max="9736" width="40.7109375" style="3" customWidth="1"/>
    <col min="9737" max="9737" width="9.140625" style="3"/>
    <col min="9738" max="9738" width="19.85546875" style="3" bestFit="1" customWidth="1"/>
    <col min="9739" max="9739" width="13.7109375" style="3" customWidth="1"/>
    <col min="9740" max="9740" width="7.5703125" style="3" customWidth="1"/>
    <col min="9741" max="9741" width="13.7109375" style="3" customWidth="1"/>
    <col min="9742" max="9743" width="16.7109375" style="3" customWidth="1"/>
    <col min="9744" max="9744" width="20.7109375" style="3" customWidth="1"/>
    <col min="9745" max="9983" width="9.140625" style="3"/>
    <col min="9984" max="9984" width="2.85546875" style="3" customWidth="1"/>
    <col min="9985" max="9985" width="5.28515625" style="3" customWidth="1"/>
    <col min="9986" max="9990" width="10.7109375" style="3" customWidth="1"/>
    <col min="9991" max="9991" width="4.7109375" style="3" customWidth="1"/>
    <col min="9992" max="9992" width="40.7109375" style="3" customWidth="1"/>
    <col min="9993" max="9993" width="9.140625" style="3"/>
    <col min="9994" max="9994" width="19.85546875" style="3" bestFit="1" customWidth="1"/>
    <col min="9995" max="9995" width="13.7109375" style="3" customWidth="1"/>
    <col min="9996" max="9996" width="7.5703125" style="3" customWidth="1"/>
    <col min="9997" max="9997" width="13.7109375" style="3" customWidth="1"/>
    <col min="9998" max="9999" width="16.7109375" style="3" customWidth="1"/>
    <col min="10000" max="10000" width="20.7109375" style="3" customWidth="1"/>
    <col min="10001" max="10239" width="9.140625" style="3"/>
    <col min="10240" max="10240" width="2.85546875" style="3" customWidth="1"/>
    <col min="10241" max="10241" width="5.28515625" style="3" customWidth="1"/>
    <col min="10242" max="10246" width="10.7109375" style="3" customWidth="1"/>
    <col min="10247" max="10247" width="4.7109375" style="3" customWidth="1"/>
    <col min="10248" max="10248" width="40.7109375" style="3" customWidth="1"/>
    <col min="10249" max="10249" width="9.140625" style="3"/>
    <col min="10250" max="10250" width="19.85546875" style="3" bestFit="1" customWidth="1"/>
    <col min="10251" max="10251" width="13.7109375" style="3" customWidth="1"/>
    <col min="10252" max="10252" width="7.5703125" style="3" customWidth="1"/>
    <col min="10253" max="10253" width="13.7109375" style="3" customWidth="1"/>
    <col min="10254" max="10255" width="16.7109375" style="3" customWidth="1"/>
    <col min="10256" max="10256" width="20.7109375" style="3" customWidth="1"/>
    <col min="10257" max="10495" width="9.140625" style="3"/>
    <col min="10496" max="10496" width="2.85546875" style="3" customWidth="1"/>
    <col min="10497" max="10497" width="5.28515625" style="3" customWidth="1"/>
    <col min="10498" max="10502" width="10.7109375" style="3" customWidth="1"/>
    <col min="10503" max="10503" width="4.7109375" style="3" customWidth="1"/>
    <col min="10504" max="10504" width="40.7109375" style="3" customWidth="1"/>
    <col min="10505" max="10505" width="9.140625" style="3"/>
    <col min="10506" max="10506" width="19.85546875" style="3" bestFit="1" customWidth="1"/>
    <col min="10507" max="10507" width="13.7109375" style="3" customWidth="1"/>
    <col min="10508" max="10508" width="7.5703125" style="3" customWidth="1"/>
    <col min="10509" max="10509" width="13.7109375" style="3" customWidth="1"/>
    <col min="10510" max="10511" width="16.7109375" style="3" customWidth="1"/>
    <col min="10512" max="10512" width="20.7109375" style="3" customWidth="1"/>
    <col min="10513" max="10751" width="9.140625" style="3"/>
    <col min="10752" max="10752" width="2.85546875" style="3" customWidth="1"/>
    <col min="10753" max="10753" width="5.28515625" style="3" customWidth="1"/>
    <col min="10754" max="10758" width="10.7109375" style="3" customWidth="1"/>
    <col min="10759" max="10759" width="4.7109375" style="3" customWidth="1"/>
    <col min="10760" max="10760" width="40.7109375" style="3" customWidth="1"/>
    <col min="10761" max="10761" width="9.140625" style="3"/>
    <col min="10762" max="10762" width="19.85546875" style="3" bestFit="1" customWidth="1"/>
    <col min="10763" max="10763" width="13.7109375" style="3" customWidth="1"/>
    <col min="10764" max="10764" width="7.5703125" style="3" customWidth="1"/>
    <col min="10765" max="10765" width="13.7109375" style="3" customWidth="1"/>
    <col min="10766" max="10767" width="16.7109375" style="3" customWidth="1"/>
    <col min="10768" max="10768" width="20.7109375" style="3" customWidth="1"/>
    <col min="10769" max="11007" width="9.140625" style="3"/>
    <col min="11008" max="11008" width="2.85546875" style="3" customWidth="1"/>
    <col min="11009" max="11009" width="5.28515625" style="3" customWidth="1"/>
    <col min="11010" max="11014" width="10.7109375" style="3" customWidth="1"/>
    <col min="11015" max="11015" width="4.7109375" style="3" customWidth="1"/>
    <col min="11016" max="11016" width="40.7109375" style="3" customWidth="1"/>
    <col min="11017" max="11017" width="9.140625" style="3"/>
    <col min="11018" max="11018" width="19.85546875" style="3" bestFit="1" customWidth="1"/>
    <col min="11019" max="11019" width="13.7109375" style="3" customWidth="1"/>
    <col min="11020" max="11020" width="7.5703125" style="3" customWidth="1"/>
    <col min="11021" max="11021" width="13.7109375" style="3" customWidth="1"/>
    <col min="11022" max="11023" width="16.7109375" style="3" customWidth="1"/>
    <col min="11024" max="11024" width="20.7109375" style="3" customWidth="1"/>
    <col min="11025" max="11263" width="9.140625" style="3"/>
    <col min="11264" max="11264" width="2.85546875" style="3" customWidth="1"/>
    <col min="11265" max="11265" width="5.28515625" style="3" customWidth="1"/>
    <col min="11266" max="11270" width="10.7109375" style="3" customWidth="1"/>
    <col min="11271" max="11271" width="4.7109375" style="3" customWidth="1"/>
    <col min="11272" max="11272" width="40.7109375" style="3" customWidth="1"/>
    <col min="11273" max="11273" width="9.140625" style="3"/>
    <col min="11274" max="11274" width="19.85546875" style="3" bestFit="1" customWidth="1"/>
    <col min="11275" max="11275" width="13.7109375" style="3" customWidth="1"/>
    <col min="11276" max="11276" width="7.5703125" style="3" customWidth="1"/>
    <col min="11277" max="11277" width="13.7109375" style="3" customWidth="1"/>
    <col min="11278" max="11279" width="16.7109375" style="3" customWidth="1"/>
    <col min="11280" max="11280" width="20.7109375" style="3" customWidth="1"/>
    <col min="11281" max="11519" width="9.140625" style="3"/>
    <col min="11520" max="11520" width="2.85546875" style="3" customWidth="1"/>
    <col min="11521" max="11521" width="5.28515625" style="3" customWidth="1"/>
    <col min="11522" max="11526" width="10.7109375" style="3" customWidth="1"/>
    <col min="11527" max="11527" width="4.7109375" style="3" customWidth="1"/>
    <col min="11528" max="11528" width="40.7109375" style="3" customWidth="1"/>
    <col min="11529" max="11529" width="9.140625" style="3"/>
    <col min="11530" max="11530" width="19.85546875" style="3" bestFit="1" customWidth="1"/>
    <col min="11531" max="11531" width="13.7109375" style="3" customWidth="1"/>
    <col min="11532" max="11532" width="7.5703125" style="3" customWidth="1"/>
    <col min="11533" max="11533" width="13.7109375" style="3" customWidth="1"/>
    <col min="11534" max="11535" width="16.7109375" style="3" customWidth="1"/>
    <col min="11536" max="11536" width="20.7109375" style="3" customWidth="1"/>
    <col min="11537" max="11775" width="9.140625" style="3"/>
    <col min="11776" max="11776" width="2.85546875" style="3" customWidth="1"/>
    <col min="11777" max="11777" width="5.28515625" style="3" customWidth="1"/>
    <col min="11778" max="11782" width="10.7109375" style="3" customWidth="1"/>
    <col min="11783" max="11783" width="4.7109375" style="3" customWidth="1"/>
    <col min="11784" max="11784" width="40.7109375" style="3" customWidth="1"/>
    <col min="11785" max="11785" width="9.140625" style="3"/>
    <col min="11786" max="11786" width="19.85546875" style="3" bestFit="1" customWidth="1"/>
    <col min="11787" max="11787" width="13.7109375" style="3" customWidth="1"/>
    <col min="11788" max="11788" width="7.5703125" style="3" customWidth="1"/>
    <col min="11789" max="11789" width="13.7109375" style="3" customWidth="1"/>
    <col min="11790" max="11791" width="16.7109375" style="3" customWidth="1"/>
    <col min="11792" max="11792" width="20.7109375" style="3" customWidth="1"/>
    <col min="11793" max="12031" width="9.140625" style="3"/>
    <col min="12032" max="12032" width="2.85546875" style="3" customWidth="1"/>
    <col min="12033" max="12033" width="5.28515625" style="3" customWidth="1"/>
    <col min="12034" max="12038" width="10.7109375" style="3" customWidth="1"/>
    <col min="12039" max="12039" width="4.7109375" style="3" customWidth="1"/>
    <col min="12040" max="12040" width="40.7109375" style="3" customWidth="1"/>
    <col min="12041" max="12041" width="9.140625" style="3"/>
    <col min="12042" max="12042" width="19.85546875" style="3" bestFit="1" customWidth="1"/>
    <col min="12043" max="12043" width="13.7109375" style="3" customWidth="1"/>
    <col min="12044" max="12044" width="7.5703125" style="3" customWidth="1"/>
    <col min="12045" max="12045" width="13.7109375" style="3" customWidth="1"/>
    <col min="12046" max="12047" width="16.7109375" style="3" customWidth="1"/>
    <col min="12048" max="12048" width="20.7109375" style="3" customWidth="1"/>
    <col min="12049" max="12287" width="9.140625" style="3"/>
    <col min="12288" max="12288" width="2.85546875" style="3" customWidth="1"/>
    <col min="12289" max="12289" width="5.28515625" style="3" customWidth="1"/>
    <col min="12290" max="12294" width="10.7109375" style="3" customWidth="1"/>
    <col min="12295" max="12295" width="4.7109375" style="3" customWidth="1"/>
    <col min="12296" max="12296" width="40.7109375" style="3" customWidth="1"/>
    <col min="12297" max="12297" width="9.140625" style="3"/>
    <col min="12298" max="12298" width="19.85546875" style="3" bestFit="1" customWidth="1"/>
    <col min="12299" max="12299" width="13.7109375" style="3" customWidth="1"/>
    <col min="12300" max="12300" width="7.5703125" style="3" customWidth="1"/>
    <col min="12301" max="12301" width="13.7109375" style="3" customWidth="1"/>
    <col min="12302" max="12303" width="16.7109375" style="3" customWidth="1"/>
    <col min="12304" max="12304" width="20.7109375" style="3" customWidth="1"/>
    <col min="12305" max="12543" width="9.140625" style="3"/>
    <col min="12544" max="12544" width="2.85546875" style="3" customWidth="1"/>
    <col min="12545" max="12545" width="5.28515625" style="3" customWidth="1"/>
    <col min="12546" max="12550" width="10.7109375" style="3" customWidth="1"/>
    <col min="12551" max="12551" width="4.7109375" style="3" customWidth="1"/>
    <col min="12552" max="12552" width="40.7109375" style="3" customWidth="1"/>
    <col min="12553" max="12553" width="9.140625" style="3"/>
    <col min="12554" max="12554" width="19.85546875" style="3" bestFit="1" customWidth="1"/>
    <col min="12555" max="12555" width="13.7109375" style="3" customWidth="1"/>
    <col min="12556" max="12556" width="7.5703125" style="3" customWidth="1"/>
    <col min="12557" max="12557" width="13.7109375" style="3" customWidth="1"/>
    <col min="12558" max="12559" width="16.7109375" style="3" customWidth="1"/>
    <col min="12560" max="12560" width="20.7109375" style="3" customWidth="1"/>
    <col min="12561" max="12799" width="9.140625" style="3"/>
    <col min="12800" max="12800" width="2.85546875" style="3" customWidth="1"/>
    <col min="12801" max="12801" width="5.28515625" style="3" customWidth="1"/>
    <col min="12802" max="12806" width="10.7109375" style="3" customWidth="1"/>
    <col min="12807" max="12807" width="4.7109375" style="3" customWidth="1"/>
    <col min="12808" max="12808" width="40.7109375" style="3" customWidth="1"/>
    <col min="12809" max="12809" width="9.140625" style="3"/>
    <col min="12810" max="12810" width="19.85546875" style="3" bestFit="1" customWidth="1"/>
    <col min="12811" max="12811" width="13.7109375" style="3" customWidth="1"/>
    <col min="12812" max="12812" width="7.5703125" style="3" customWidth="1"/>
    <col min="12813" max="12813" width="13.7109375" style="3" customWidth="1"/>
    <col min="12814" max="12815" width="16.7109375" style="3" customWidth="1"/>
    <col min="12816" max="12816" width="20.7109375" style="3" customWidth="1"/>
    <col min="12817" max="13055" width="9.140625" style="3"/>
    <col min="13056" max="13056" width="2.85546875" style="3" customWidth="1"/>
    <col min="13057" max="13057" width="5.28515625" style="3" customWidth="1"/>
    <col min="13058" max="13062" width="10.7109375" style="3" customWidth="1"/>
    <col min="13063" max="13063" width="4.7109375" style="3" customWidth="1"/>
    <col min="13064" max="13064" width="40.7109375" style="3" customWidth="1"/>
    <col min="13065" max="13065" width="9.140625" style="3"/>
    <col min="13066" max="13066" width="19.85546875" style="3" bestFit="1" customWidth="1"/>
    <col min="13067" max="13067" width="13.7109375" style="3" customWidth="1"/>
    <col min="13068" max="13068" width="7.5703125" style="3" customWidth="1"/>
    <col min="13069" max="13069" width="13.7109375" style="3" customWidth="1"/>
    <col min="13070" max="13071" width="16.7109375" style="3" customWidth="1"/>
    <col min="13072" max="13072" width="20.7109375" style="3" customWidth="1"/>
    <col min="13073" max="13311" width="9.140625" style="3"/>
    <col min="13312" max="13312" width="2.85546875" style="3" customWidth="1"/>
    <col min="13313" max="13313" width="5.28515625" style="3" customWidth="1"/>
    <col min="13314" max="13318" width="10.7109375" style="3" customWidth="1"/>
    <col min="13319" max="13319" width="4.7109375" style="3" customWidth="1"/>
    <col min="13320" max="13320" width="40.7109375" style="3" customWidth="1"/>
    <col min="13321" max="13321" width="9.140625" style="3"/>
    <col min="13322" max="13322" width="19.85546875" style="3" bestFit="1" customWidth="1"/>
    <col min="13323" max="13323" width="13.7109375" style="3" customWidth="1"/>
    <col min="13324" max="13324" width="7.5703125" style="3" customWidth="1"/>
    <col min="13325" max="13325" width="13.7109375" style="3" customWidth="1"/>
    <col min="13326" max="13327" width="16.7109375" style="3" customWidth="1"/>
    <col min="13328" max="13328" width="20.7109375" style="3" customWidth="1"/>
    <col min="13329" max="13567" width="9.140625" style="3"/>
    <col min="13568" max="13568" width="2.85546875" style="3" customWidth="1"/>
    <col min="13569" max="13569" width="5.28515625" style="3" customWidth="1"/>
    <col min="13570" max="13574" width="10.7109375" style="3" customWidth="1"/>
    <col min="13575" max="13575" width="4.7109375" style="3" customWidth="1"/>
    <col min="13576" max="13576" width="40.7109375" style="3" customWidth="1"/>
    <col min="13577" max="13577" width="9.140625" style="3"/>
    <col min="13578" max="13578" width="19.85546875" style="3" bestFit="1" customWidth="1"/>
    <col min="13579" max="13579" width="13.7109375" style="3" customWidth="1"/>
    <col min="13580" max="13580" width="7.5703125" style="3" customWidth="1"/>
    <col min="13581" max="13581" width="13.7109375" style="3" customWidth="1"/>
    <col min="13582" max="13583" width="16.7109375" style="3" customWidth="1"/>
    <col min="13584" max="13584" width="20.7109375" style="3" customWidth="1"/>
    <col min="13585" max="13823" width="9.140625" style="3"/>
    <col min="13824" max="13824" width="2.85546875" style="3" customWidth="1"/>
    <col min="13825" max="13825" width="5.28515625" style="3" customWidth="1"/>
    <col min="13826" max="13830" width="10.7109375" style="3" customWidth="1"/>
    <col min="13831" max="13831" width="4.7109375" style="3" customWidth="1"/>
    <col min="13832" max="13832" width="40.7109375" style="3" customWidth="1"/>
    <col min="13833" max="13833" width="9.140625" style="3"/>
    <col min="13834" max="13834" width="19.85546875" style="3" bestFit="1" customWidth="1"/>
    <col min="13835" max="13835" width="13.7109375" style="3" customWidth="1"/>
    <col min="13836" max="13836" width="7.5703125" style="3" customWidth="1"/>
    <col min="13837" max="13837" width="13.7109375" style="3" customWidth="1"/>
    <col min="13838" max="13839" width="16.7109375" style="3" customWidth="1"/>
    <col min="13840" max="13840" width="20.7109375" style="3" customWidth="1"/>
    <col min="13841" max="14079" width="9.140625" style="3"/>
    <col min="14080" max="14080" width="2.85546875" style="3" customWidth="1"/>
    <col min="14081" max="14081" width="5.28515625" style="3" customWidth="1"/>
    <col min="14082" max="14086" width="10.7109375" style="3" customWidth="1"/>
    <col min="14087" max="14087" width="4.7109375" style="3" customWidth="1"/>
    <col min="14088" max="14088" width="40.7109375" style="3" customWidth="1"/>
    <col min="14089" max="14089" width="9.140625" style="3"/>
    <col min="14090" max="14090" width="19.85546875" style="3" bestFit="1" customWidth="1"/>
    <col min="14091" max="14091" width="13.7109375" style="3" customWidth="1"/>
    <col min="14092" max="14092" width="7.5703125" style="3" customWidth="1"/>
    <col min="14093" max="14093" width="13.7109375" style="3" customWidth="1"/>
    <col min="14094" max="14095" width="16.7109375" style="3" customWidth="1"/>
    <col min="14096" max="14096" width="20.7109375" style="3" customWidth="1"/>
    <col min="14097" max="14335" width="9.140625" style="3"/>
    <col min="14336" max="14336" width="2.85546875" style="3" customWidth="1"/>
    <col min="14337" max="14337" width="5.28515625" style="3" customWidth="1"/>
    <col min="14338" max="14342" width="10.7109375" style="3" customWidth="1"/>
    <col min="14343" max="14343" width="4.7109375" style="3" customWidth="1"/>
    <col min="14344" max="14344" width="40.7109375" style="3" customWidth="1"/>
    <col min="14345" max="14345" width="9.140625" style="3"/>
    <col min="14346" max="14346" width="19.85546875" style="3" bestFit="1" customWidth="1"/>
    <col min="14347" max="14347" width="13.7109375" style="3" customWidth="1"/>
    <col min="14348" max="14348" width="7.5703125" style="3" customWidth="1"/>
    <col min="14349" max="14349" width="13.7109375" style="3" customWidth="1"/>
    <col min="14350" max="14351" width="16.7109375" style="3" customWidth="1"/>
    <col min="14352" max="14352" width="20.7109375" style="3" customWidth="1"/>
    <col min="14353" max="14591" width="9.140625" style="3"/>
    <col min="14592" max="14592" width="2.85546875" style="3" customWidth="1"/>
    <col min="14593" max="14593" width="5.28515625" style="3" customWidth="1"/>
    <col min="14594" max="14598" width="10.7109375" style="3" customWidth="1"/>
    <col min="14599" max="14599" width="4.7109375" style="3" customWidth="1"/>
    <col min="14600" max="14600" width="40.7109375" style="3" customWidth="1"/>
    <col min="14601" max="14601" width="9.140625" style="3"/>
    <col min="14602" max="14602" width="19.85546875" style="3" bestFit="1" customWidth="1"/>
    <col min="14603" max="14603" width="13.7109375" style="3" customWidth="1"/>
    <col min="14604" max="14604" width="7.5703125" style="3" customWidth="1"/>
    <col min="14605" max="14605" width="13.7109375" style="3" customWidth="1"/>
    <col min="14606" max="14607" width="16.7109375" style="3" customWidth="1"/>
    <col min="14608" max="14608" width="20.7109375" style="3" customWidth="1"/>
    <col min="14609" max="14847" width="9.140625" style="3"/>
    <col min="14848" max="14848" width="2.85546875" style="3" customWidth="1"/>
    <col min="14849" max="14849" width="5.28515625" style="3" customWidth="1"/>
    <col min="14850" max="14854" width="10.7109375" style="3" customWidth="1"/>
    <col min="14855" max="14855" width="4.7109375" style="3" customWidth="1"/>
    <col min="14856" max="14856" width="40.7109375" style="3" customWidth="1"/>
    <col min="14857" max="14857" width="9.140625" style="3"/>
    <col min="14858" max="14858" width="19.85546875" style="3" bestFit="1" customWidth="1"/>
    <col min="14859" max="14859" width="13.7109375" style="3" customWidth="1"/>
    <col min="14860" max="14860" width="7.5703125" style="3" customWidth="1"/>
    <col min="14861" max="14861" width="13.7109375" style="3" customWidth="1"/>
    <col min="14862" max="14863" width="16.7109375" style="3" customWidth="1"/>
    <col min="14864" max="14864" width="20.7109375" style="3" customWidth="1"/>
    <col min="14865" max="15103" width="9.140625" style="3"/>
    <col min="15104" max="15104" width="2.85546875" style="3" customWidth="1"/>
    <col min="15105" max="15105" width="5.28515625" style="3" customWidth="1"/>
    <col min="15106" max="15110" width="10.7109375" style="3" customWidth="1"/>
    <col min="15111" max="15111" width="4.7109375" style="3" customWidth="1"/>
    <col min="15112" max="15112" width="40.7109375" style="3" customWidth="1"/>
    <col min="15113" max="15113" width="9.140625" style="3"/>
    <col min="15114" max="15114" width="19.85546875" style="3" bestFit="1" customWidth="1"/>
    <col min="15115" max="15115" width="13.7109375" style="3" customWidth="1"/>
    <col min="15116" max="15116" width="7.5703125" style="3" customWidth="1"/>
    <col min="15117" max="15117" width="13.7109375" style="3" customWidth="1"/>
    <col min="15118" max="15119" width="16.7109375" style="3" customWidth="1"/>
    <col min="15120" max="15120" width="20.7109375" style="3" customWidth="1"/>
    <col min="15121" max="15359" width="9.140625" style="3"/>
    <col min="15360" max="15360" width="2.85546875" style="3" customWidth="1"/>
    <col min="15361" max="15361" width="5.28515625" style="3" customWidth="1"/>
    <col min="15362" max="15366" width="10.7109375" style="3" customWidth="1"/>
    <col min="15367" max="15367" width="4.7109375" style="3" customWidth="1"/>
    <col min="15368" max="15368" width="40.7109375" style="3" customWidth="1"/>
    <col min="15369" max="15369" width="9.140625" style="3"/>
    <col min="15370" max="15370" width="19.85546875" style="3" bestFit="1" customWidth="1"/>
    <col min="15371" max="15371" width="13.7109375" style="3" customWidth="1"/>
    <col min="15372" max="15372" width="7.5703125" style="3" customWidth="1"/>
    <col min="15373" max="15373" width="13.7109375" style="3" customWidth="1"/>
    <col min="15374" max="15375" width="16.7109375" style="3" customWidth="1"/>
    <col min="15376" max="15376" width="20.7109375" style="3" customWidth="1"/>
    <col min="15377" max="15615" width="9.140625" style="3"/>
    <col min="15616" max="15616" width="2.85546875" style="3" customWidth="1"/>
    <col min="15617" max="15617" width="5.28515625" style="3" customWidth="1"/>
    <col min="15618" max="15622" width="10.7109375" style="3" customWidth="1"/>
    <col min="15623" max="15623" width="4.7109375" style="3" customWidth="1"/>
    <col min="15624" max="15624" width="40.7109375" style="3" customWidth="1"/>
    <col min="15625" max="15625" width="9.140625" style="3"/>
    <col min="15626" max="15626" width="19.85546875" style="3" bestFit="1" customWidth="1"/>
    <col min="15627" max="15627" width="13.7109375" style="3" customWidth="1"/>
    <col min="15628" max="15628" width="7.5703125" style="3" customWidth="1"/>
    <col min="15629" max="15629" width="13.7109375" style="3" customWidth="1"/>
    <col min="15630" max="15631" width="16.7109375" style="3" customWidth="1"/>
    <col min="15632" max="15632" width="20.7109375" style="3" customWidth="1"/>
    <col min="15633" max="15871" width="9.140625" style="3"/>
    <col min="15872" max="15872" width="2.85546875" style="3" customWidth="1"/>
    <col min="15873" max="15873" width="5.28515625" style="3" customWidth="1"/>
    <col min="15874" max="15878" width="10.7109375" style="3" customWidth="1"/>
    <col min="15879" max="15879" width="4.7109375" style="3" customWidth="1"/>
    <col min="15880" max="15880" width="40.7109375" style="3" customWidth="1"/>
    <col min="15881" max="15881" width="9.140625" style="3"/>
    <col min="15882" max="15882" width="19.85546875" style="3" bestFit="1" customWidth="1"/>
    <col min="15883" max="15883" width="13.7109375" style="3" customWidth="1"/>
    <col min="15884" max="15884" width="7.5703125" style="3" customWidth="1"/>
    <col min="15885" max="15885" width="13.7109375" style="3" customWidth="1"/>
    <col min="15886" max="15887" width="16.7109375" style="3" customWidth="1"/>
    <col min="15888" max="15888" width="20.7109375" style="3" customWidth="1"/>
    <col min="15889" max="16127" width="9.140625" style="3"/>
    <col min="16128" max="16128" width="2.85546875" style="3" customWidth="1"/>
    <col min="16129" max="16129" width="5.28515625" style="3" customWidth="1"/>
    <col min="16130" max="16134" width="10.7109375" style="3" customWidth="1"/>
    <col min="16135" max="16135" width="4.7109375" style="3" customWidth="1"/>
    <col min="16136" max="16136" width="40.7109375" style="3" customWidth="1"/>
    <col min="16137" max="16137" width="9.140625" style="3"/>
    <col min="16138" max="16138" width="19.85546875" style="3" bestFit="1" customWidth="1"/>
    <col min="16139" max="16139" width="13.7109375" style="3" customWidth="1"/>
    <col min="16140" max="16140" width="7.5703125" style="3" customWidth="1"/>
    <col min="16141" max="16141" width="13.7109375" style="3" customWidth="1"/>
    <col min="16142" max="16143" width="16.7109375" style="3" customWidth="1"/>
    <col min="16144" max="16144" width="20.7109375" style="3" customWidth="1"/>
    <col min="16145" max="16384" width="9.140625" style="3"/>
  </cols>
  <sheetData>
    <row r="1" spans="2:20" ht="12.75" customHeight="1" x14ac:dyDescent="0.3">
      <c r="B1" s="1" t="s">
        <v>27</v>
      </c>
      <c r="C1" s="2"/>
      <c r="D1" s="2"/>
      <c r="I1" s="4"/>
      <c r="J1" s="4"/>
      <c r="K1" s="4"/>
      <c r="L1" s="50"/>
      <c r="M1" s="4"/>
      <c r="N1" s="4"/>
      <c r="O1" s="4"/>
      <c r="P1" s="4"/>
    </row>
    <row r="2" spans="2:20" ht="12.75" customHeight="1" x14ac:dyDescent="0.3">
      <c r="B2" s="2" t="s">
        <v>28</v>
      </c>
      <c r="C2" s="2"/>
      <c r="D2" s="2"/>
      <c r="I2" s="4"/>
      <c r="J2" s="4"/>
      <c r="K2" s="4"/>
      <c r="L2" s="50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50"/>
      <c r="M3" s="4"/>
      <c r="N3" s="4"/>
      <c r="O3" s="4"/>
      <c r="P3" s="4"/>
    </row>
    <row r="4" spans="2:20" s="52" customFormat="1" ht="12.75" customHeight="1" x14ac:dyDescent="0.3">
      <c r="B4" s="51" t="s">
        <v>0</v>
      </c>
      <c r="C4" s="51"/>
      <c r="I4" s="53"/>
      <c r="J4" s="53"/>
      <c r="K4" s="53"/>
      <c r="L4" s="54"/>
      <c r="M4" s="53"/>
      <c r="N4" s="53"/>
      <c r="O4" s="53"/>
      <c r="P4" s="53"/>
    </row>
    <row r="5" spans="2:20" s="52" customFormat="1" ht="12.75" customHeight="1" x14ac:dyDescent="0.3">
      <c r="B5" s="55"/>
      <c r="C5" s="55"/>
      <c r="I5" s="53"/>
      <c r="J5" s="53"/>
      <c r="K5" s="53"/>
      <c r="L5" s="54"/>
      <c r="M5" s="53"/>
      <c r="N5" s="53"/>
      <c r="O5" s="53"/>
      <c r="P5" s="53"/>
    </row>
    <row r="6" spans="2:20" s="52" customFormat="1" ht="12.75" customHeight="1" x14ac:dyDescent="0.3">
      <c r="B6" s="55"/>
      <c r="C6" s="55"/>
      <c r="I6" s="53"/>
      <c r="J6" s="53"/>
      <c r="K6" s="53"/>
      <c r="L6" s="54"/>
      <c r="M6" s="53"/>
      <c r="N6" s="53"/>
      <c r="O6" s="53"/>
      <c r="P6" s="53"/>
    </row>
    <row r="7" spans="2:20" s="2" customFormat="1" ht="12.75" customHeight="1" x14ac:dyDescent="0.3">
      <c r="I7" s="7" t="s">
        <v>151</v>
      </c>
      <c r="J7" s="7"/>
      <c r="K7" s="7"/>
      <c r="L7" s="56"/>
      <c r="M7" s="8"/>
      <c r="N7" s="7"/>
      <c r="O7" s="7"/>
      <c r="P7" s="57"/>
      <c r="Q7" s="8"/>
    </row>
    <row r="8" spans="2:20" s="2" customFormat="1" ht="12.75" customHeight="1" x14ac:dyDescent="0.3">
      <c r="I8" s="7" t="s">
        <v>386</v>
      </c>
      <c r="J8" s="58"/>
      <c r="K8" s="7"/>
      <c r="L8" s="40"/>
      <c r="M8" s="7"/>
      <c r="N8" s="59"/>
      <c r="O8" s="59"/>
      <c r="P8" s="57"/>
    </row>
    <row r="9" spans="2:20" ht="12.75" customHeight="1" x14ac:dyDescent="0.3">
      <c r="B9" s="5"/>
      <c r="C9" s="5"/>
      <c r="I9" s="4"/>
      <c r="J9" s="4"/>
      <c r="K9" s="4"/>
      <c r="L9" s="50"/>
      <c r="M9" s="4"/>
      <c r="N9" s="4"/>
      <c r="O9" s="4"/>
      <c r="P9" s="4"/>
    </row>
    <row r="10" spans="2:20" s="6" customFormat="1" ht="36" x14ac:dyDescent="0.3">
      <c r="B10" s="67" t="s">
        <v>2</v>
      </c>
      <c r="C10" s="68" t="s">
        <v>3</v>
      </c>
      <c r="D10" s="154" t="s">
        <v>4</v>
      </c>
      <c r="E10" s="155"/>
      <c r="F10" s="155"/>
      <c r="G10" s="156"/>
      <c r="H10" s="69" t="s">
        <v>5</v>
      </c>
      <c r="I10" s="70" t="s">
        <v>6</v>
      </c>
      <c r="J10" s="70" t="s">
        <v>7</v>
      </c>
      <c r="K10" s="60" t="s">
        <v>152</v>
      </c>
      <c r="L10" s="71" t="s">
        <v>8</v>
      </c>
      <c r="M10" s="70" t="s">
        <v>9</v>
      </c>
      <c r="N10" s="70" t="s">
        <v>10</v>
      </c>
      <c r="O10" s="70" t="s">
        <v>11</v>
      </c>
      <c r="P10" s="72" t="s">
        <v>153</v>
      </c>
      <c r="Q10" s="61"/>
      <c r="R10" s="61"/>
      <c r="S10" s="61"/>
      <c r="T10" s="61"/>
    </row>
    <row r="11" spans="2:20" ht="15" customHeight="1" x14ac:dyDescent="0.3">
      <c r="B11" s="77">
        <v>1</v>
      </c>
      <c r="C11" s="78"/>
      <c r="D11" s="140" t="s">
        <v>387</v>
      </c>
      <c r="E11" s="141" t="s">
        <v>387</v>
      </c>
      <c r="F11" s="141" t="s">
        <v>387</v>
      </c>
      <c r="G11" s="142" t="s">
        <v>387</v>
      </c>
      <c r="H11" s="28" t="s">
        <v>17</v>
      </c>
      <c r="I11" s="43"/>
      <c r="J11" s="30">
        <v>200</v>
      </c>
      <c r="K11" s="31">
        <v>0</v>
      </c>
      <c r="L11" s="33">
        <v>0</v>
      </c>
      <c r="M11" s="79">
        <v>9.5</v>
      </c>
      <c r="N11" s="33">
        <f>PRODUCT(L11,1.095)</f>
        <v>0</v>
      </c>
      <c r="O11" s="34">
        <f>PRODUCT(J11,N11)</f>
        <v>0</v>
      </c>
      <c r="P11" s="34">
        <f>PRODUCT(J11,L11)</f>
        <v>0</v>
      </c>
    </row>
    <row r="12" spans="2:20" ht="15" customHeight="1" x14ac:dyDescent="0.3">
      <c r="B12" s="77">
        <f t="shared" ref="B12:B35" si="0">B11+1</f>
        <v>2</v>
      </c>
      <c r="C12" s="78"/>
      <c r="D12" s="140" t="s">
        <v>388</v>
      </c>
      <c r="E12" s="141" t="s">
        <v>388</v>
      </c>
      <c r="F12" s="141" t="s">
        <v>388</v>
      </c>
      <c r="G12" s="142" t="s">
        <v>388</v>
      </c>
      <c r="H12" s="28" t="s">
        <v>17</v>
      </c>
      <c r="I12" s="43"/>
      <c r="J12" s="30">
        <v>200</v>
      </c>
      <c r="K12" s="31">
        <v>0</v>
      </c>
      <c r="L12" s="33">
        <v>0</v>
      </c>
      <c r="M12" s="79">
        <v>9.5</v>
      </c>
      <c r="N12" s="33">
        <f t="shared" ref="N12:N35" si="1">PRODUCT(L12,1.095)</f>
        <v>0</v>
      </c>
      <c r="O12" s="34">
        <f t="shared" ref="O12:O35" si="2">PRODUCT(J12,N12)</f>
        <v>0</v>
      </c>
      <c r="P12" s="34">
        <f t="shared" ref="P12:P35" si="3">PRODUCT(J12,L12)</f>
        <v>0</v>
      </c>
    </row>
    <row r="13" spans="2:20" ht="15" customHeight="1" x14ac:dyDescent="0.3">
      <c r="B13" s="77">
        <f t="shared" si="0"/>
        <v>3</v>
      </c>
      <c r="C13" s="78"/>
      <c r="D13" s="140" t="s">
        <v>389</v>
      </c>
      <c r="E13" s="141" t="s">
        <v>389</v>
      </c>
      <c r="F13" s="141" t="s">
        <v>389</v>
      </c>
      <c r="G13" s="142" t="s">
        <v>389</v>
      </c>
      <c r="H13" s="28" t="s">
        <v>17</v>
      </c>
      <c r="I13" s="43"/>
      <c r="J13" s="30">
        <v>200</v>
      </c>
      <c r="K13" s="31">
        <v>0</v>
      </c>
      <c r="L13" s="33">
        <v>0</v>
      </c>
      <c r="M13" s="79">
        <v>9.5</v>
      </c>
      <c r="N13" s="33">
        <f t="shared" si="1"/>
        <v>0</v>
      </c>
      <c r="O13" s="34">
        <f t="shared" si="2"/>
        <v>0</v>
      </c>
      <c r="P13" s="34">
        <f t="shared" si="3"/>
        <v>0</v>
      </c>
    </row>
    <row r="14" spans="2:20" ht="15" customHeight="1" x14ac:dyDescent="0.3">
      <c r="B14" s="77">
        <f t="shared" si="0"/>
        <v>4</v>
      </c>
      <c r="C14" s="78"/>
      <c r="D14" s="140" t="s">
        <v>390</v>
      </c>
      <c r="E14" s="141" t="s">
        <v>390</v>
      </c>
      <c r="F14" s="141" t="s">
        <v>390</v>
      </c>
      <c r="G14" s="142" t="s">
        <v>390</v>
      </c>
      <c r="H14" s="28" t="s">
        <v>17</v>
      </c>
      <c r="I14" s="43"/>
      <c r="J14" s="30">
        <v>200</v>
      </c>
      <c r="K14" s="31">
        <v>0</v>
      </c>
      <c r="L14" s="33">
        <v>0</v>
      </c>
      <c r="M14" s="79">
        <v>9.5</v>
      </c>
      <c r="N14" s="33">
        <f t="shared" si="1"/>
        <v>0</v>
      </c>
      <c r="O14" s="34">
        <f t="shared" si="2"/>
        <v>0</v>
      </c>
      <c r="P14" s="34">
        <f t="shared" si="3"/>
        <v>0</v>
      </c>
    </row>
    <row r="15" spans="2:20" ht="15" customHeight="1" x14ac:dyDescent="0.3">
      <c r="B15" s="77">
        <f t="shared" si="0"/>
        <v>5</v>
      </c>
      <c r="C15" s="78"/>
      <c r="D15" s="140" t="s">
        <v>391</v>
      </c>
      <c r="E15" s="141"/>
      <c r="F15" s="141"/>
      <c r="G15" s="142"/>
      <c r="H15" s="28" t="s">
        <v>17</v>
      </c>
      <c r="I15" s="43"/>
      <c r="J15" s="30">
        <v>200</v>
      </c>
      <c r="K15" s="31">
        <v>0</v>
      </c>
      <c r="L15" s="33">
        <v>0</v>
      </c>
      <c r="M15" s="79">
        <v>9.5</v>
      </c>
      <c r="N15" s="33">
        <f t="shared" si="1"/>
        <v>0</v>
      </c>
      <c r="O15" s="34">
        <f t="shared" si="2"/>
        <v>0</v>
      </c>
      <c r="P15" s="34">
        <f t="shared" si="3"/>
        <v>0</v>
      </c>
    </row>
    <row r="16" spans="2:20" ht="15" customHeight="1" x14ac:dyDescent="0.3">
      <c r="B16" s="77">
        <f t="shared" si="0"/>
        <v>6</v>
      </c>
      <c r="C16" s="78"/>
      <c r="D16" s="140" t="s">
        <v>392</v>
      </c>
      <c r="E16" s="141" t="s">
        <v>392</v>
      </c>
      <c r="F16" s="141" t="s">
        <v>392</v>
      </c>
      <c r="G16" s="142" t="s">
        <v>392</v>
      </c>
      <c r="H16" s="28" t="s">
        <v>17</v>
      </c>
      <c r="I16" s="43"/>
      <c r="J16" s="30">
        <v>400</v>
      </c>
      <c r="K16" s="31">
        <v>0</v>
      </c>
      <c r="L16" s="33">
        <v>0</v>
      </c>
      <c r="M16" s="79">
        <v>9.5</v>
      </c>
      <c r="N16" s="33">
        <f t="shared" si="1"/>
        <v>0</v>
      </c>
      <c r="O16" s="34">
        <f t="shared" si="2"/>
        <v>0</v>
      </c>
      <c r="P16" s="34">
        <f t="shared" si="3"/>
        <v>0</v>
      </c>
    </row>
    <row r="17" spans="2:16" ht="15" customHeight="1" x14ac:dyDescent="0.3">
      <c r="B17" s="77">
        <f t="shared" si="0"/>
        <v>7</v>
      </c>
      <c r="C17" s="78"/>
      <c r="D17" s="140" t="s">
        <v>393</v>
      </c>
      <c r="E17" s="141" t="s">
        <v>393</v>
      </c>
      <c r="F17" s="141" t="s">
        <v>393</v>
      </c>
      <c r="G17" s="142" t="s">
        <v>393</v>
      </c>
      <c r="H17" s="28" t="s">
        <v>17</v>
      </c>
      <c r="I17" s="43"/>
      <c r="J17" s="30">
        <v>200</v>
      </c>
      <c r="K17" s="31">
        <v>0</v>
      </c>
      <c r="L17" s="33">
        <v>0</v>
      </c>
      <c r="M17" s="79">
        <v>9.5</v>
      </c>
      <c r="N17" s="33">
        <f t="shared" si="1"/>
        <v>0</v>
      </c>
      <c r="O17" s="34">
        <f t="shared" si="2"/>
        <v>0</v>
      </c>
      <c r="P17" s="34">
        <f t="shared" si="3"/>
        <v>0</v>
      </c>
    </row>
    <row r="18" spans="2:16" ht="15" customHeight="1" x14ac:dyDescent="0.3">
      <c r="B18" s="77">
        <f t="shared" si="0"/>
        <v>8</v>
      </c>
      <c r="C18" s="78"/>
      <c r="D18" s="140" t="s">
        <v>394</v>
      </c>
      <c r="E18" s="141" t="s">
        <v>394</v>
      </c>
      <c r="F18" s="141" t="s">
        <v>394</v>
      </c>
      <c r="G18" s="142" t="s">
        <v>394</v>
      </c>
      <c r="H18" s="28" t="s">
        <v>17</v>
      </c>
      <c r="I18" s="43"/>
      <c r="J18" s="30">
        <v>200</v>
      </c>
      <c r="K18" s="31">
        <v>0</v>
      </c>
      <c r="L18" s="33">
        <v>0</v>
      </c>
      <c r="M18" s="79">
        <v>9.5</v>
      </c>
      <c r="N18" s="33">
        <f t="shared" si="1"/>
        <v>0</v>
      </c>
      <c r="O18" s="34">
        <f t="shared" si="2"/>
        <v>0</v>
      </c>
      <c r="P18" s="34">
        <f t="shared" si="3"/>
        <v>0</v>
      </c>
    </row>
    <row r="19" spans="2:16" ht="15" customHeight="1" x14ac:dyDescent="0.3">
      <c r="B19" s="77">
        <f t="shared" si="0"/>
        <v>9</v>
      </c>
      <c r="C19" s="78"/>
      <c r="D19" s="140" t="s">
        <v>395</v>
      </c>
      <c r="E19" s="141" t="s">
        <v>395</v>
      </c>
      <c r="F19" s="141" t="s">
        <v>395</v>
      </c>
      <c r="G19" s="142" t="s">
        <v>395</v>
      </c>
      <c r="H19" s="28" t="s">
        <v>17</v>
      </c>
      <c r="I19" s="43"/>
      <c r="J19" s="30">
        <v>100</v>
      </c>
      <c r="K19" s="31">
        <v>0</v>
      </c>
      <c r="L19" s="33">
        <v>0</v>
      </c>
      <c r="M19" s="79">
        <v>9.5</v>
      </c>
      <c r="N19" s="33">
        <f t="shared" si="1"/>
        <v>0</v>
      </c>
      <c r="O19" s="34">
        <f t="shared" si="2"/>
        <v>0</v>
      </c>
      <c r="P19" s="34">
        <f t="shared" si="3"/>
        <v>0</v>
      </c>
    </row>
    <row r="20" spans="2:16" ht="15" customHeight="1" x14ac:dyDescent="0.3">
      <c r="B20" s="77">
        <f t="shared" si="0"/>
        <v>10</v>
      </c>
      <c r="C20" s="78"/>
      <c r="D20" s="140" t="s">
        <v>396</v>
      </c>
      <c r="E20" s="141" t="s">
        <v>396</v>
      </c>
      <c r="F20" s="141" t="s">
        <v>396</v>
      </c>
      <c r="G20" s="142" t="s">
        <v>396</v>
      </c>
      <c r="H20" s="28" t="s">
        <v>17</v>
      </c>
      <c r="I20" s="43"/>
      <c r="J20" s="30">
        <v>50</v>
      </c>
      <c r="K20" s="31">
        <v>0</v>
      </c>
      <c r="L20" s="33">
        <v>0</v>
      </c>
      <c r="M20" s="79">
        <v>9.5</v>
      </c>
      <c r="N20" s="33">
        <f t="shared" si="1"/>
        <v>0</v>
      </c>
      <c r="O20" s="34">
        <f t="shared" si="2"/>
        <v>0</v>
      </c>
      <c r="P20" s="34">
        <f t="shared" si="3"/>
        <v>0</v>
      </c>
    </row>
    <row r="21" spans="2:16" ht="15" customHeight="1" x14ac:dyDescent="0.3">
      <c r="B21" s="77">
        <f t="shared" si="0"/>
        <v>11</v>
      </c>
      <c r="C21" s="78"/>
      <c r="D21" s="140" t="s">
        <v>397</v>
      </c>
      <c r="E21" s="141" t="s">
        <v>397</v>
      </c>
      <c r="F21" s="141" t="s">
        <v>397</v>
      </c>
      <c r="G21" s="142" t="s">
        <v>397</v>
      </c>
      <c r="H21" s="28" t="s">
        <v>17</v>
      </c>
      <c r="I21" s="43"/>
      <c r="J21" s="30">
        <v>50</v>
      </c>
      <c r="K21" s="31">
        <v>0</v>
      </c>
      <c r="L21" s="33">
        <v>0</v>
      </c>
      <c r="M21" s="79">
        <v>9.5</v>
      </c>
      <c r="N21" s="33">
        <f t="shared" si="1"/>
        <v>0</v>
      </c>
      <c r="O21" s="34">
        <f t="shared" si="2"/>
        <v>0</v>
      </c>
      <c r="P21" s="34">
        <f t="shared" si="3"/>
        <v>0</v>
      </c>
    </row>
    <row r="22" spans="2:16" ht="15" customHeight="1" x14ac:dyDescent="0.3">
      <c r="B22" s="77">
        <f t="shared" si="0"/>
        <v>12</v>
      </c>
      <c r="C22" s="78"/>
      <c r="D22" s="140" t="s">
        <v>398</v>
      </c>
      <c r="E22" s="141" t="s">
        <v>398</v>
      </c>
      <c r="F22" s="141" t="s">
        <v>398</v>
      </c>
      <c r="G22" s="142" t="s">
        <v>398</v>
      </c>
      <c r="H22" s="28" t="s">
        <v>17</v>
      </c>
      <c r="I22" s="43"/>
      <c r="J22" s="30">
        <v>100</v>
      </c>
      <c r="K22" s="31">
        <v>0</v>
      </c>
      <c r="L22" s="33">
        <v>0</v>
      </c>
      <c r="M22" s="79">
        <v>9.5</v>
      </c>
      <c r="N22" s="33">
        <f t="shared" si="1"/>
        <v>0</v>
      </c>
      <c r="O22" s="34">
        <f t="shared" si="2"/>
        <v>0</v>
      </c>
      <c r="P22" s="34">
        <f t="shared" si="3"/>
        <v>0</v>
      </c>
    </row>
    <row r="23" spans="2:16" ht="15" customHeight="1" x14ac:dyDescent="0.3">
      <c r="B23" s="77">
        <f t="shared" si="0"/>
        <v>13</v>
      </c>
      <c r="C23" s="78"/>
      <c r="D23" s="140" t="s">
        <v>399</v>
      </c>
      <c r="E23" s="141" t="s">
        <v>399</v>
      </c>
      <c r="F23" s="141" t="s">
        <v>399</v>
      </c>
      <c r="G23" s="142" t="s">
        <v>399</v>
      </c>
      <c r="H23" s="28" t="s">
        <v>17</v>
      </c>
      <c r="I23" s="43"/>
      <c r="J23" s="30">
        <v>100</v>
      </c>
      <c r="K23" s="31">
        <v>0</v>
      </c>
      <c r="L23" s="33">
        <v>0</v>
      </c>
      <c r="M23" s="79">
        <v>9.5</v>
      </c>
      <c r="N23" s="33">
        <f t="shared" si="1"/>
        <v>0</v>
      </c>
      <c r="O23" s="34">
        <f t="shared" si="2"/>
        <v>0</v>
      </c>
      <c r="P23" s="34">
        <f t="shared" si="3"/>
        <v>0</v>
      </c>
    </row>
    <row r="24" spans="2:16" ht="15" customHeight="1" x14ac:dyDescent="0.3">
      <c r="B24" s="77">
        <f t="shared" si="0"/>
        <v>14</v>
      </c>
      <c r="C24" s="78"/>
      <c r="D24" s="140" t="s">
        <v>400</v>
      </c>
      <c r="E24" s="141" t="s">
        <v>400</v>
      </c>
      <c r="F24" s="141" t="s">
        <v>400</v>
      </c>
      <c r="G24" s="142" t="s">
        <v>400</v>
      </c>
      <c r="H24" s="28" t="s">
        <v>17</v>
      </c>
      <c r="I24" s="43"/>
      <c r="J24" s="30">
        <v>100</v>
      </c>
      <c r="K24" s="31">
        <v>0</v>
      </c>
      <c r="L24" s="33">
        <v>0</v>
      </c>
      <c r="M24" s="79">
        <v>9.5</v>
      </c>
      <c r="N24" s="33">
        <f t="shared" si="1"/>
        <v>0</v>
      </c>
      <c r="O24" s="34">
        <f t="shared" si="2"/>
        <v>0</v>
      </c>
      <c r="P24" s="34">
        <f t="shared" si="3"/>
        <v>0</v>
      </c>
    </row>
    <row r="25" spans="2:16" ht="15" customHeight="1" x14ac:dyDescent="0.3">
      <c r="B25" s="77">
        <f t="shared" si="0"/>
        <v>15</v>
      </c>
      <c r="C25" s="78"/>
      <c r="D25" s="140" t="s">
        <v>401</v>
      </c>
      <c r="E25" s="141" t="s">
        <v>401</v>
      </c>
      <c r="F25" s="141" t="s">
        <v>401</v>
      </c>
      <c r="G25" s="142" t="s">
        <v>401</v>
      </c>
      <c r="H25" s="28" t="s">
        <v>17</v>
      </c>
      <c r="I25" s="43"/>
      <c r="J25" s="30">
        <v>100</v>
      </c>
      <c r="K25" s="31">
        <v>0</v>
      </c>
      <c r="L25" s="33">
        <v>0</v>
      </c>
      <c r="M25" s="79">
        <v>9.5</v>
      </c>
      <c r="N25" s="33">
        <f t="shared" si="1"/>
        <v>0</v>
      </c>
      <c r="O25" s="34">
        <f t="shared" si="2"/>
        <v>0</v>
      </c>
      <c r="P25" s="34">
        <f t="shared" si="3"/>
        <v>0</v>
      </c>
    </row>
    <row r="26" spans="2:16" ht="15" customHeight="1" x14ac:dyDescent="0.3">
      <c r="B26" s="77">
        <f t="shared" si="0"/>
        <v>16</v>
      </c>
      <c r="C26" s="78"/>
      <c r="D26" s="140" t="s">
        <v>402</v>
      </c>
      <c r="E26" s="141" t="s">
        <v>402</v>
      </c>
      <c r="F26" s="141" t="s">
        <v>402</v>
      </c>
      <c r="G26" s="142" t="s">
        <v>402</v>
      </c>
      <c r="H26" s="28" t="s">
        <v>17</v>
      </c>
      <c r="I26" s="43"/>
      <c r="J26" s="30">
        <v>200</v>
      </c>
      <c r="K26" s="31">
        <v>0</v>
      </c>
      <c r="L26" s="33">
        <v>0</v>
      </c>
      <c r="M26" s="79">
        <v>9.5</v>
      </c>
      <c r="N26" s="33">
        <f t="shared" si="1"/>
        <v>0</v>
      </c>
      <c r="O26" s="34">
        <f t="shared" si="2"/>
        <v>0</v>
      </c>
      <c r="P26" s="34">
        <f t="shared" si="3"/>
        <v>0</v>
      </c>
    </row>
    <row r="27" spans="2:16" ht="15" customHeight="1" x14ac:dyDescent="0.3">
      <c r="B27" s="77">
        <f t="shared" si="0"/>
        <v>17</v>
      </c>
      <c r="C27" s="78"/>
      <c r="D27" s="140" t="s">
        <v>403</v>
      </c>
      <c r="E27" s="141" t="s">
        <v>403</v>
      </c>
      <c r="F27" s="141" t="s">
        <v>403</v>
      </c>
      <c r="G27" s="142" t="s">
        <v>403</v>
      </c>
      <c r="H27" s="28" t="s">
        <v>17</v>
      </c>
      <c r="I27" s="43"/>
      <c r="J27" s="30">
        <v>200</v>
      </c>
      <c r="K27" s="31">
        <v>0</v>
      </c>
      <c r="L27" s="33">
        <v>0</v>
      </c>
      <c r="M27" s="79">
        <v>9.5</v>
      </c>
      <c r="N27" s="33">
        <f t="shared" si="1"/>
        <v>0</v>
      </c>
      <c r="O27" s="34">
        <f t="shared" si="2"/>
        <v>0</v>
      </c>
      <c r="P27" s="34">
        <f t="shared" si="3"/>
        <v>0</v>
      </c>
    </row>
    <row r="28" spans="2:16" ht="15" customHeight="1" x14ac:dyDescent="0.3">
      <c r="B28" s="77">
        <f t="shared" si="0"/>
        <v>18</v>
      </c>
      <c r="C28" s="78"/>
      <c r="D28" s="140" t="s">
        <v>404</v>
      </c>
      <c r="E28" s="141" t="s">
        <v>404</v>
      </c>
      <c r="F28" s="141" t="s">
        <v>404</v>
      </c>
      <c r="G28" s="142" t="s">
        <v>404</v>
      </c>
      <c r="H28" s="28" t="s">
        <v>17</v>
      </c>
      <c r="I28" s="43"/>
      <c r="J28" s="30">
        <v>400</v>
      </c>
      <c r="K28" s="31">
        <v>0</v>
      </c>
      <c r="L28" s="33">
        <v>0</v>
      </c>
      <c r="M28" s="79">
        <v>9.5</v>
      </c>
      <c r="N28" s="33">
        <f t="shared" si="1"/>
        <v>0</v>
      </c>
      <c r="O28" s="34">
        <f t="shared" si="2"/>
        <v>0</v>
      </c>
      <c r="P28" s="34">
        <f t="shared" si="3"/>
        <v>0</v>
      </c>
    </row>
    <row r="29" spans="2:16" ht="15" customHeight="1" x14ac:dyDescent="0.3">
      <c r="B29" s="77">
        <f t="shared" si="0"/>
        <v>19</v>
      </c>
      <c r="C29" s="78"/>
      <c r="D29" s="140" t="s">
        <v>405</v>
      </c>
      <c r="E29" s="141" t="s">
        <v>405</v>
      </c>
      <c r="F29" s="141" t="s">
        <v>405</v>
      </c>
      <c r="G29" s="142" t="s">
        <v>405</v>
      </c>
      <c r="H29" s="28" t="s">
        <v>17</v>
      </c>
      <c r="I29" s="43"/>
      <c r="J29" s="30">
        <v>400</v>
      </c>
      <c r="K29" s="31">
        <v>0</v>
      </c>
      <c r="L29" s="33">
        <v>0</v>
      </c>
      <c r="M29" s="79">
        <v>9.5</v>
      </c>
      <c r="N29" s="33">
        <f t="shared" si="1"/>
        <v>0</v>
      </c>
      <c r="O29" s="34">
        <f t="shared" si="2"/>
        <v>0</v>
      </c>
      <c r="P29" s="34">
        <f t="shared" si="3"/>
        <v>0</v>
      </c>
    </row>
    <row r="30" spans="2:16" ht="15" customHeight="1" x14ac:dyDescent="0.3">
      <c r="B30" s="77">
        <f t="shared" si="0"/>
        <v>20</v>
      </c>
      <c r="C30" s="78"/>
      <c r="D30" s="140" t="s">
        <v>406</v>
      </c>
      <c r="E30" s="141" t="s">
        <v>406</v>
      </c>
      <c r="F30" s="141" t="s">
        <v>406</v>
      </c>
      <c r="G30" s="142" t="s">
        <v>406</v>
      </c>
      <c r="H30" s="28" t="s">
        <v>17</v>
      </c>
      <c r="I30" s="43"/>
      <c r="J30" s="30">
        <v>200</v>
      </c>
      <c r="K30" s="31">
        <v>0</v>
      </c>
      <c r="L30" s="33">
        <v>0</v>
      </c>
      <c r="M30" s="79">
        <v>9.5</v>
      </c>
      <c r="N30" s="33">
        <f t="shared" si="1"/>
        <v>0</v>
      </c>
      <c r="O30" s="34">
        <f t="shared" si="2"/>
        <v>0</v>
      </c>
      <c r="P30" s="34">
        <f t="shared" si="3"/>
        <v>0</v>
      </c>
    </row>
    <row r="31" spans="2:16" ht="24.95" customHeight="1" x14ac:dyDescent="0.3">
      <c r="B31" s="77">
        <f t="shared" si="0"/>
        <v>21</v>
      </c>
      <c r="C31" s="78"/>
      <c r="D31" s="140" t="s">
        <v>407</v>
      </c>
      <c r="E31" s="141" t="s">
        <v>407</v>
      </c>
      <c r="F31" s="141" t="s">
        <v>407</v>
      </c>
      <c r="G31" s="142" t="s">
        <v>407</v>
      </c>
      <c r="H31" s="32" t="s">
        <v>17</v>
      </c>
      <c r="I31" s="43"/>
      <c r="J31" s="42">
        <v>600</v>
      </c>
      <c r="K31" s="31">
        <v>0</v>
      </c>
      <c r="L31" s="33">
        <v>0</v>
      </c>
      <c r="M31" s="79">
        <v>9.5</v>
      </c>
      <c r="N31" s="33">
        <f t="shared" si="1"/>
        <v>0</v>
      </c>
      <c r="O31" s="34">
        <f t="shared" si="2"/>
        <v>0</v>
      </c>
      <c r="P31" s="34">
        <f t="shared" si="3"/>
        <v>0</v>
      </c>
    </row>
    <row r="32" spans="2:16" ht="24.95" customHeight="1" x14ac:dyDescent="0.3">
      <c r="B32" s="77">
        <f t="shared" si="0"/>
        <v>22</v>
      </c>
      <c r="C32" s="78"/>
      <c r="D32" s="140" t="s">
        <v>408</v>
      </c>
      <c r="E32" s="141" t="s">
        <v>408</v>
      </c>
      <c r="F32" s="141" t="s">
        <v>408</v>
      </c>
      <c r="G32" s="142" t="s">
        <v>408</v>
      </c>
      <c r="H32" s="32" t="s">
        <v>17</v>
      </c>
      <c r="I32" s="43"/>
      <c r="J32" s="42">
        <v>200</v>
      </c>
      <c r="K32" s="31">
        <v>0</v>
      </c>
      <c r="L32" s="33">
        <v>0</v>
      </c>
      <c r="M32" s="79">
        <v>9.5</v>
      </c>
      <c r="N32" s="33">
        <f t="shared" si="1"/>
        <v>0</v>
      </c>
      <c r="O32" s="34">
        <f t="shared" si="2"/>
        <v>0</v>
      </c>
      <c r="P32" s="34">
        <f t="shared" si="3"/>
        <v>0</v>
      </c>
    </row>
    <row r="33" spans="2:16" ht="15" customHeight="1" x14ac:dyDescent="0.3">
      <c r="B33" s="77">
        <f t="shared" si="0"/>
        <v>23</v>
      </c>
      <c r="C33" s="78"/>
      <c r="D33" s="147" t="s">
        <v>409</v>
      </c>
      <c r="E33" s="148"/>
      <c r="F33" s="148"/>
      <c r="G33" s="149"/>
      <c r="H33" s="32" t="s">
        <v>17</v>
      </c>
      <c r="I33" s="43"/>
      <c r="J33" s="42">
        <v>200</v>
      </c>
      <c r="K33" s="31">
        <v>0</v>
      </c>
      <c r="L33" s="33">
        <v>0</v>
      </c>
      <c r="M33" s="79">
        <v>9.5</v>
      </c>
      <c r="N33" s="33">
        <f t="shared" si="1"/>
        <v>0</v>
      </c>
      <c r="O33" s="34">
        <f t="shared" si="2"/>
        <v>0</v>
      </c>
      <c r="P33" s="34">
        <f t="shared" si="3"/>
        <v>0</v>
      </c>
    </row>
    <row r="34" spans="2:16" ht="15" customHeight="1" x14ac:dyDescent="0.3">
      <c r="B34" s="77">
        <f t="shared" si="0"/>
        <v>24</v>
      </c>
      <c r="C34" s="78"/>
      <c r="D34" s="147" t="s">
        <v>410</v>
      </c>
      <c r="E34" s="148"/>
      <c r="F34" s="148"/>
      <c r="G34" s="149"/>
      <c r="H34" s="32" t="s">
        <v>17</v>
      </c>
      <c r="I34" s="43"/>
      <c r="J34" s="42">
        <v>100</v>
      </c>
      <c r="K34" s="31">
        <v>0</v>
      </c>
      <c r="L34" s="33">
        <v>0</v>
      </c>
      <c r="M34" s="79">
        <v>9.5</v>
      </c>
      <c r="N34" s="33">
        <f t="shared" si="1"/>
        <v>0</v>
      </c>
      <c r="O34" s="34">
        <f t="shared" si="2"/>
        <v>0</v>
      </c>
      <c r="P34" s="34">
        <f t="shared" si="3"/>
        <v>0</v>
      </c>
    </row>
    <row r="35" spans="2:16" ht="15" customHeight="1" x14ac:dyDescent="0.3">
      <c r="B35" s="77">
        <f t="shared" si="0"/>
        <v>25</v>
      </c>
      <c r="C35" s="78"/>
      <c r="D35" s="147" t="s">
        <v>411</v>
      </c>
      <c r="E35" s="148"/>
      <c r="F35" s="148"/>
      <c r="G35" s="149"/>
      <c r="H35" s="32" t="s">
        <v>17</v>
      </c>
      <c r="I35" s="43"/>
      <c r="J35" s="42">
        <v>100</v>
      </c>
      <c r="K35" s="31">
        <v>0</v>
      </c>
      <c r="L35" s="33">
        <v>0</v>
      </c>
      <c r="M35" s="79">
        <v>9.5</v>
      </c>
      <c r="N35" s="33">
        <f t="shared" si="1"/>
        <v>0</v>
      </c>
      <c r="O35" s="34">
        <f t="shared" si="2"/>
        <v>0</v>
      </c>
      <c r="P35" s="34">
        <f t="shared" si="3"/>
        <v>0</v>
      </c>
    </row>
    <row r="36" spans="2:16" s="5" customFormat="1" ht="12.75" customHeight="1" x14ac:dyDescent="0.3">
      <c r="B36" s="74"/>
      <c r="C36" s="74"/>
      <c r="D36" s="157" t="s">
        <v>385</v>
      </c>
      <c r="E36" s="157"/>
      <c r="F36" s="157"/>
      <c r="G36" s="157"/>
      <c r="H36" s="36"/>
      <c r="I36" s="38"/>
      <c r="J36" s="38"/>
      <c r="K36" s="38"/>
      <c r="L36" s="75"/>
      <c r="M36" s="38"/>
      <c r="N36" s="38"/>
      <c r="O36" s="76">
        <f>SUM(O11:O35)</f>
        <v>0</v>
      </c>
      <c r="P36" s="39">
        <f>SUM(P11:P35)</f>
        <v>0</v>
      </c>
    </row>
    <row r="37" spans="2:16" s="5" customFormat="1" ht="12.75" customHeight="1" x14ac:dyDescent="0.3">
      <c r="L37" s="62"/>
    </row>
    <row r="38" spans="2:16" s="5" customFormat="1" ht="12.75" customHeight="1" x14ac:dyDescent="0.3">
      <c r="B38" s="5" t="s">
        <v>21</v>
      </c>
      <c r="L38" s="62"/>
    </row>
    <row r="39" spans="2:16" s="5" customFormat="1" ht="12.75" customHeight="1" x14ac:dyDescent="0.3">
      <c r="B39" s="5" t="s">
        <v>22</v>
      </c>
      <c r="L39" s="62"/>
    </row>
    <row r="40" spans="2:16" s="5" customFormat="1" ht="12.75" customHeight="1" x14ac:dyDescent="0.3">
      <c r="B40" s="5" t="s">
        <v>23</v>
      </c>
      <c r="L40" s="62"/>
    </row>
    <row r="41" spans="2:16" s="5" customFormat="1" ht="12.75" customHeight="1" x14ac:dyDescent="0.3">
      <c r="B41" s="5" t="s">
        <v>956</v>
      </c>
      <c r="L41" s="62"/>
    </row>
    <row r="42" spans="2:16" s="5" customFormat="1" ht="12.75" customHeight="1" x14ac:dyDescent="0.3">
      <c r="L42" s="62"/>
    </row>
    <row r="43" spans="2:16" s="5" customFormat="1" ht="12.75" customHeight="1" x14ac:dyDescent="0.3">
      <c r="B43" s="63" t="s">
        <v>155</v>
      </c>
      <c r="C43" s="63"/>
      <c r="D43" s="63"/>
      <c r="E43" s="63"/>
      <c r="L43" s="62"/>
    </row>
    <row r="44" spans="2:16" s="5" customFormat="1" ht="12.75" customHeight="1" x14ac:dyDescent="0.3">
      <c r="L44" s="62"/>
    </row>
    <row r="45" spans="2:16" s="5" customFormat="1" ht="12.75" customHeight="1" x14ac:dyDescent="0.3">
      <c r="L45" s="62"/>
    </row>
    <row r="46" spans="2:16" s="5" customFormat="1" ht="12.75" customHeight="1" x14ac:dyDescent="0.3">
      <c r="L46" s="62"/>
    </row>
    <row r="47" spans="2:16" s="55" customFormat="1" ht="12.75" customHeight="1" x14ac:dyDescent="0.3">
      <c r="B47" s="55" t="s">
        <v>24</v>
      </c>
      <c r="I47" s="57" t="s">
        <v>25</v>
      </c>
      <c r="L47" s="64"/>
      <c r="M47" s="55" t="s">
        <v>26</v>
      </c>
    </row>
    <row r="48" spans="2:16" s="52" customFormat="1" ht="12.75" customHeight="1" x14ac:dyDescent="0.3">
      <c r="L48" s="65"/>
    </row>
    <row r="49" spans="12:12" s="52" customFormat="1" ht="12.75" customHeight="1" x14ac:dyDescent="0.3">
      <c r="L49" s="65"/>
    </row>
    <row r="50" spans="12:12" s="52" customFormat="1" ht="12.75" customHeight="1" x14ac:dyDescent="0.3">
      <c r="L50" s="65"/>
    </row>
    <row r="51" spans="12:12" s="52" customFormat="1" ht="12.75" customHeight="1" x14ac:dyDescent="0.3">
      <c r="L51" s="65"/>
    </row>
    <row r="52" spans="12:12" s="52" customFormat="1" ht="12.75" customHeight="1" x14ac:dyDescent="0.3">
      <c r="L52" s="65"/>
    </row>
    <row r="53" spans="12:12" s="52" customFormat="1" ht="12.75" customHeight="1" x14ac:dyDescent="0.3">
      <c r="L53" s="65"/>
    </row>
    <row r="54" spans="12:12" s="52" customFormat="1" ht="12.75" customHeight="1" x14ac:dyDescent="0.3">
      <c r="L54" s="65"/>
    </row>
    <row r="55" spans="12:12" s="52" customFormat="1" ht="12.75" customHeight="1" x14ac:dyDescent="0.3">
      <c r="L55" s="65"/>
    </row>
    <row r="56" spans="12:12" s="52" customFormat="1" ht="12.75" customHeight="1" x14ac:dyDescent="0.3">
      <c r="L56" s="65"/>
    </row>
    <row r="57" spans="12:12" s="52" customFormat="1" ht="12.75" customHeight="1" x14ac:dyDescent="0.3">
      <c r="L57" s="65"/>
    </row>
    <row r="58" spans="12:12" s="52" customFormat="1" ht="12.75" customHeight="1" x14ac:dyDescent="0.3">
      <c r="L58" s="65"/>
    </row>
    <row r="59" spans="12:12" s="52" customFormat="1" ht="12.75" customHeight="1" x14ac:dyDescent="0.3">
      <c r="L59" s="65"/>
    </row>
    <row r="60" spans="12:12" s="52" customFormat="1" ht="12.75" customHeight="1" x14ac:dyDescent="0.3">
      <c r="L60" s="65"/>
    </row>
    <row r="61" spans="12:12" s="52" customFormat="1" ht="12.75" customHeight="1" x14ac:dyDescent="0.3">
      <c r="L61" s="65"/>
    </row>
    <row r="62" spans="12:12" s="52" customFormat="1" ht="12.75" customHeight="1" x14ac:dyDescent="0.3">
      <c r="L62" s="65"/>
    </row>
    <row r="63" spans="12:12" s="52" customFormat="1" ht="12.75" customHeight="1" x14ac:dyDescent="0.3">
      <c r="L63" s="65"/>
    </row>
    <row r="64" spans="12:12" s="52" customFormat="1" ht="12.75" customHeight="1" x14ac:dyDescent="0.3">
      <c r="L64" s="65"/>
    </row>
    <row r="65" spans="12:12" s="52" customFormat="1" ht="12.75" customHeight="1" x14ac:dyDescent="0.3">
      <c r="L65" s="65"/>
    </row>
    <row r="66" spans="12:12" s="52" customFormat="1" ht="12.75" customHeight="1" x14ac:dyDescent="0.3">
      <c r="L66" s="65"/>
    </row>
  </sheetData>
  <sheetProtection algorithmName="SHA-512" hashValue="4aB6SIGZUVeBx00JBYe2yBR1mJY+R3BqueBg7CFvh/gsjdoKuuTgKhfUfAYCNr1yXzau5af6TlLeu5dDyVJvww==" saltValue="4HHWzPsHI/nZVigCB2OSow==" spinCount="100000" sheet="1" objects="1" scenarios="1"/>
  <protectedRanges>
    <protectedRange sqref="L11:L35" name="Obseg8"/>
    <protectedRange sqref="K11:K35" name="Range6"/>
    <protectedRange sqref="C11:C35" name="Range5"/>
    <protectedRange sqref="E4:F5" name="Range1"/>
    <protectedRange sqref="K11:K35" name="Range3"/>
    <protectedRange sqref="E47" name="Range4"/>
  </protectedRanges>
  <mergeCells count="27">
    <mergeCell ref="D15:G15"/>
    <mergeCell ref="D10:G10"/>
    <mergeCell ref="D11:G11"/>
    <mergeCell ref="D12:G12"/>
    <mergeCell ref="D13:G13"/>
    <mergeCell ref="D14:G14"/>
    <mergeCell ref="D29:G29"/>
    <mergeCell ref="D22:G22"/>
    <mergeCell ref="D23:G23"/>
    <mergeCell ref="D16:G16"/>
    <mergeCell ref="D17:G17"/>
    <mergeCell ref="D18:G18"/>
    <mergeCell ref="D19:G19"/>
    <mergeCell ref="D20:G20"/>
    <mergeCell ref="D21:G21"/>
    <mergeCell ref="D24:G24"/>
    <mergeCell ref="D25:G25"/>
    <mergeCell ref="D26:G26"/>
    <mergeCell ref="D27:G27"/>
    <mergeCell ref="D28:G28"/>
    <mergeCell ref="D36:G36"/>
    <mergeCell ref="D35:G35"/>
    <mergeCell ref="D30:G30"/>
    <mergeCell ref="D31:G31"/>
    <mergeCell ref="D32:G32"/>
    <mergeCell ref="D33:G33"/>
    <mergeCell ref="D34:G34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479E0-22A1-490B-B2D7-0D4F91AC867D}">
  <dimension ref="B1:T89"/>
  <sheetViews>
    <sheetView zoomScaleNormal="100" zoomScaleSheetLayoutView="100" workbookViewId="0">
      <selection activeCell="I21" sqref="I21"/>
    </sheetView>
  </sheetViews>
  <sheetFormatPr defaultRowHeight="12.75" customHeight="1" x14ac:dyDescent="0.3"/>
  <cols>
    <col min="1" max="1" width="2.85546875" style="3" customWidth="1"/>
    <col min="2" max="2" width="5.28515625" style="3" customWidth="1"/>
    <col min="3" max="7" width="10.7109375" style="3" customWidth="1"/>
    <col min="8" max="8" width="4.7109375" style="3" customWidth="1"/>
    <col min="9" max="9" width="40.7109375" style="3" customWidth="1"/>
    <col min="10" max="10" width="9.140625" style="3"/>
    <col min="11" max="11" width="19.85546875" style="3" bestFit="1" customWidth="1"/>
    <col min="12" max="12" width="13.7109375" style="66" customWidth="1"/>
    <col min="13" max="13" width="7.5703125" style="3" customWidth="1"/>
    <col min="14" max="14" width="13.7109375" style="3" customWidth="1"/>
    <col min="15" max="16" width="16.7109375" style="3" customWidth="1"/>
    <col min="17" max="255" width="9.140625" style="3"/>
    <col min="256" max="256" width="2.85546875" style="3" customWidth="1"/>
    <col min="257" max="257" width="5.28515625" style="3" customWidth="1"/>
    <col min="258" max="262" width="10.7109375" style="3" customWidth="1"/>
    <col min="263" max="263" width="4.7109375" style="3" customWidth="1"/>
    <col min="264" max="264" width="40.7109375" style="3" customWidth="1"/>
    <col min="265" max="265" width="9.140625" style="3"/>
    <col min="266" max="266" width="19.85546875" style="3" bestFit="1" customWidth="1"/>
    <col min="267" max="267" width="13.7109375" style="3" customWidth="1"/>
    <col min="268" max="268" width="7.5703125" style="3" customWidth="1"/>
    <col min="269" max="269" width="13.7109375" style="3" customWidth="1"/>
    <col min="270" max="271" width="16.7109375" style="3" customWidth="1"/>
    <col min="272" max="272" width="20.7109375" style="3" customWidth="1"/>
    <col min="273" max="511" width="9.140625" style="3"/>
    <col min="512" max="512" width="2.85546875" style="3" customWidth="1"/>
    <col min="513" max="513" width="5.28515625" style="3" customWidth="1"/>
    <col min="514" max="518" width="10.7109375" style="3" customWidth="1"/>
    <col min="519" max="519" width="4.7109375" style="3" customWidth="1"/>
    <col min="520" max="520" width="40.7109375" style="3" customWidth="1"/>
    <col min="521" max="521" width="9.140625" style="3"/>
    <col min="522" max="522" width="19.85546875" style="3" bestFit="1" customWidth="1"/>
    <col min="523" max="523" width="13.7109375" style="3" customWidth="1"/>
    <col min="524" max="524" width="7.5703125" style="3" customWidth="1"/>
    <col min="525" max="525" width="13.7109375" style="3" customWidth="1"/>
    <col min="526" max="527" width="16.7109375" style="3" customWidth="1"/>
    <col min="528" max="528" width="20.7109375" style="3" customWidth="1"/>
    <col min="529" max="767" width="9.140625" style="3"/>
    <col min="768" max="768" width="2.85546875" style="3" customWidth="1"/>
    <col min="769" max="769" width="5.28515625" style="3" customWidth="1"/>
    <col min="770" max="774" width="10.7109375" style="3" customWidth="1"/>
    <col min="775" max="775" width="4.7109375" style="3" customWidth="1"/>
    <col min="776" max="776" width="40.7109375" style="3" customWidth="1"/>
    <col min="777" max="777" width="9.140625" style="3"/>
    <col min="778" max="778" width="19.85546875" style="3" bestFit="1" customWidth="1"/>
    <col min="779" max="779" width="13.7109375" style="3" customWidth="1"/>
    <col min="780" max="780" width="7.5703125" style="3" customWidth="1"/>
    <col min="781" max="781" width="13.7109375" style="3" customWidth="1"/>
    <col min="782" max="783" width="16.7109375" style="3" customWidth="1"/>
    <col min="784" max="784" width="20.7109375" style="3" customWidth="1"/>
    <col min="785" max="1023" width="9.140625" style="3"/>
    <col min="1024" max="1024" width="2.85546875" style="3" customWidth="1"/>
    <col min="1025" max="1025" width="5.28515625" style="3" customWidth="1"/>
    <col min="1026" max="1030" width="10.7109375" style="3" customWidth="1"/>
    <col min="1031" max="1031" width="4.7109375" style="3" customWidth="1"/>
    <col min="1032" max="1032" width="40.7109375" style="3" customWidth="1"/>
    <col min="1033" max="1033" width="9.140625" style="3"/>
    <col min="1034" max="1034" width="19.85546875" style="3" bestFit="1" customWidth="1"/>
    <col min="1035" max="1035" width="13.7109375" style="3" customWidth="1"/>
    <col min="1036" max="1036" width="7.5703125" style="3" customWidth="1"/>
    <col min="1037" max="1037" width="13.7109375" style="3" customWidth="1"/>
    <col min="1038" max="1039" width="16.7109375" style="3" customWidth="1"/>
    <col min="1040" max="1040" width="20.7109375" style="3" customWidth="1"/>
    <col min="1041" max="1279" width="9.140625" style="3"/>
    <col min="1280" max="1280" width="2.85546875" style="3" customWidth="1"/>
    <col min="1281" max="1281" width="5.28515625" style="3" customWidth="1"/>
    <col min="1282" max="1286" width="10.7109375" style="3" customWidth="1"/>
    <col min="1287" max="1287" width="4.7109375" style="3" customWidth="1"/>
    <col min="1288" max="1288" width="40.7109375" style="3" customWidth="1"/>
    <col min="1289" max="1289" width="9.140625" style="3"/>
    <col min="1290" max="1290" width="19.85546875" style="3" bestFit="1" customWidth="1"/>
    <col min="1291" max="1291" width="13.7109375" style="3" customWidth="1"/>
    <col min="1292" max="1292" width="7.5703125" style="3" customWidth="1"/>
    <col min="1293" max="1293" width="13.7109375" style="3" customWidth="1"/>
    <col min="1294" max="1295" width="16.7109375" style="3" customWidth="1"/>
    <col min="1296" max="1296" width="20.7109375" style="3" customWidth="1"/>
    <col min="1297" max="1535" width="9.140625" style="3"/>
    <col min="1536" max="1536" width="2.85546875" style="3" customWidth="1"/>
    <col min="1537" max="1537" width="5.28515625" style="3" customWidth="1"/>
    <col min="1538" max="1542" width="10.7109375" style="3" customWidth="1"/>
    <col min="1543" max="1543" width="4.7109375" style="3" customWidth="1"/>
    <col min="1544" max="1544" width="40.7109375" style="3" customWidth="1"/>
    <col min="1545" max="1545" width="9.140625" style="3"/>
    <col min="1546" max="1546" width="19.85546875" style="3" bestFit="1" customWidth="1"/>
    <col min="1547" max="1547" width="13.7109375" style="3" customWidth="1"/>
    <col min="1548" max="1548" width="7.5703125" style="3" customWidth="1"/>
    <col min="1549" max="1549" width="13.7109375" style="3" customWidth="1"/>
    <col min="1550" max="1551" width="16.7109375" style="3" customWidth="1"/>
    <col min="1552" max="1552" width="20.7109375" style="3" customWidth="1"/>
    <col min="1553" max="1791" width="9.140625" style="3"/>
    <col min="1792" max="1792" width="2.85546875" style="3" customWidth="1"/>
    <col min="1793" max="1793" width="5.28515625" style="3" customWidth="1"/>
    <col min="1794" max="1798" width="10.7109375" style="3" customWidth="1"/>
    <col min="1799" max="1799" width="4.7109375" style="3" customWidth="1"/>
    <col min="1800" max="1800" width="40.7109375" style="3" customWidth="1"/>
    <col min="1801" max="1801" width="9.140625" style="3"/>
    <col min="1802" max="1802" width="19.85546875" style="3" bestFit="1" customWidth="1"/>
    <col min="1803" max="1803" width="13.7109375" style="3" customWidth="1"/>
    <col min="1804" max="1804" width="7.5703125" style="3" customWidth="1"/>
    <col min="1805" max="1805" width="13.7109375" style="3" customWidth="1"/>
    <col min="1806" max="1807" width="16.7109375" style="3" customWidth="1"/>
    <col min="1808" max="1808" width="20.7109375" style="3" customWidth="1"/>
    <col min="1809" max="2047" width="9.140625" style="3"/>
    <col min="2048" max="2048" width="2.85546875" style="3" customWidth="1"/>
    <col min="2049" max="2049" width="5.28515625" style="3" customWidth="1"/>
    <col min="2050" max="2054" width="10.7109375" style="3" customWidth="1"/>
    <col min="2055" max="2055" width="4.7109375" style="3" customWidth="1"/>
    <col min="2056" max="2056" width="40.7109375" style="3" customWidth="1"/>
    <col min="2057" max="2057" width="9.140625" style="3"/>
    <col min="2058" max="2058" width="19.85546875" style="3" bestFit="1" customWidth="1"/>
    <col min="2059" max="2059" width="13.7109375" style="3" customWidth="1"/>
    <col min="2060" max="2060" width="7.5703125" style="3" customWidth="1"/>
    <col min="2061" max="2061" width="13.7109375" style="3" customWidth="1"/>
    <col min="2062" max="2063" width="16.7109375" style="3" customWidth="1"/>
    <col min="2064" max="2064" width="20.7109375" style="3" customWidth="1"/>
    <col min="2065" max="2303" width="9.140625" style="3"/>
    <col min="2304" max="2304" width="2.85546875" style="3" customWidth="1"/>
    <col min="2305" max="2305" width="5.28515625" style="3" customWidth="1"/>
    <col min="2306" max="2310" width="10.7109375" style="3" customWidth="1"/>
    <col min="2311" max="2311" width="4.7109375" style="3" customWidth="1"/>
    <col min="2312" max="2312" width="40.7109375" style="3" customWidth="1"/>
    <col min="2313" max="2313" width="9.140625" style="3"/>
    <col min="2314" max="2314" width="19.85546875" style="3" bestFit="1" customWidth="1"/>
    <col min="2315" max="2315" width="13.7109375" style="3" customWidth="1"/>
    <col min="2316" max="2316" width="7.5703125" style="3" customWidth="1"/>
    <col min="2317" max="2317" width="13.7109375" style="3" customWidth="1"/>
    <col min="2318" max="2319" width="16.7109375" style="3" customWidth="1"/>
    <col min="2320" max="2320" width="20.7109375" style="3" customWidth="1"/>
    <col min="2321" max="2559" width="9.140625" style="3"/>
    <col min="2560" max="2560" width="2.85546875" style="3" customWidth="1"/>
    <col min="2561" max="2561" width="5.28515625" style="3" customWidth="1"/>
    <col min="2562" max="2566" width="10.7109375" style="3" customWidth="1"/>
    <col min="2567" max="2567" width="4.7109375" style="3" customWidth="1"/>
    <col min="2568" max="2568" width="40.7109375" style="3" customWidth="1"/>
    <col min="2569" max="2569" width="9.140625" style="3"/>
    <col min="2570" max="2570" width="19.85546875" style="3" bestFit="1" customWidth="1"/>
    <col min="2571" max="2571" width="13.7109375" style="3" customWidth="1"/>
    <col min="2572" max="2572" width="7.5703125" style="3" customWidth="1"/>
    <col min="2573" max="2573" width="13.7109375" style="3" customWidth="1"/>
    <col min="2574" max="2575" width="16.7109375" style="3" customWidth="1"/>
    <col min="2576" max="2576" width="20.7109375" style="3" customWidth="1"/>
    <col min="2577" max="2815" width="9.140625" style="3"/>
    <col min="2816" max="2816" width="2.85546875" style="3" customWidth="1"/>
    <col min="2817" max="2817" width="5.28515625" style="3" customWidth="1"/>
    <col min="2818" max="2822" width="10.7109375" style="3" customWidth="1"/>
    <col min="2823" max="2823" width="4.7109375" style="3" customWidth="1"/>
    <col min="2824" max="2824" width="40.7109375" style="3" customWidth="1"/>
    <col min="2825" max="2825" width="9.140625" style="3"/>
    <col min="2826" max="2826" width="19.85546875" style="3" bestFit="1" customWidth="1"/>
    <col min="2827" max="2827" width="13.7109375" style="3" customWidth="1"/>
    <col min="2828" max="2828" width="7.5703125" style="3" customWidth="1"/>
    <col min="2829" max="2829" width="13.7109375" style="3" customWidth="1"/>
    <col min="2830" max="2831" width="16.7109375" style="3" customWidth="1"/>
    <col min="2832" max="2832" width="20.7109375" style="3" customWidth="1"/>
    <col min="2833" max="3071" width="9.140625" style="3"/>
    <col min="3072" max="3072" width="2.85546875" style="3" customWidth="1"/>
    <col min="3073" max="3073" width="5.28515625" style="3" customWidth="1"/>
    <col min="3074" max="3078" width="10.7109375" style="3" customWidth="1"/>
    <col min="3079" max="3079" width="4.7109375" style="3" customWidth="1"/>
    <col min="3080" max="3080" width="40.7109375" style="3" customWidth="1"/>
    <col min="3081" max="3081" width="9.140625" style="3"/>
    <col min="3082" max="3082" width="19.85546875" style="3" bestFit="1" customWidth="1"/>
    <col min="3083" max="3083" width="13.7109375" style="3" customWidth="1"/>
    <col min="3084" max="3084" width="7.5703125" style="3" customWidth="1"/>
    <col min="3085" max="3085" width="13.7109375" style="3" customWidth="1"/>
    <col min="3086" max="3087" width="16.7109375" style="3" customWidth="1"/>
    <col min="3088" max="3088" width="20.7109375" style="3" customWidth="1"/>
    <col min="3089" max="3327" width="9.140625" style="3"/>
    <col min="3328" max="3328" width="2.85546875" style="3" customWidth="1"/>
    <col min="3329" max="3329" width="5.28515625" style="3" customWidth="1"/>
    <col min="3330" max="3334" width="10.7109375" style="3" customWidth="1"/>
    <col min="3335" max="3335" width="4.7109375" style="3" customWidth="1"/>
    <col min="3336" max="3336" width="40.7109375" style="3" customWidth="1"/>
    <col min="3337" max="3337" width="9.140625" style="3"/>
    <col min="3338" max="3338" width="19.85546875" style="3" bestFit="1" customWidth="1"/>
    <col min="3339" max="3339" width="13.7109375" style="3" customWidth="1"/>
    <col min="3340" max="3340" width="7.5703125" style="3" customWidth="1"/>
    <col min="3341" max="3341" width="13.7109375" style="3" customWidth="1"/>
    <col min="3342" max="3343" width="16.7109375" style="3" customWidth="1"/>
    <col min="3344" max="3344" width="20.7109375" style="3" customWidth="1"/>
    <col min="3345" max="3583" width="9.140625" style="3"/>
    <col min="3584" max="3584" width="2.85546875" style="3" customWidth="1"/>
    <col min="3585" max="3585" width="5.28515625" style="3" customWidth="1"/>
    <col min="3586" max="3590" width="10.7109375" style="3" customWidth="1"/>
    <col min="3591" max="3591" width="4.7109375" style="3" customWidth="1"/>
    <col min="3592" max="3592" width="40.7109375" style="3" customWidth="1"/>
    <col min="3593" max="3593" width="9.140625" style="3"/>
    <col min="3594" max="3594" width="19.85546875" style="3" bestFit="1" customWidth="1"/>
    <col min="3595" max="3595" width="13.7109375" style="3" customWidth="1"/>
    <col min="3596" max="3596" width="7.5703125" style="3" customWidth="1"/>
    <col min="3597" max="3597" width="13.7109375" style="3" customWidth="1"/>
    <col min="3598" max="3599" width="16.7109375" style="3" customWidth="1"/>
    <col min="3600" max="3600" width="20.7109375" style="3" customWidth="1"/>
    <col min="3601" max="3839" width="9.140625" style="3"/>
    <col min="3840" max="3840" width="2.85546875" style="3" customWidth="1"/>
    <col min="3841" max="3841" width="5.28515625" style="3" customWidth="1"/>
    <col min="3842" max="3846" width="10.7109375" style="3" customWidth="1"/>
    <col min="3847" max="3847" width="4.7109375" style="3" customWidth="1"/>
    <col min="3848" max="3848" width="40.7109375" style="3" customWidth="1"/>
    <col min="3849" max="3849" width="9.140625" style="3"/>
    <col min="3850" max="3850" width="19.85546875" style="3" bestFit="1" customWidth="1"/>
    <col min="3851" max="3851" width="13.7109375" style="3" customWidth="1"/>
    <col min="3852" max="3852" width="7.5703125" style="3" customWidth="1"/>
    <col min="3853" max="3853" width="13.7109375" style="3" customWidth="1"/>
    <col min="3854" max="3855" width="16.7109375" style="3" customWidth="1"/>
    <col min="3856" max="3856" width="20.7109375" style="3" customWidth="1"/>
    <col min="3857" max="4095" width="9.140625" style="3"/>
    <col min="4096" max="4096" width="2.85546875" style="3" customWidth="1"/>
    <col min="4097" max="4097" width="5.28515625" style="3" customWidth="1"/>
    <col min="4098" max="4102" width="10.7109375" style="3" customWidth="1"/>
    <col min="4103" max="4103" width="4.7109375" style="3" customWidth="1"/>
    <col min="4104" max="4104" width="40.7109375" style="3" customWidth="1"/>
    <col min="4105" max="4105" width="9.140625" style="3"/>
    <col min="4106" max="4106" width="19.85546875" style="3" bestFit="1" customWidth="1"/>
    <col min="4107" max="4107" width="13.7109375" style="3" customWidth="1"/>
    <col min="4108" max="4108" width="7.5703125" style="3" customWidth="1"/>
    <col min="4109" max="4109" width="13.7109375" style="3" customWidth="1"/>
    <col min="4110" max="4111" width="16.7109375" style="3" customWidth="1"/>
    <col min="4112" max="4112" width="20.7109375" style="3" customWidth="1"/>
    <col min="4113" max="4351" width="9.140625" style="3"/>
    <col min="4352" max="4352" width="2.85546875" style="3" customWidth="1"/>
    <col min="4353" max="4353" width="5.28515625" style="3" customWidth="1"/>
    <col min="4354" max="4358" width="10.7109375" style="3" customWidth="1"/>
    <col min="4359" max="4359" width="4.7109375" style="3" customWidth="1"/>
    <col min="4360" max="4360" width="40.7109375" style="3" customWidth="1"/>
    <col min="4361" max="4361" width="9.140625" style="3"/>
    <col min="4362" max="4362" width="19.85546875" style="3" bestFit="1" customWidth="1"/>
    <col min="4363" max="4363" width="13.7109375" style="3" customWidth="1"/>
    <col min="4364" max="4364" width="7.5703125" style="3" customWidth="1"/>
    <col min="4365" max="4365" width="13.7109375" style="3" customWidth="1"/>
    <col min="4366" max="4367" width="16.7109375" style="3" customWidth="1"/>
    <col min="4368" max="4368" width="20.7109375" style="3" customWidth="1"/>
    <col min="4369" max="4607" width="9.140625" style="3"/>
    <col min="4608" max="4608" width="2.85546875" style="3" customWidth="1"/>
    <col min="4609" max="4609" width="5.28515625" style="3" customWidth="1"/>
    <col min="4610" max="4614" width="10.7109375" style="3" customWidth="1"/>
    <col min="4615" max="4615" width="4.7109375" style="3" customWidth="1"/>
    <col min="4616" max="4616" width="40.7109375" style="3" customWidth="1"/>
    <col min="4617" max="4617" width="9.140625" style="3"/>
    <col min="4618" max="4618" width="19.85546875" style="3" bestFit="1" customWidth="1"/>
    <col min="4619" max="4619" width="13.7109375" style="3" customWidth="1"/>
    <col min="4620" max="4620" width="7.5703125" style="3" customWidth="1"/>
    <col min="4621" max="4621" width="13.7109375" style="3" customWidth="1"/>
    <col min="4622" max="4623" width="16.7109375" style="3" customWidth="1"/>
    <col min="4624" max="4624" width="20.7109375" style="3" customWidth="1"/>
    <col min="4625" max="4863" width="9.140625" style="3"/>
    <col min="4864" max="4864" width="2.85546875" style="3" customWidth="1"/>
    <col min="4865" max="4865" width="5.28515625" style="3" customWidth="1"/>
    <col min="4866" max="4870" width="10.7109375" style="3" customWidth="1"/>
    <col min="4871" max="4871" width="4.7109375" style="3" customWidth="1"/>
    <col min="4872" max="4872" width="40.7109375" style="3" customWidth="1"/>
    <col min="4873" max="4873" width="9.140625" style="3"/>
    <col min="4874" max="4874" width="19.85546875" style="3" bestFit="1" customWidth="1"/>
    <col min="4875" max="4875" width="13.7109375" style="3" customWidth="1"/>
    <col min="4876" max="4876" width="7.5703125" style="3" customWidth="1"/>
    <col min="4877" max="4877" width="13.7109375" style="3" customWidth="1"/>
    <col min="4878" max="4879" width="16.7109375" style="3" customWidth="1"/>
    <col min="4880" max="4880" width="20.7109375" style="3" customWidth="1"/>
    <col min="4881" max="5119" width="9.140625" style="3"/>
    <col min="5120" max="5120" width="2.85546875" style="3" customWidth="1"/>
    <col min="5121" max="5121" width="5.28515625" style="3" customWidth="1"/>
    <col min="5122" max="5126" width="10.7109375" style="3" customWidth="1"/>
    <col min="5127" max="5127" width="4.7109375" style="3" customWidth="1"/>
    <col min="5128" max="5128" width="40.7109375" style="3" customWidth="1"/>
    <col min="5129" max="5129" width="9.140625" style="3"/>
    <col min="5130" max="5130" width="19.85546875" style="3" bestFit="1" customWidth="1"/>
    <col min="5131" max="5131" width="13.7109375" style="3" customWidth="1"/>
    <col min="5132" max="5132" width="7.5703125" style="3" customWidth="1"/>
    <col min="5133" max="5133" width="13.7109375" style="3" customWidth="1"/>
    <col min="5134" max="5135" width="16.7109375" style="3" customWidth="1"/>
    <col min="5136" max="5136" width="20.7109375" style="3" customWidth="1"/>
    <col min="5137" max="5375" width="9.140625" style="3"/>
    <col min="5376" max="5376" width="2.85546875" style="3" customWidth="1"/>
    <col min="5377" max="5377" width="5.28515625" style="3" customWidth="1"/>
    <col min="5378" max="5382" width="10.7109375" style="3" customWidth="1"/>
    <col min="5383" max="5383" width="4.7109375" style="3" customWidth="1"/>
    <col min="5384" max="5384" width="40.7109375" style="3" customWidth="1"/>
    <col min="5385" max="5385" width="9.140625" style="3"/>
    <col min="5386" max="5386" width="19.85546875" style="3" bestFit="1" customWidth="1"/>
    <col min="5387" max="5387" width="13.7109375" style="3" customWidth="1"/>
    <col min="5388" max="5388" width="7.5703125" style="3" customWidth="1"/>
    <col min="5389" max="5389" width="13.7109375" style="3" customWidth="1"/>
    <col min="5390" max="5391" width="16.7109375" style="3" customWidth="1"/>
    <col min="5392" max="5392" width="20.7109375" style="3" customWidth="1"/>
    <col min="5393" max="5631" width="9.140625" style="3"/>
    <col min="5632" max="5632" width="2.85546875" style="3" customWidth="1"/>
    <col min="5633" max="5633" width="5.28515625" style="3" customWidth="1"/>
    <col min="5634" max="5638" width="10.7109375" style="3" customWidth="1"/>
    <col min="5639" max="5639" width="4.7109375" style="3" customWidth="1"/>
    <col min="5640" max="5640" width="40.7109375" style="3" customWidth="1"/>
    <col min="5641" max="5641" width="9.140625" style="3"/>
    <col min="5642" max="5642" width="19.85546875" style="3" bestFit="1" customWidth="1"/>
    <col min="5643" max="5643" width="13.7109375" style="3" customWidth="1"/>
    <col min="5644" max="5644" width="7.5703125" style="3" customWidth="1"/>
    <col min="5645" max="5645" width="13.7109375" style="3" customWidth="1"/>
    <col min="5646" max="5647" width="16.7109375" style="3" customWidth="1"/>
    <col min="5648" max="5648" width="20.7109375" style="3" customWidth="1"/>
    <col min="5649" max="5887" width="9.140625" style="3"/>
    <col min="5888" max="5888" width="2.85546875" style="3" customWidth="1"/>
    <col min="5889" max="5889" width="5.28515625" style="3" customWidth="1"/>
    <col min="5890" max="5894" width="10.7109375" style="3" customWidth="1"/>
    <col min="5895" max="5895" width="4.7109375" style="3" customWidth="1"/>
    <col min="5896" max="5896" width="40.7109375" style="3" customWidth="1"/>
    <col min="5897" max="5897" width="9.140625" style="3"/>
    <col min="5898" max="5898" width="19.85546875" style="3" bestFit="1" customWidth="1"/>
    <col min="5899" max="5899" width="13.7109375" style="3" customWidth="1"/>
    <col min="5900" max="5900" width="7.5703125" style="3" customWidth="1"/>
    <col min="5901" max="5901" width="13.7109375" style="3" customWidth="1"/>
    <col min="5902" max="5903" width="16.7109375" style="3" customWidth="1"/>
    <col min="5904" max="5904" width="20.7109375" style="3" customWidth="1"/>
    <col min="5905" max="6143" width="9.140625" style="3"/>
    <col min="6144" max="6144" width="2.85546875" style="3" customWidth="1"/>
    <col min="6145" max="6145" width="5.28515625" style="3" customWidth="1"/>
    <col min="6146" max="6150" width="10.7109375" style="3" customWidth="1"/>
    <col min="6151" max="6151" width="4.7109375" style="3" customWidth="1"/>
    <col min="6152" max="6152" width="40.7109375" style="3" customWidth="1"/>
    <col min="6153" max="6153" width="9.140625" style="3"/>
    <col min="6154" max="6154" width="19.85546875" style="3" bestFit="1" customWidth="1"/>
    <col min="6155" max="6155" width="13.7109375" style="3" customWidth="1"/>
    <col min="6156" max="6156" width="7.5703125" style="3" customWidth="1"/>
    <col min="6157" max="6157" width="13.7109375" style="3" customWidth="1"/>
    <col min="6158" max="6159" width="16.7109375" style="3" customWidth="1"/>
    <col min="6160" max="6160" width="20.7109375" style="3" customWidth="1"/>
    <col min="6161" max="6399" width="9.140625" style="3"/>
    <col min="6400" max="6400" width="2.85546875" style="3" customWidth="1"/>
    <col min="6401" max="6401" width="5.28515625" style="3" customWidth="1"/>
    <col min="6402" max="6406" width="10.7109375" style="3" customWidth="1"/>
    <col min="6407" max="6407" width="4.7109375" style="3" customWidth="1"/>
    <col min="6408" max="6408" width="40.7109375" style="3" customWidth="1"/>
    <col min="6409" max="6409" width="9.140625" style="3"/>
    <col min="6410" max="6410" width="19.85546875" style="3" bestFit="1" customWidth="1"/>
    <col min="6411" max="6411" width="13.7109375" style="3" customWidth="1"/>
    <col min="6412" max="6412" width="7.5703125" style="3" customWidth="1"/>
    <col min="6413" max="6413" width="13.7109375" style="3" customWidth="1"/>
    <col min="6414" max="6415" width="16.7109375" style="3" customWidth="1"/>
    <col min="6416" max="6416" width="20.7109375" style="3" customWidth="1"/>
    <col min="6417" max="6655" width="9.140625" style="3"/>
    <col min="6656" max="6656" width="2.85546875" style="3" customWidth="1"/>
    <col min="6657" max="6657" width="5.28515625" style="3" customWidth="1"/>
    <col min="6658" max="6662" width="10.7109375" style="3" customWidth="1"/>
    <col min="6663" max="6663" width="4.7109375" style="3" customWidth="1"/>
    <col min="6664" max="6664" width="40.7109375" style="3" customWidth="1"/>
    <col min="6665" max="6665" width="9.140625" style="3"/>
    <col min="6666" max="6666" width="19.85546875" style="3" bestFit="1" customWidth="1"/>
    <col min="6667" max="6667" width="13.7109375" style="3" customWidth="1"/>
    <col min="6668" max="6668" width="7.5703125" style="3" customWidth="1"/>
    <col min="6669" max="6669" width="13.7109375" style="3" customWidth="1"/>
    <col min="6670" max="6671" width="16.7109375" style="3" customWidth="1"/>
    <col min="6672" max="6672" width="20.7109375" style="3" customWidth="1"/>
    <col min="6673" max="6911" width="9.140625" style="3"/>
    <col min="6912" max="6912" width="2.85546875" style="3" customWidth="1"/>
    <col min="6913" max="6913" width="5.28515625" style="3" customWidth="1"/>
    <col min="6914" max="6918" width="10.7109375" style="3" customWidth="1"/>
    <col min="6919" max="6919" width="4.7109375" style="3" customWidth="1"/>
    <col min="6920" max="6920" width="40.7109375" style="3" customWidth="1"/>
    <col min="6921" max="6921" width="9.140625" style="3"/>
    <col min="6922" max="6922" width="19.85546875" style="3" bestFit="1" customWidth="1"/>
    <col min="6923" max="6923" width="13.7109375" style="3" customWidth="1"/>
    <col min="6924" max="6924" width="7.5703125" style="3" customWidth="1"/>
    <col min="6925" max="6925" width="13.7109375" style="3" customWidth="1"/>
    <col min="6926" max="6927" width="16.7109375" style="3" customWidth="1"/>
    <col min="6928" max="6928" width="20.7109375" style="3" customWidth="1"/>
    <col min="6929" max="7167" width="9.140625" style="3"/>
    <col min="7168" max="7168" width="2.85546875" style="3" customWidth="1"/>
    <col min="7169" max="7169" width="5.28515625" style="3" customWidth="1"/>
    <col min="7170" max="7174" width="10.7109375" style="3" customWidth="1"/>
    <col min="7175" max="7175" width="4.7109375" style="3" customWidth="1"/>
    <col min="7176" max="7176" width="40.7109375" style="3" customWidth="1"/>
    <col min="7177" max="7177" width="9.140625" style="3"/>
    <col min="7178" max="7178" width="19.85546875" style="3" bestFit="1" customWidth="1"/>
    <col min="7179" max="7179" width="13.7109375" style="3" customWidth="1"/>
    <col min="7180" max="7180" width="7.5703125" style="3" customWidth="1"/>
    <col min="7181" max="7181" width="13.7109375" style="3" customWidth="1"/>
    <col min="7182" max="7183" width="16.7109375" style="3" customWidth="1"/>
    <col min="7184" max="7184" width="20.7109375" style="3" customWidth="1"/>
    <col min="7185" max="7423" width="9.140625" style="3"/>
    <col min="7424" max="7424" width="2.85546875" style="3" customWidth="1"/>
    <col min="7425" max="7425" width="5.28515625" style="3" customWidth="1"/>
    <col min="7426" max="7430" width="10.7109375" style="3" customWidth="1"/>
    <col min="7431" max="7431" width="4.7109375" style="3" customWidth="1"/>
    <col min="7432" max="7432" width="40.7109375" style="3" customWidth="1"/>
    <col min="7433" max="7433" width="9.140625" style="3"/>
    <col min="7434" max="7434" width="19.85546875" style="3" bestFit="1" customWidth="1"/>
    <col min="7435" max="7435" width="13.7109375" style="3" customWidth="1"/>
    <col min="7436" max="7436" width="7.5703125" style="3" customWidth="1"/>
    <col min="7437" max="7437" width="13.7109375" style="3" customWidth="1"/>
    <col min="7438" max="7439" width="16.7109375" style="3" customWidth="1"/>
    <col min="7440" max="7440" width="20.7109375" style="3" customWidth="1"/>
    <col min="7441" max="7679" width="9.140625" style="3"/>
    <col min="7680" max="7680" width="2.85546875" style="3" customWidth="1"/>
    <col min="7681" max="7681" width="5.28515625" style="3" customWidth="1"/>
    <col min="7682" max="7686" width="10.7109375" style="3" customWidth="1"/>
    <col min="7687" max="7687" width="4.7109375" style="3" customWidth="1"/>
    <col min="7688" max="7688" width="40.7109375" style="3" customWidth="1"/>
    <col min="7689" max="7689" width="9.140625" style="3"/>
    <col min="7690" max="7690" width="19.85546875" style="3" bestFit="1" customWidth="1"/>
    <col min="7691" max="7691" width="13.7109375" style="3" customWidth="1"/>
    <col min="7692" max="7692" width="7.5703125" style="3" customWidth="1"/>
    <col min="7693" max="7693" width="13.7109375" style="3" customWidth="1"/>
    <col min="7694" max="7695" width="16.7109375" style="3" customWidth="1"/>
    <col min="7696" max="7696" width="20.7109375" style="3" customWidth="1"/>
    <col min="7697" max="7935" width="9.140625" style="3"/>
    <col min="7936" max="7936" width="2.85546875" style="3" customWidth="1"/>
    <col min="7937" max="7937" width="5.28515625" style="3" customWidth="1"/>
    <col min="7938" max="7942" width="10.7109375" style="3" customWidth="1"/>
    <col min="7943" max="7943" width="4.7109375" style="3" customWidth="1"/>
    <col min="7944" max="7944" width="40.7109375" style="3" customWidth="1"/>
    <col min="7945" max="7945" width="9.140625" style="3"/>
    <col min="7946" max="7946" width="19.85546875" style="3" bestFit="1" customWidth="1"/>
    <col min="7947" max="7947" width="13.7109375" style="3" customWidth="1"/>
    <col min="7948" max="7948" width="7.5703125" style="3" customWidth="1"/>
    <col min="7949" max="7949" width="13.7109375" style="3" customWidth="1"/>
    <col min="7950" max="7951" width="16.7109375" style="3" customWidth="1"/>
    <col min="7952" max="7952" width="20.7109375" style="3" customWidth="1"/>
    <col min="7953" max="8191" width="9.140625" style="3"/>
    <col min="8192" max="8192" width="2.85546875" style="3" customWidth="1"/>
    <col min="8193" max="8193" width="5.28515625" style="3" customWidth="1"/>
    <col min="8194" max="8198" width="10.7109375" style="3" customWidth="1"/>
    <col min="8199" max="8199" width="4.7109375" style="3" customWidth="1"/>
    <col min="8200" max="8200" width="40.7109375" style="3" customWidth="1"/>
    <col min="8201" max="8201" width="9.140625" style="3"/>
    <col min="8202" max="8202" width="19.85546875" style="3" bestFit="1" customWidth="1"/>
    <col min="8203" max="8203" width="13.7109375" style="3" customWidth="1"/>
    <col min="8204" max="8204" width="7.5703125" style="3" customWidth="1"/>
    <col min="8205" max="8205" width="13.7109375" style="3" customWidth="1"/>
    <col min="8206" max="8207" width="16.7109375" style="3" customWidth="1"/>
    <col min="8208" max="8208" width="20.7109375" style="3" customWidth="1"/>
    <col min="8209" max="8447" width="9.140625" style="3"/>
    <col min="8448" max="8448" width="2.85546875" style="3" customWidth="1"/>
    <col min="8449" max="8449" width="5.28515625" style="3" customWidth="1"/>
    <col min="8450" max="8454" width="10.7109375" style="3" customWidth="1"/>
    <col min="8455" max="8455" width="4.7109375" style="3" customWidth="1"/>
    <col min="8456" max="8456" width="40.7109375" style="3" customWidth="1"/>
    <col min="8457" max="8457" width="9.140625" style="3"/>
    <col min="8458" max="8458" width="19.85546875" style="3" bestFit="1" customWidth="1"/>
    <col min="8459" max="8459" width="13.7109375" style="3" customWidth="1"/>
    <col min="8460" max="8460" width="7.5703125" style="3" customWidth="1"/>
    <col min="8461" max="8461" width="13.7109375" style="3" customWidth="1"/>
    <col min="8462" max="8463" width="16.7109375" style="3" customWidth="1"/>
    <col min="8464" max="8464" width="20.7109375" style="3" customWidth="1"/>
    <col min="8465" max="8703" width="9.140625" style="3"/>
    <col min="8704" max="8704" width="2.85546875" style="3" customWidth="1"/>
    <col min="8705" max="8705" width="5.28515625" style="3" customWidth="1"/>
    <col min="8706" max="8710" width="10.7109375" style="3" customWidth="1"/>
    <col min="8711" max="8711" width="4.7109375" style="3" customWidth="1"/>
    <col min="8712" max="8712" width="40.7109375" style="3" customWidth="1"/>
    <col min="8713" max="8713" width="9.140625" style="3"/>
    <col min="8714" max="8714" width="19.85546875" style="3" bestFit="1" customWidth="1"/>
    <col min="8715" max="8715" width="13.7109375" style="3" customWidth="1"/>
    <col min="8716" max="8716" width="7.5703125" style="3" customWidth="1"/>
    <col min="8717" max="8717" width="13.7109375" style="3" customWidth="1"/>
    <col min="8718" max="8719" width="16.7109375" style="3" customWidth="1"/>
    <col min="8720" max="8720" width="20.7109375" style="3" customWidth="1"/>
    <col min="8721" max="8959" width="9.140625" style="3"/>
    <col min="8960" max="8960" width="2.85546875" style="3" customWidth="1"/>
    <col min="8961" max="8961" width="5.28515625" style="3" customWidth="1"/>
    <col min="8962" max="8966" width="10.7109375" style="3" customWidth="1"/>
    <col min="8967" max="8967" width="4.7109375" style="3" customWidth="1"/>
    <col min="8968" max="8968" width="40.7109375" style="3" customWidth="1"/>
    <col min="8969" max="8969" width="9.140625" style="3"/>
    <col min="8970" max="8970" width="19.85546875" style="3" bestFit="1" customWidth="1"/>
    <col min="8971" max="8971" width="13.7109375" style="3" customWidth="1"/>
    <col min="8972" max="8972" width="7.5703125" style="3" customWidth="1"/>
    <col min="8973" max="8973" width="13.7109375" style="3" customWidth="1"/>
    <col min="8974" max="8975" width="16.7109375" style="3" customWidth="1"/>
    <col min="8976" max="8976" width="20.7109375" style="3" customWidth="1"/>
    <col min="8977" max="9215" width="9.140625" style="3"/>
    <col min="9216" max="9216" width="2.85546875" style="3" customWidth="1"/>
    <col min="9217" max="9217" width="5.28515625" style="3" customWidth="1"/>
    <col min="9218" max="9222" width="10.7109375" style="3" customWidth="1"/>
    <col min="9223" max="9223" width="4.7109375" style="3" customWidth="1"/>
    <col min="9224" max="9224" width="40.7109375" style="3" customWidth="1"/>
    <col min="9225" max="9225" width="9.140625" style="3"/>
    <col min="9226" max="9226" width="19.85546875" style="3" bestFit="1" customWidth="1"/>
    <col min="9227" max="9227" width="13.7109375" style="3" customWidth="1"/>
    <col min="9228" max="9228" width="7.5703125" style="3" customWidth="1"/>
    <col min="9229" max="9229" width="13.7109375" style="3" customWidth="1"/>
    <col min="9230" max="9231" width="16.7109375" style="3" customWidth="1"/>
    <col min="9232" max="9232" width="20.7109375" style="3" customWidth="1"/>
    <col min="9233" max="9471" width="9.140625" style="3"/>
    <col min="9472" max="9472" width="2.85546875" style="3" customWidth="1"/>
    <col min="9473" max="9473" width="5.28515625" style="3" customWidth="1"/>
    <col min="9474" max="9478" width="10.7109375" style="3" customWidth="1"/>
    <col min="9479" max="9479" width="4.7109375" style="3" customWidth="1"/>
    <col min="9480" max="9480" width="40.7109375" style="3" customWidth="1"/>
    <col min="9481" max="9481" width="9.140625" style="3"/>
    <col min="9482" max="9482" width="19.85546875" style="3" bestFit="1" customWidth="1"/>
    <col min="9483" max="9483" width="13.7109375" style="3" customWidth="1"/>
    <col min="9484" max="9484" width="7.5703125" style="3" customWidth="1"/>
    <col min="9485" max="9485" width="13.7109375" style="3" customWidth="1"/>
    <col min="9486" max="9487" width="16.7109375" style="3" customWidth="1"/>
    <col min="9488" max="9488" width="20.7109375" style="3" customWidth="1"/>
    <col min="9489" max="9727" width="9.140625" style="3"/>
    <col min="9728" max="9728" width="2.85546875" style="3" customWidth="1"/>
    <col min="9729" max="9729" width="5.28515625" style="3" customWidth="1"/>
    <col min="9730" max="9734" width="10.7109375" style="3" customWidth="1"/>
    <col min="9735" max="9735" width="4.7109375" style="3" customWidth="1"/>
    <col min="9736" max="9736" width="40.7109375" style="3" customWidth="1"/>
    <col min="9737" max="9737" width="9.140625" style="3"/>
    <col min="9738" max="9738" width="19.85546875" style="3" bestFit="1" customWidth="1"/>
    <col min="9739" max="9739" width="13.7109375" style="3" customWidth="1"/>
    <col min="9740" max="9740" width="7.5703125" style="3" customWidth="1"/>
    <col min="9741" max="9741" width="13.7109375" style="3" customWidth="1"/>
    <col min="9742" max="9743" width="16.7109375" style="3" customWidth="1"/>
    <col min="9744" max="9744" width="20.7109375" style="3" customWidth="1"/>
    <col min="9745" max="9983" width="9.140625" style="3"/>
    <col min="9984" max="9984" width="2.85546875" style="3" customWidth="1"/>
    <col min="9985" max="9985" width="5.28515625" style="3" customWidth="1"/>
    <col min="9986" max="9990" width="10.7109375" style="3" customWidth="1"/>
    <col min="9991" max="9991" width="4.7109375" style="3" customWidth="1"/>
    <col min="9992" max="9992" width="40.7109375" style="3" customWidth="1"/>
    <col min="9993" max="9993" width="9.140625" style="3"/>
    <col min="9994" max="9994" width="19.85546875" style="3" bestFit="1" customWidth="1"/>
    <col min="9995" max="9995" width="13.7109375" style="3" customWidth="1"/>
    <col min="9996" max="9996" width="7.5703125" style="3" customWidth="1"/>
    <col min="9997" max="9997" width="13.7109375" style="3" customWidth="1"/>
    <col min="9998" max="9999" width="16.7109375" style="3" customWidth="1"/>
    <col min="10000" max="10000" width="20.7109375" style="3" customWidth="1"/>
    <col min="10001" max="10239" width="9.140625" style="3"/>
    <col min="10240" max="10240" width="2.85546875" style="3" customWidth="1"/>
    <col min="10241" max="10241" width="5.28515625" style="3" customWidth="1"/>
    <col min="10242" max="10246" width="10.7109375" style="3" customWidth="1"/>
    <col min="10247" max="10247" width="4.7109375" style="3" customWidth="1"/>
    <col min="10248" max="10248" width="40.7109375" style="3" customWidth="1"/>
    <col min="10249" max="10249" width="9.140625" style="3"/>
    <col min="10250" max="10250" width="19.85546875" style="3" bestFit="1" customWidth="1"/>
    <col min="10251" max="10251" width="13.7109375" style="3" customWidth="1"/>
    <col min="10252" max="10252" width="7.5703125" style="3" customWidth="1"/>
    <col min="10253" max="10253" width="13.7109375" style="3" customWidth="1"/>
    <col min="10254" max="10255" width="16.7109375" style="3" customWidth="1"/>
    <col min="10256" max="10256" width="20.7109375" style="3" customWidth="1"/>
    <col min="10257" max="10495" width="9.140625" style="3"/>
    <col min="10496" max="10496" width="2.85546875" style="3" customWidth="1"/>
    <col min="10497" max="10497" width="5.28515625" style="3" customWidth="1"/>
    <col min="10498" max="10502" width="10.7109375" style="3" customWidth="1"/>
    <col min="10503" max="10503" width="4.7109375" style="3" customWidth="1"/>
    <col min="10504" max="10504" width="40.7109375" style="3" customWidth="1"/>
    <col min="10505" max="10505" width="9.140625" style="3"/>
    <col min="10506" max="10506" width="19.85546875" style="3" bestFit="1" customWidth="1"/>
    <col min="10507" max="10507" width="13.7109375" style="3" customWidth="1"/>
    <col min="10508" max="10508" width="7.5703125" style="3" customWidth="1"/>
    <col min="10509" max="10509" width="13.7109375" style="3" customWidth="1"/>
    <col min="10510" max="10511" width="16.7109375" style="3" customWidth="1"/>
    <col min="10512" max="10512" width="20.7109375" style="3" customWidth="1"/>
    <col min="10513" max="10751" width="9.140625" style="3"/>
    <col min="10752" max="10752" width="2.85546875" style="3" customWidth="1"/>
    <col min="10753" max="10753" width="5.28515625" style="3" customWidth="1"/>
    <col min="10754" max="10758" width="10.7109375" style="3" customWidth="1"/>
    <col min="10759" max="10759" width="4.7109375" style="3" customWidth="1"/>
    <col min="10760" max="10760" width="40.7109375" style="3" customWidth="1"/>
    <col min="10761" max="10761" width="9.140625" style="3"/>
    <col min="10762" max="10762" width="19.85546875" style="3" bestFit="1" customWidth="1"/>
    <col min="10763" max="10763" width="13.7109375" style="3" customWidth="1"/>
    <col min="10764" max="10764" width="7.5703125" style="3" customWidth="1"/>
    <col min="10765" max="10765" width="13.7109375" style="3" customWidth="1"/>
    <col min="10766" max="10767" width="16.7109375" style="3" customWidth="1"/>
    <col min="10768" max="10768" width="20.7109375" style="3" customWidth="1"/>
    <col min="10769" max="11007" width="9.140625" style="3"/>
    <col min="11008" max="11008" width="2.85546875" style="3" customWidth="1"/>
    <col min="11009" max="11009" width="5.28515625" style="3" customWidth="1"/>
    <col min="11010" max="11014" width="10.7109375" style="3" customWidth="1"/>
    <col min="11015" max="11015" width="4.7109375" style="3" customWidth="1"/>
    <col min="11016" max="11016" width="40.7109375" style="3" customWidth="1"/>
    <col min="11017" max="11017" width="9.140625" style="3"/>
    <col min="11018" max="11018" width="19.85546875" style="3" bestFit="1" customWidth="1"/>
    <col min="11019" max="11019" width="13.7109375" style="3" customWidth="1"/>
    <col min="11020" max="11020" width="7.5703125" style="3" customWidth="1"/>
    <col min="11021" max="11021" width="13.7109375" style="3" customWidth="1"/>
    <col min="11022" max="11023" width="16.7109375" style="3" customWidth="1"/>
    <col min="11024" max="11024" width="20.7109375" style="3" customWidth="1"/>
    <col min="11025" max="11263" width="9.140625" style="3"/>
    <col min="11264" max="11264" width="2.85546875" style="3" customWidth="1"/>
    <col min="11265" max="11265" width="5.28515625" style="3" customWidth="1"/>
    <col min="11266" max="11270" width="10.7109375" style="3" customWidth="1"/>
    <col min="11271" max="11271" width="4.7109375" style="3" customWidth="1"/>
    <col min="11272" max="11272" width="40.7109375" style="3" customWidth="1"/>
    <col min="11273" max="11273" width="9.140625" style="3"/>
    <col min="11274" max="11274" width="19.85546875" style="3" bestFit="1" customWidth="1"/>
    <col min="11275" max="11275" width="13.7109375" style="3" customWidth="1"/>
    <col min="11276" max="11276" width="7.5703125" style="3" customWidth="1"/>
    <col min="11277" max="11277" width="13.7109375" style="3" customWidth="1"/>
    <col min="11278" max="11279" width="16.7109375" style="3" customWidth="1"/>
    <col min="11280" max="11280" width="20.7109375" style="3" customWidth="1"/>
    <col min="11281" max="11519" width="9.140625" style="3"/>
    <col min="11520" max="11520" width="2.85546875" style="3" customWidth="1"/>
    <col min="11521" max="11521" width="5.28515625" style="3" customWidth="1"/>
    <col min="11522" max="11526" width="10.7109375" style="3" customWidth="1"/>
    <col min="11527" max="11527" width="4.7109375" style="3" customWidth="1"/>
    <col min="11528" max="11528" width="40.7109375" style="3" customWidth="1"/>
    <col min="11529" max="11529" width="9.140625" style="3"/>
    <col min="11530" max="11530" width="19.85546875" style="3" bestFit="1" customWidth="1"/>
    <col min="11531" max="11531" width="13.7109375" style="3" customWidth="1"/>
    <col min="11532" max="11532" width="7.5703125" style="3" customWidth="1"/>
    <col min="11533" max="11533" width="13.7109375" style="3" customWidth="1"/>
    <col min="11534" max="11535" width="16.7109375" style="3" customWidth="1"/>
    <col min="11536" max="11536" width="20.7109375" style="3" customWidth="1"/>
    <col min="11537" max="11775" width="9.140625" style="3"/>
    <col min="11776" max="11776" width="2.85546875" style="3" customWidth="1"/>
    <col min="11777" max="11777" width="5.28515625" style="3" customWidth="1"/>
    <col min="11778" max="11782" width="10.7109375" style="3" customWidth="1"/>
    <col min="11783" max="11783" width="4.7109375" style="3" customWidth="1"/>
    <col min="11784" max="11784" width="40.7109375" style="3" customWidth="1"/>
    <col min="11785" max="11785" width="9.140625" style="3"/>
    <col min="11786" max="11786" width="19.85546875" style="3" bestFit="1" customWidth="1"/>
    <col min="11787" max="11787" width="13.7109375" style="3" customWidth="1"/>
    <col min="11788" max="11788" width="7.5703125" style="3" customWidth="1"/>
    <col min="11789" max="11789" width="13.7109375" style="3" customWidth="1"/>
    <col min="11790" max="11791" width="16.7109375" style="3" customWidth="1"/>
    <col min="11792" max="11792" width="20.7109375" style="3" customWidth="1"/>
    <col min="11793" max="12031" width="9.140625" style="3"/>
    <col min="12032" max="12032" width="2.85546875" style="3" customWidth="1"/>
    <col min="12033" max="12033" width="5.28515625" style="3" customWidth="1"/>
    <col min="12034" max="12038" width="10.7109375" style="3" customWidth="1"/>
    <col min="12039" max="12039" width="4.7109375" style="3" customWidth="1"/>
    <col min="12040" max="12040" width="40.7109375" style="3" customWidth="1"/>
    <col min="12041" max="12041" width="9.140625" style="3"/>
    <col min="12042" max="12042" width="19.85546875" style="3" bestFit="1" customWidth="1"/>
    <col min="12043" max="12043" width="13.7109375" style="3" customWidth="1"/>
    <col min="12044" max="12044" width="7.5703125" style="3" customWidth="1"/>
    <col min="12045" max="12045" width="13.7109375" style="3" customWidth="1"/>
    <col min="12046" max="12047" width="16.7109375" style="3" customWidth="1"/>
    <col min="12048" max="12048" width="20.7109375" style="3" customWidth="1"/>
    <col min="12049" max="12287" width="9.140625" style="3"/>
    <col min="12288" max="12288" width="2.85546875" style="3" customWidth="1"/>
    <col min="12289" max="12289" width="5.28515625" style="3" customWidth="1"/>
    <col min="12290" max="12294" width="10.7109375" style="3" customWidth="1"/>
    <col min="12295" max="12295" width="4.7109375" style="3" customWidth="1"/>
    <col min="12296" max="12296" width="40.7109375" style="3" customWidth="1"/>
    <col min="12297" max="12297" width="9.140625" style="3"/>
    <col min="12298" max="12298" width="19.85546875" style="3" bestFit="1" customWidth="1"/>
    <col min="12299" max="12299" width="13.7109375" style="3" customWidth="1"/>
    <col min="12300" max="12300" width="7.5703125" style="3" customWidth="1"/>
    <col min="12301" max="12301" width="13.7109375" style="3" customWidth="1"/>
    <col min="12302" max="12303" width="16.7109375" style="3" customWidth="1"/>
    <col min="12304" max="12304" width="20.7109375" style="3" customWidth="1"/>
    <col min="12305" max="12543" width="9.140625" style="3"/>
    <col min="12544" max="12544" width="2.85546875" style="3" customWidth="1"/>
    <col min="12545" max="12545" width="5.28515625" style="3" customWidth="1"/>
    <col min="12546" max="12550" width="10.7109375" style="3" customWidth="1"/>
    <col min="12551" max="12551" width="4.7109375" style="3" customWidth="1"/>
    <col min="12552" max="12552" width="40.7109375" style="3" customWidth="1"/>
    <col min="12553" max="12553" width="9.140625" style="3"/>
    <col min="12554" max="12554" width="19.85546875" style="3" bestFit="1" customWidth="1"/>
    <col min="12555" max="12555" width="13.7109375" style="3" customWidth="1"/>
    <col min="12556" max="12556" width="7.5703125" style="3" customWidth="1"/>
    <col min="12557" max="12557" width="13.7109375" style="3" customWidth="1"/>
    <col min="12558" max="12559" width="16.7109375" style="3" customWidth="1"/>
    <col min="12560" max="12560" width="20.7109375" style="3" customWidth="1"/>
    <col min="12561" max="12799" width="9.140625" style="3"/>
    <col min="12800" max="12800" width="2.85546875" style="3" customWidth="1"/>
    <col min="12801" max="12801" width="5.28515625" style="3" customWidth="1"/>
    <col min="12802" max="12806" width="10.7109375" style="3" customWidth="1"/>
    <col min="12807" max="12807" width="4.7109375" style="3" customWidth="1"/>
    <col min="12808" max="12808" width="40.7109375" style="3" customWidth="1"/>
    <col min="12809" max="12809" width="9.140625" style="3"/>
    <col min="12810" max="12810" width="19.85546875" style="3" bestFit="1" customWidth="1"/>
    <col min="12811" max="12811" width="13.7109375" style="3" customWidth="1"/>
    <col min="12812" max="12812" width="7.5703125" style="3" customWidth="1"/>
    <col min="12813" max="12813" width="13.7109375" style="3" customWidth="1"/>
    <col min="12814" max="12815" width="16.7109375" style="3" customWidth="1"/>
    <col min="12816" max="12816" width="20.7109375" style="3" customWidth="1"/>
    <col min="12817" max="13055" width="9.140625" style="3"/>
    <col min="13056" max="13056" width="2.85546875" style="3" customWidth="1"/>
    <col min="13057" max="13057" width="5.28515625" style="3" customWidth="1"/>
    <col min="13058" max="13062" width="10.7109375" style="3" customWidth="1"/>
    <col min="13063" max="13063" width="4.7109375" style="3" customWidth="1"/>
    <col min="13064" max="13064" width="40.7109375" style="3" customWidth="1"/>
    <col min="13065" max="13065" width="9.140625" style="3"/>
    <col min="13066" max="13066" width="19.85546875" style="3" bestFit="1" customWidth="1"/>
    <col min="13067" max="13067" width="13.7109375" style="3" customWidth="1"/>
    <col min="13068" max="13068" width="7.5703125" style="3" customWidth="1"/>
    <col min="13069" max="13069" width="13.7109375" style="3" customWidth="1"/>
    <col min="13070" max="13071" width="16.7109375" style="3" customWidth="1"/>
    <col min="13072" max="13072" width="20.7109375" style="3" customWidth="1"/>
    <col min="13073" max="13311" width="9.140625" style="3"/>
    <col min="13312" max="13312" width="2.85546875" style="3" customWidth="1"/>
    <col min="13313" max="13313" width="5.28515625" style="3" customWidth="1"/>
    <col min="13314" max="13318" width="10.7109375" style="3" customWidth="1"/>
    <col min="13319" max="13319" width="4.7109375" style="3" customWidth="1"/>
    <col min="13320" max="13320" width="40.7109375" style="3" customWidth="1"/>
    <col min="13321" max="13321" width="9.140625" style="3"/>
    <col min="13322" max="13322" width="19.85546875" style="3" bestFit="1" customWidth="1"/>
    <col min="13323" max="13323" width="13.7109375" style="3" customWidth="1"/>
    <col min="13324" max="13324" width="7.5703125" style="3" customWidth="1"/>
    <col min="13325" max="13325" width="13.7109375" style="3" customWidth="1"/>
    <col min="13326" max="13327" width="16.7109375" style="3" customWidth="1"/>
    <col min="13328" max="13328" width="20.7109375" style="3" customWidth="1"/>
    <col min="13329" max="13567" width="9.140625" style="3"/>
    <col min="13568" max="13568" width="2.85546875" style="3" customWidth="1"/>
    <col min="13569" max="13569" width="5.28515625" style="3" customWidth="1"/>
    <col min="13570" max="13574" width="10.7109375" style="3" customWidth="1"/>
    <col min="13575" max="13575" width="4.7109375" style="3" customWidth="1"/>
    <col min="13576" max="13576" width="40.7109375" style="3" customWidth="1"/>
    <col min="13577" max="13577" width="9.140625" style="3"/>
    <col min="13578" max="13578" width="19.85546875" style="3" bestFit="1" customWidth="1"/>
    <col min="13579" max="13579" width="13.7109375" style="3" customWidth="1"/>
    <col min="13580" max="13580" width="7.5703125" style="3" customWidth="1"/>
    <col min="13581" max="13581" width="13.7109375" style="3" customWidth="1"/>
    <col min="13582" max="13583" width="16.7109375" style="3" customWidth="1"/>
    <col min="13584" max="13584" width="20.7109375" style="3" customWidth="1"/>
    <col min="13585" max="13823" width="9.140625" style="3"/>
    <col min="13824" max="13824" width="2.85546875" style="3" customWidth="1"/>
    <col min="13825" max="13825" width="5.28515625" style="3" customWidth="1"/>
    <col min="13826" max="13830" width="10.7109375" style="3" customWidth="1"/>
    <col min="13831" max="13831" width="4.7109375" style="3" customWidth="1"/>
    <col min="13832" max="13832" width="40.7109375" style="3" customWidth="1"/>
    <col min="13833" max="13833" width="9.140625" style="3"/>
    <col min="13834" max="13834" width="19.85546875" style="3" bestFit="1" customWidth="1"/>
    <col min="13835" max="13835" width="13.7109375" style="3" customWidth="1"/>
    <col min="13836" max="13836" width="7.5703125" style="3" customWidth="1"/>
    <col min="13837" max="13837" width="13.7109375" style="3" customWidth="1"/>
    <col min="13838" max="13839" width="16.7109375" style="3" customWidth="1"/>
    <col min="13840" max="13840" width="20.7109375" style="3" customWidth="1"/>
    <col min="13841" max="14079" width="9.140625" style="3"/>
    <col min="14080" max="14080" width="2.85546875" style="3" customWidth="1"/>
    <col min="14081" max="14081" width="5.28515625" style="3" customWidth="1"/>
    <col min="14082" max="14086" width="10.7109375" style="3" customWidth="1"/>
    <col min="14087" max="14087" width="4.7109375" style="3" customWidth="1"/>
    <col min="14088" max="14088" width="40.7109375" style="3" customWidth="1"/>
    <col min="14089" max="14089" width="9.140625" style="3"/>
    <col min="14090" max="14090" width="19.85546875" style="3" bestFit="1" customWidth="1"/>
    <col min="14091" max="14091" width="13.7109375" style="3" customWidth="1"/>
    <col min="14092" max="14092" width="7.5703125" style="3" customWidth="1"/>
    <col min="14093" max="14093" width="13.7109375" style="3" customWidth="1"/>
    <col min="14094" max="14095" width="16.7109375" style="3" customWidth="1"/>
    <col min="14096" max="14096" width="20.7109375" style="3" customWidth="1"/>
    <col min="14097" max="14335" width="9.140625" style="3"/>
    <col min="14336" max="14336" width="2.85546875" style="3" customWidth="1"/>
    <col min="14337" max="14337" width="5.28515625" style="3" customWidth="1"/>
    <col min="14338" max="14342" width="10.7109375" style="3" customWidth="1"/>
    <col min="14343" max="14343" width="4.7109375" style="3" customWidth="1"/>
    <col min="14344" max="14344" width="40.7109375" style="3" customWidth="1"/>
    <col min="14345" max="14345" width="9.140625" style="3"/>
    <col min="14346" max="14346" width="19.85546875" style="3" bestFit="1" customWidth="1"/>
    <col min="14347" max="14347" width="13.7109375" style="3" customWidth="1"/>
    <col min="14348" max="14348" width="7.5703125" style="3" customWidth="1"/>
    <col min="14349" max="14349" width="13.7109375" style="3" customWidth="1"/>
    <col min="14350" max="14351" width="16.7109375" style="3" customWidth="1"/>
    <col min="14352" max="14352" width="20.7109375" style="3" customWidth="1"/>
    <col min="14353" max="14591" width="9.140625" style="3"/>
    <col min="14592" max="14592" width="2.85546875" style="3" customWidth="1"/>
    <col min="14593" max="14593" width="5.28515625" style="3" customWidth="1"/>
    <col min="14594" max="14598" width="10.7109375" style="3" customWidth="1"/>
    <col min="14599" max="14599" width="4.7109375" style="3" customWidth="1"/>
    <col min="14600" max="14600" width="40.7109375" style="3" customWidth="1"/>
    <col min="14601" max="14601" width="9.140625" style="3"/>
    <col min="14602" max="14602" width="19.85546875" style="3" bestFit="1" customWidth="1"/>
    <col min="14603" max="14603" width="13.7109375" style="3" customWidth="1"/>
    <col min="14604" max="14604" width="7.5703125" style="3" customWidth="1"/>
    <col min="14605" max="14605" width="13.7109375" style="3" customWidth="1"/>
    <col min="14606" max="14607" width="16.7109375" style="3" customWidth="1"/>
    <col min="14608" max="14608" width="20.7109375" style="3" customWidth="1"/>
    <col min="14609" max="14847" width="9.140625" style="3"/>
    <col min="14848" max="14848" width="2.85546875" style="3" customWidth="1"/>
    <col min="14849" max="14849" width="5.28515625" style="3" customWidth="1"/>
    <col min="14850" max="14854" width="10.7109375" style="3" customWidth="1"/>
    <col min="14855" max="14855" width="4.7109375" style="3" customWidth="1"/>
    <col min="14856" max="14856" width="40.7109375" style="3" customWidth="1"/>
    <col min="14857" max="14857" width="9.140625" style="3"/>
    <col min="14858" max="14858" width="19.85546875" style="3" bestFit="1" customWidth="1"/>
    <col min="14859" max="14859" width="13.7109375" style="3" customWidth="1"/>
    <col min="14860" max="14860" width="7.5703125" style="3" customWidth="1"/>
    <col min="14861" max="14861" width="13.7109375" style="3" customWidth="1"/>
    <col min="14862" max="14863" width="16.7109375" style="3" customWidth="1"/>
    <col min="14864" max="14864" width="20.7109375" style="3" customWidth="1"/>
    <col min="14865" max="15103" width="9.140625" style="3"/>
    <col min="15104" max="15104" width="2.85546875" style="3" customWidth="1"/>
    <col min="15105" max="15105" width="5.28515625" style="3" customWidth="1"/>
    <col min="15106" max="15110" width="10.7109375" style="3" customWidth="1"/>
    <col min="15111" max="15111" width="4.7109375" style="3" customWidth="1"/>
    <col min="15112" max="15112" width="40.7109375" style="3" customWidth="1"/>
    <col min="15113" max="15113" width="9.140625" style="3"/>
    <col min="15114" max="15114" width="19.85546875" style="3" bestFit="1" customWidth="1"/>
    <col min="15115" max="15115" width="13.7109375" style="3" customWidth="1"/>
    <col min="15116" max="15116" width="7.5703125" style="3" customWidth="1"/>
    <col min="15117" max="15117" width="13.7109375" style="3" customWidth="1"/>
    <col min="15118" max="15119" width="16.7109375" style="3" customWidth="1"/>
    <col min="15120" max="15120" width="20.7109375" style="3" customWidth="1"/>
    <col min="15121" max="15359" width="9.140625" style="3"/>
    <col min="15360" max="15360" width="2.85546875" style="3" customWidth="1"/>
    <col min="15361" max="15361" width="5.28515625" style="3" customWidth="1"/>
    <col min="15362" max="15366" width="10.7109375" style="3" customWidth="1"/>
    <col min="15367" max="15367" width="4.7109375" style="3" customWidth="1"/>
    <col min="15368" max="15368" width="40.7109375" style="3" customWidth="1"/>
    <col min="15369" max="15369" width="9.140625" style="3"/>
    <col min="15370" max="15370" width="19.85546875" style="3" bestFit="1" customWidth="1"/>
    <col min="15371" max="15371" width="13.7109375" style="3" customWidth="1"/>
    <col min="15372" max="15372" width="7.5703125" style="3" customWidth="1"/>
    <col min="15373" max="15373" width="13.7109375" style="3" customWidth="1"/>
    <col min="15374" max="15375" width="16.7109375" style="3" customWidth="1"/>
    <col min="15376" max="15376" width="20.7109375" style="3" customWidth="1"/>
    <col min="15377" max="15615" width="9.140625" style="3"/>
    <col min="15616" max="15616" width="2.85546875" style="3" customWidth="1"/>
    <col min="15617" max="15617" width="5.28515625" style="3" customWidth="1"/>
    <col min="15618" max="15622" width="10.7109375" style="3" customWidth="1"/>
    <col min="15623" max="15623" width="4.7109375" style="3" customWidth="1"/>
    <col min="15624" max="15624" width="40.7109375" style="3" customWidth="1"/>
    <col min="15625" max="15625" width="9.140625" style="3"/>
    <col min="15626" max="15626" width="19.85546875" style="3" bestFit="1" customWidth="1"/>
    <col min="15627" max="15627" width="13.7109375" style="3" customWidth="1"/>
    <col min="15628" max="15628" width="7.5703125" style="3" customWidth="1"/>
    <col min="15629" max="15629" width="13.7109375" style="3" customWidth="1"/>
    <col min="15630" max="15631" width="16.7109375" style="3" customWidth="1"/>
    <col min="15632" max="15632" width="20.7109375" style="3" customWidth="1"/>
    <col min="15633" max="15871" width="9.140625" style="3"/>
    <col min="15872" max="15872" width="2.85546875" style="3" customWidth="1"/>
    <col min="15873" max="15873" width="5.28515625" style="3" customWidth="1"/>
    <col min="15874" max="15878" width="10.7109375" style="3" customWidth="1"/>
    <col min="15879" max="15879" width="4.7109375" style="3" customWidth="1"/>
    <col min="15880" max="15880" width="40.7109375" style="3" customWidth="1"/>
    <col min="15881" max="15881" width="9.140625" style="3"/>
    <col min="15882" max="15882" width="19.85546875" style="3" bestFit="1" customWidth="1"/>
    <col min="15883" max="15883" width="13.7109375" style="3" customWidth="1"/>
    <col min="15884" max="15884" width="7.5703125" style="3" customWidth="1"/>
    <col min="15885" max="15885" width="13.7109375" style="3" customWidth="1"/>
    <col min="15886" max="15887" width="16.7109375" style="3" customWidth="1"/>
    <col min="15888" max="15888" width="20.7109375" style="3" customWidth="1"/>
    <col min="15889" max="16127" width="9.140625" style="3"/>
    <col min="16128" max="16128" width="2.85546875" style="3" customWidth="1"/>
    <col min="16129" max="16129" width="5.28515625" style="3" customWidth="1"/>
    <col min="16130" max="16134" width="10.7109375" style="3" customWidth="1"/>
    <col min="16135" max="16135" width="4.7109375" style="3" customWidth="1"/>
    <col min="16136" max="16136" width="40.7109375" style="3" customWidth="1"/>
    <col min="16137" max="16137" width="9.140625" style="3"/>
    <col min="16138" max="16138" width="19.85546875" style="3" bestFit="1" customWidth="1"/>
    <col min="16139" max="16139" width="13.7109375" style="3" customWidth="1"/>
    <col min="16140" max="16140" width="7.5703125" style="3" customWidth="1"/>
    <col min="16141" max="16141" width="13.7109375" style="3" customWidth="1"/>
    <col min="16142" max="16143" width="16.7109375" style="3" customWidth="1"/>
    <col min="16144" max="16144" width="20.7109375" style="3" customWidth="1"/>
    <col min="16145" max="16384" width="9.140625" style="3"/>
  </cols>
  <sheetData>
    <row r="1" spans="2:20" ht="12.75" customHeight="1" x14ac:dyDescent="0.3">
      <c r="B1" s="1" t="s">
        <v>27</v>
      </c>
      <c r="C1" s="2"/>
      <c r="D1" s="2"/>
      <c r="I1" s="4"/>
      <c r="J1" s="4"/>
      <c r="K1" s="4"/>
      <c r="L1" s="50"/>
      <c r="M1" s="4"/>
      <c r="N1" s="4"/>
      <c r="O1" s="4"/>
      <c r="P1" s="4"/>
    </row>
    <row r="2" spans="2:20" ht="12.75" customHeight="1" x14ac:dyDescent="0.3">
      <c r="B2" s="2" t="s">
        <v>28</v>
      </c>
      <c r="C2" s="2"/>
      <c r="D2" s="2"/>
      <c r="I2" s="4"/>
      <c r="J2" s="4"/>
      <c r="K2" s="4"/>
      <c r="L2" s="50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50"/>
      <c r="M3" s="4"/>
      <c r="N3" s="4"/>
      <c r="O3" s="4"/>
      <c r="P3" s="4"/>
    </row>
    <row r="4" spans="2:20" s="52" customFormat="1" ht="12.75" customHeight="1" x14ac:dyDescent="0.3">
      <c r="B4" s="51" t="s">
        <v>0</v>
      </c>
      <c r="C4" s="51"/>
      <c r="I4" s="53"/>
      <c r="J4" s="53"/>
      <c r="K4" s="53"/>
      <c r="L4" s="54"/>
      <c r="M4" s="53"/>
      <c r="N4" s="53"/>
      <c r="O4" s="53"/>
      <c r="P4" s="53"/>
    </row>
    <row r="5" spans="2:20" s="52" customFormat="1" ht="12.75" customHeight="1" x14ac:dyDescent="0.3">
      <c r="B5" s="55"/>
      <c r="C5" s="55"/>
      <c r="I5" s="53"/>
      <c r="J5" s="53"/>
      <c r="K5" s="53"/>
      <c r="L5" s="54"/>
      <c r="M5" s="53"/>
      <c r="N5" s="53"/>
      <c r="O5" s="53"/>
      <c r="P5" s="53"/>
    </row>
    <row r="6" spans="2:20" s="52" customFormat="1" ht="12.75" customHeight="1" x14ac:dyDescent="0.3">
      <c r="B6" s="55"/>
      <c r="C6" s="55"/>
      <c r="I6" s="53"/>
      <c r="J6" s="53"/>
      <c r="K6" s="53"/>
      <c r="L6" s="54"/>
      <c r="M6" s="53"/>
      <c r="N6" s="53"/>
      <c r="O6" s="53"/>
      <c r="P6" s="53"/>
    </row>
    <row r="7" spans="2:20" s="2" customFormat="1" ht="12.75" customHeight="1" x14ac:dyDescent="0.3">
      <c r="I7" s="7" t="s">
        <v>151</v>
      </c>
      <c r="J7" s="7"/>
      <c r="K7" s="7"/>
      <c r="L7" s="56"/>
      <c r="M7" s="8"/>
      <c r="N7" s="7"/>
      <c r="O7" s="7"/>
      <c r="P7" s="57"/>
      <c r="Q7" s="8"/>
    </row>
    <row r="8" spans="2:20" s="2" customFormat="1" ht="12.75" customHeight="1" x14ac:dyDescent="0.3">
      <c r="I8" s="7" t="s">
        <v>412</v>
      </c>
      <c r="J8" s="58"/>
      <c r="K8" s="7"/>
      <c r="L8" s="40"/>
      <c r="M8" s="7"/>
      <c r="N8" s="59"/>
      <c r="O8" s="59"/>
      <c r="P8" s="57"/>
    </row>
    <row r="9" spans="2:20" ht="12.75" customHeight="1" x14ac:dyDescent="0.3">
      <c r="B9" s="5"/>
      <c r="C9" s="5"/>
      <c r="I9" s="4"/>
      <c r="J9" s="4"/>
      <c r="K9" s="4"/>
      <c r="L9" s="50"/>
      <c r="M9" s="4"/>
      <c r="N9" s="4"/>
      <c r="O9" s="4"/>
      <c r="P9" s="4"/>
    </row>
    <row r="10" spans="2:20" s="6" customFormat="1" ht="36" x14ac:dyDescent="0.3">
      <c r="B10" s="67" t="s">
        <v>2</v>
      </c>
      <c r="C10" s="68" t="s">
        <v>3</v>
      </c>
      <c r="D10" s="154" t="s">
        <v>4</v>
      </c>
      <c r="E10" s="155"/>
      <c r="F10" s="155"/>
      <c r="G10" s="156"/>
      <c r="H10" s="69" t="s">
        <v>5</v>
      </c>
      <c r="I10" s="70" t="s">
        <v>6</v>
      </c>
      <c r="J10" s="70" t="s">
        <v>7</v>
      </c>
      <c r="K10" s="60" t="s">
        <v>152</v>
      </c>
      <c r="L10" s="71" t="s">
        <v>8</v>
      </c>
      <c r="M10" s="70" t="s">
        <v>9</v>
      </c>
      <c r="N10" s="70" t="s">
        <v>10</v>
      </c>
      <c r="O10" s="70" t="s">
        <v>11</v>
      </c>
      <c r="P10" s="72" t="s">
        <v>153</v>
      </c>
      <c r="Q10" s="61"/>
      <c r="R10" s="61"/>
      <c r="S10" s="61"/>
      <c r="T10" s="61"/>
    </row>
    <row r="11" spans="2:20" ht="15" customHeight="1" x14ac:dyDescent="0.3">
      <c r="B11" s="77">
        <v>1</v>
      </c>
      <c r="C11" s="78"/>
      <c r="D11" s="140" t="s">
        <v>413</v>
      </c>
      <c r="E11" s="141" t="s">
        <v>413</v>
      </c>
      <c r="F11" s="141" t="s">
        <v>413</v>
      </c>
      <c r="G11" s="142" t="s">
        <v>413</v>
      </c>
      <c r="H11" s="83" t="s">
        <v>17</v>
      </c>
      <c r="I11" s="43"/>
      <c r="J11" s="42">
        <v>200</v>
      </c>
      <c r="K11" s="31">
        <v>0</v>
      </c>
      <c r="L11" s="33">
        <v>0</v>
      </c>
      <c r="M11" s="79">
        <v>9.5</v>
      </c>
      <c r="N11" s="33">
        <f>PRODUCT(L11,1.095)</f>
        <v>0</v>
      </c>
      <c r="O11" s="34">
        <f>PRODUCT(J11,N11)</f>
        <v>0</v>
      </c>
      <c r="P11" s="34">
        <f>PRODUCT(J11,L11)</f>
        <v>0</v>
      </c>
    </row>
    <row r="12" spans="2:20" ht="15" customHeight="1" x14ac:dyDescent="0.3">
      <c r="B12" s="77">
        <f t="shared" ref="B12:B58" si="0">B11+1</f>
        <v>2</v>
      </c>
      <c r="C12" s="78"/>
      <c r="D12" s="140" t="s">
        <v>414</v>
      </c>
      <c r="E12" s="141" t="s">
        <v>414</v>
      </c>
      <c r="F12" s="141" t="s">
        <v>414</v>
      </c>
      <c r="G12" s="142" t="s">
        <v>414</v>
      </c>
      <c r="H12" s="83" t="s">
        <v>17</v>
      </c>
      <c r="I12" s="43"/>
      <c r="J12" s="42">
        <v>100</v>
      </c>
      <c r="K12" s="31">
        <v>0</v>
      </c>
      <c r="L12" s="33">
        <v>0</v>
      </c>
      <c r="M12" s="79">
        <v>9.5</v>
      </c>
      <c r="N12" s="33">
        <f t="shared" ref="N12:N58" si="1">PRODUCT(L12,1.095)</f>
        <v>0</v>
      </c>
      <c r="O12" s="34">
        <f t="shared" ref="O12:O58" si="2">PRODUCT(J12,N12)</f>
        <v>0</v>
      </c>
      <c r="P12" s="34">
        <f t="shared" ref="P12:P58" si="3">PRODUCT(J12,L12)</f>
        <v>0</v>
      </c>
    </row>
    <row r="13" spans="2:20" ht="15" customHeight="1" x14ac:dyDescent="0.3">
      <c r="B13" s="77">
        <f t="shared" si="0"/>
        <v>3</v>
      </c>
      <c r="C13" s="78"/>
      <c r="D13" s="140" t="s">
        <v>415</v>
      </c>
      <c r="E13" s="141" t="s">
        <v>415</v>
      </c>
      <c r="F13" s="141" t="s">
        <v>415</v>
      </c>
      <c r="G13" s="142" t="s">
        <v>415</v>
      </c>
      <c r="H13" s="83" t="s">
        <v>17</v>
      </c>
      <c r="I13" s="43"/>
      <c r="J13" s="42">
        <v>100</v>
      </c>
      <c r="K13" s="31">
        <v>0</v>
      </c>
      <c r="L13" s="33">
        <v>0</v>
      </c>
      <c r="M13" s="79">
        <v>9.5</v>
      </c>
      <c r="N13" s="33">
        <f t="shared" si="1"/>
        <v>0</v>
      </c>
      <c r="O13" s="34">
        <f t="shared" si="2"/>
        <v>0</v>
      </c>
      <c r="P13" s="34">
        <f t="shared" si="3"/>
        <v>0</v>
      </c>
    </row>
    <row r="14" spans="2:20" ht="15" customHeight="1" x14ac:dyDescent="0.3">
      <c r="B14" s="77">
        <f t="shared" si="0"/>
        <v>4</v>
      </c>
      <c r="C14" s="78"/>
      <c r="D14" s="140" t="s">
        <v>416</v>
      </c>
      <c r="E14" s="141" t="s">
        <v>416</v>
      </c>
      <c r="F14" s="141" t="s">
        <v>416</v>
      </c>
      <c r="G14" s="142" t="s">
        <v>416</v>
      </c>
      <c r="H14" s="83" t="s">
        <v>17</v>
      </c>
      <c r="I14" s="43"/>
      <c r="J14" s="42">
        <v>50</v>
      </c>
      <c r="K14" s="31">
        <v>0</v>
      </c>
      <c r="L14" s="33">
        <v>0</v>
      </c>
      <c r="M14" s="79">
        <v>9.5</v>
      </c>
      <c r="N14" s="33">
        <f t="shared" si="1"/>
        <v>0</v>
      </c>
      <c r="O14" s="34">
        <f t="shared" si="2"/>
        <v>0</v>
      </c>
      <c r="P14" s="34">
        <f t="shared" si="3"/>
        <v>0</v>
      </c>
    </row>
    <row r="15" spans="2:20" ht="15" customHeight="1" x14ac:dyDescent="0.3">
      <c r="B15" s="77">
        <f t="shared" si="0"/>
        <v>5</v>
      </c>
      <c r="C15" s="78"/>
      <c r="D15" s="140" t="s">
        <v>417</v>
      </c>
      <c r="E15" s="141" t="s">
        <v>417</v>
      </c>
      <c r="F15" s="141" t="s">
        <v>417</v>
      </c>
      <c r="G15" s="142" t="s">
        <v>417</v>
      </c>
      <c r="H15" s="83" t="s">
        <v>17</v>
      </c>
      <c r="I15" s="43"/>
      <c r="J15" s="42">
        <v>50</v>
      </c>
      <c r="K15" s="31">
        <v>0</v>
      </c>
      <c r="L15" s="33">
        <v>0</v>
      </c>
      <c r="M15" s="79">
        <v>9.5</v>
      </c>
      <c r="N15" s="33">
        <f t="shared" si="1"/>
        <v>0</v>
      </c>
      <c r="O15" s="34">
        <f t="shared" si="2"/>
        <v>0</v>
      </c>
      <c r="P15" s="34">
        <f t="shared" si="3"/>
        <v>0</v>
      </c>
    </row>
    <row r="16" spans="2:20" ht="15" customHeight="1" x14ac:dyDescent="0.3">
      <c r="B16" s="77">
        <f t="shared" si="0"/>
        <v>6</v>
      </c>
      <c r="C16" s="78"/>
      <c r="D16" s="140" t="s">
        <v>418</v>
      </c>
      <c r="E16" s="141" t="s">
        <v>418</v>
      </c>
      <c r="F16" s="141" t="s">
        <v>418</v>
      </c>
      <c r="G16" s="142" t="s">
        <v>418</v>
      </c>
      <c r="H16" s="83" t="s">
        <v>17</v>
      </c>
      <c r="I16" s="43"/>
      <c r="J16" s="42">
        <v>50</v>
      </c>
      <c r="K16" s="31">
        <v>0</v>
      </c>
      <c r="L16" s="33">
        <v>0</v>
      </c>
      <c r="M16" s="79">
        <v>9.5</v>
      </c>
      <c r="N16" s="33">
        <f t="shared" si="1"/>
        <v>0</v>
      </c>
      <c r="O16" s="34">
        <f t="shared" si="2"/>
        <v>0</v>
      </c>
      <c r="P16" s="34">
        <f t="shared" si="3"/>
        <v>0</v>
      </c>
    </row>
    <row r="17" spans="2:16" ht="15" customHeight="1" x14ac:dyDescent="0.3">
      <c r="B17" s="77">
        <f t="shared" si="0"/>
        <v>7</v>
      </c>
      <c r="C17" s="78"/>
      <c r="D17" s="140" t="s">
        <v>419</v>
      </c>
      <c r="E17" s="141" t="s">
        <v>419</v>
      </c>
      <c r="F17" s="141" t="s">
        <v>419</v>
      </c>
      <c r="G17" s="142" t="s">
        <v>419</v>
      </c>
      <c r="H17" s="83" t="s">
        <v>17</v>
      </c>
      <c r="I17" s="43"/>
      <c r="J17" s="42">
        <v>50</v>
      </c>
      <c r="K17" s="31">
        <v>0</v>
      </c>
      <c r="L17" s="33">
        <v>0</v>
      </c>
      <c r="M17" s="79">
        <v>9.5</v>
      </c>
      <c r="N17" s="33">
        <f t="shared" si="1"/>
        <v>0</v>
      </c>
      <c r="O17" s="34">
        <f t="shared" si="2"/>
        <v>0</v>
      </c>
      <c r="P17" s="34">
        <f t="shared" si="3"/>
        <v>0</v>
      </c>
    </row>
    <row r="18" spans="2:16" ht="15" customHeight="1" x14ac:dyDescent="0.3">
      <c r="B18" s="77">
        <f t="shared" si="0"/>
        <v>8</v>
      </c>
      <c r="C18" s="78"/>
      <c r="D18" s="140" t="s">
        <v>420</v>
      </c>
      <c r="E18" s="141" t="s">
        <v>420</v>
      </c>
      <c r="F18" s="141" t="s">
        <v>420</v>
      </c>
      <c r="G18" s="142" t="s">
        <v>420</v>
      </c>
      <c r="H18" s="83" t="s">
        <v>17</v>
      </c>
      <c r="I18" s="43"/>
      <c r="J18" s="42">
        <v>50</v>
      </c>
      <c r="K18" s="31">
        <v>0</v>
      </c>
      <c r="L18" s="33">
        <v>0</v>
      </c>
      <c r="M18" s="79">
        <v>9.5</v>
      </c>
      <c r="N18" s="33">
        <f t="shared" si="1"/>
        <v>0</v>
      </c>
      <c r="O18" s="34">
        <f t="shared" si="2"/>
        <v>0</v>
      </c>
      <c r="P18" s="34">
        <f t="shared" si="3"/>
        <v>0</v>
      </c>
    </row>
    <row r="19" spans="2:16" ht="15" customHeight="1" x14ac:dyDescent="0.3">
      <c r="B19" s="77">
        <f t="shared" si="0"/>
        <v>9</v>
      </c>
      <c r="C19" s="78"/>
      <c r="D19" s="140" t="s">
        <v>421</v>
      </c>
      <c r="E19" s="141" t="s">
        <v>421</v>
      </c>
      <c r="F19" s="141" t="s">
        <v>421</v>
      </c>
      <c r="G19" s="142" t="s">
        <v>421</v>
      </c>
      <c r="H19" s="83" t="s">
        <v>17</v>
      </c>
      <c r="I19" s="43"/>
      <c r="J19" s="42">
        <v>50</v>
      </c>
      <c r="K19" s="31">
        <v>0</v>
      </c>
      <c r="L19" s="33">
        <v>0</v>
      </c>
      <c r="M19" s="79">
        <v>9.5</v>
      </c>
      <c r="N19" s="33">
        <f t="shared" si="1"/>
        <v>0</v>
      </c>
      <c r="O19" s="34">
        <f t="shared" si="2"/>
        <v>0</v>
      </c>
      <c r="P19" s="34">
        <f t="shared" si="3"/>
        <v>0</v>
      </c>
    </row>
    <row r="20" spans="2:16" ht="15" customHeight="1" x14ac:dyDescent="0.3">
      <c r="B20" s="77">
        <f t="shared" si="0"/>
        <v>10</v>
      </c>
      <c r="C20" s="78"/>
      <c r="D20" s="140" t="s">
        <v>422</v>
      </c>
      <c r="E20" s="141" t="s">
        <v>422</v>
      </c>
      <c r="F20" s="141" t="s">
        <v>422</v>
      </c>
      <c r="G20" s="142" t="s">
        <v>422</v>
      </c>
      <c r="H20" s="83" t="s">
        <v>17</v>
      </c>
      <c r="I20" s="43"/>
      <c r="J20" s="42">
        <v>100</v>
      </c>
      <c r="K20" s="31">
        <v>0</v>
      </c>
      <c r="L20" s="33">
        <v>0</v>
      </c>
      <c r="M20" s="79">
        <v>9.5</v>
      </c>
      <c r="N20" s="33">
        <f t="shared" si="1"/>
        <v>0</v>
      </c>
      <c r="O20" s="34">
        <f t="shared" si="2"/>
        <v>0</v>
      </c>
      <c r="P20" s="34">
        <f t="shared" si="3"/>
        <v>0</v>
      </c>
    </row>
    <row r="21" spans="2:16" ht="15" customHeight="1" x14ac:dyDescent="0.3">
      <c r="B21" s="77">
        <f t="shared" si="0"/>
        <v>11</v>
      </c>
      <c r="C21" s="78"/>
      <c r="D21" s="140" t="s">
        <v>423</v>
      </c>
      <c r="E21" s="141" t="s">
        <v>424</v>
      </c>
      <c r="F21" s="141" t="s">
        <v>424</v>
      </c>
      <c r="G21" s="142" t="s">
        <v>424</v>
      </c>
      <c r="H21" s="83" t="s">
        <v>71</v>
      </c>
      <c r="I21" s="43"/>
      <c r="J21" s="42">
        <v>50</v>
      </c>
      <c r="K21" s="31">
        <v>0</v>
      </c>
      <c r="L21" s="33">
        <v>0</v>
      </c>
      <c r="M21" s="79">
        <v>9.5</v>
      </c>
      <c r="N21" s="33">
        <f t="shared" si="1"/>
        <v>0</v>
      </c>
      <c r="O21" s="34">
        <f t="shared" si="2"/>
        <v>0</v>
      </c>
      <c r="P21" s="34">
        <f t="shared" si="3"/>
        <v>0</v>
      </c>
    </row>
    <row r="22" spans="2:16" ht="15" customHeight="1" x14ac:dyDescent="0.3">
      <c r="B22" s="77">
        <f t="shared" si="0"/>
        <v>12</v>
      </c>
      <c r="C22" s="78"/>
      <c r="D22" s="164" t="s">
        <v>425</v>
      </c>
      <c r="E22" s="141" t="s">
        <v>426</v>
      </c>
      <c r="F22" s="141" t="s">
        <v>426</v>
      </c>
      <c r="G22" s="142" t="s">
        <v>426</v>
      </c>
      <c r="H22" s="83" t="s">
        <v>71</v>
      </c>
      <c r="I22" s="43"/>
      <c r="J22" s="42">
        <v>50</v>
      </c>
      <c r="K22" s="31">
        <v>0</v>
      </c>
      <c r="L22" s="33">
        <v>0</v>
      </c>
      <c r="M22" s="79">
        <v>9.5</v>
      </c>
      <c r="N22" s="33">
        <f t="shared" si="1"/>
        <v>0</v>
      </c>
      <c r="O22" s="34">
        <f t="shared" si="2"/>
        <v>0</v>
      </c>
      <c r="P22" s="34">
        <f t="shared" si="3"/>
        <v>0</v>
      </c>
    </row>
    <row r="23" spans="2:16" ht="15" customHeight="1" x14ac:dyDescent="0.3">
      <c r="B23" s="77">
        <f t="shared" si="0"/>
        <v>13</v>
      </c>
      <c r="C23" s="78"/>
      <c r="D23" s="140" t="s">
        <v>427</v>
      </c>
      <c r="E23" s="141" t="s">
        <v>427</v>
      </c>
      <c r="F23" s="141" t="s">
        <v>427</v>
      </c>
      <c r="G23" s="142" t="s">
        <v>427</v>
      </c>
      <c r="H23" s="83" t="s">
        <v>17</v>
      </c>
      <c r="I23" s="43"/>
      <c r="J23" s="42">
        <v>50</v>
      </c>
      <c r="K23" s="31">
        <v>0</v>
      </c>
      <c r="L23" s="33">
        <v>0</v>
      </c>
      <c r="M23" s="79">
        <v>9.5</v>
      </c>
      <c r="N23" s="33">
        <f t="shared" si="1"/>
        <v>0</v>
      </c>
      <c r="O23" s="34">
        <f t="shared" si="2"/>
        <v>0</v>
      </c>
      <c r="P23" s="34">
        <f t="shared" si="3"/>
        <v>0</v>
      </c>
    </row>
    <row r="24" spans="2:16" ht="15" customHeight="1" x14ac:dyDescent="0.3">
      <c r="B24" s="77">
        <f t="shared" si="0"/>
        <v>14</v>
      </c>
      <c r="C24" s="78"/>
      <c r="D24" s="140" t="s">
        <v>428</v>
      </c>
      <c r="E24" s="141" t="s">
        <v>428</v>
      </c>
      <c r="F24" s="141" t="s">
        <v>428</v>
      </c>
      <c r="G24" s="142" t="s">
        <v>428</v>
      </c>
      <c r="H24" s="83" t="s">
        <v>17</v>
      </c>
      <c r="I24" s="43"/>
      <c r="J24" s="42">
        <v>200</v>
      </c>
      <c r="K24" s="31">
        <v>0</v>
      </c>
      <c r="L24" s="33">
        <v>0</v>
      </c>
      <c r="M24" s="79">
        <v>9.5</v>
      </c>
      <c r="N24" s="33">
        <f t="shared" si="1"/>
        <v>0</v>
      </c>
      <c r="O24" s="34">
        <f t="shared" si="2"/>
        <v>0</v>
      </c>
      <c r="P24" s="34">
        <f t="shared" si="3"/>
        <v>0</v>
      </c>
    </row>
    <row r="25" spans="2:16" ht="15" customHeight="1" x14ac:dyDescent="0.3">
      <c r="B25" s="77">
        <f t="shared" si="0"/>
        <v>15</v>
      </c>
      <c r="C25" s="78"/>
      <c r="D25" s="140" t="s">
        <v>429</v>
      </c>
      <c r="E25" s="141" t="s">
        <v>430</v>
      </c>
      <c r="F25" s="141" t="s">
        <v>430</v>
      </c>
      <c r="G25" s="142" t="s">
        <v>430</v>
      </c>
      <c r="H25" s="32" t="s">
        <v>71</v>
      </c>
      <c r="I25" s="43"/>
      <c r="J25" s="42">
        <v>50</v>
      </c>
      <c r="K25" s="31">
        <v>0</v>
      </c>
      <c r="L25" s="33">
        <v>0</v>
      </c>
      <c r="M25" s="79">
        <v>9.5</v>
      </c>
      <c r="N25" s="33">
        <f t="shared" si="1"/>
        <v>0</v>
      </c>
      <c r="O25" s="34">
        <f t="shared" si="2"/>
        <v>0</v>
      </c>
      <c r="P25" s="34">
        <f t="shared" si="3"/>
        <v>0</v>
      </c>
    </row>
    <row r="26" spans="2:16" ht="15" customHeight="1" x14ac:dyDescent="0.3">
      <c r="B26" s="77">
        <f t="shared" si="0"/>
        <v>16</v>
      </c>
      <c r="C26" s="78"/>
      <c r="D26" s="140" t="s">
        <v>431</v>
      </c>
      <c r="E26" s="141" t="s">
        <v>431</v>
      </c>
      <c r="F26" s="141" t="s">
        <v>431</v>
      </c>
      <c r="G26" s="142" t="s">
        <v>431</v>
      </c>
      <c r="H26" s="83" t="s">
        <v>17</v>
      </c>
      <c r="I26" s="43"/>
      <c r="J26" s="42">
        <v>200</v>
      </c>
      <c r="K26" s="31">
        <v>0</v>
      </c>
      <c r="L26" s="33">
        <v>0</v>
      </c>
      <c r="M26" s="79">
        <v>9.5</v>
      </c>
      <c r="N26" s="33">
        <f t="shared" si="1"/>
        <v>0</v>
      </c>
      <c r="O26" s="34">
        <f t="shared" si="2"/>
        <v>0</v>
      </c>
      <c r="P26" s="34">
        <f t="shared" si="3"/>
        <v>0</v>
      </c>
    </row>
    <row r="27" spans="2:16" ht="15" customHeight="1" x14ac:dyDescent="0.3">
      <c r="B27" s="77">
        <f t="shared" si="0"/>
        <v>17</v>
      </c>
      <c r="C27" s="78"/>
      <c r="D27" s="164" t="s">
        <v>432</v>
      </c>
      <c r="E27" s="141" t="s">
        <v>433</v>
      </c>
      <c r="F27" s="141" t="s">
        <v>433</v>
      </c>
      <c r="G27" s="142" t="s">
        <v>433</v>
      </c>
      <c r="H27" s="83" t="s">
        <v>71</v>
      </c>
      <c r="I27" s="43"/>
      <c r="J27" s="42">
        <v>50</v>
      </c>
      <c r="K27" s="31">
        <v>0</v>
      </c>
      <c r="L27" s="33">
        <v>0</v>
      </c>
      <c r="M27" s="79">
        <v>9.5</v>
      </c>
      <c r="N27" s="33">
        <f t="shared" si="1"/>
        <v>0</v>
      </c>
      <c r="O27" s="34">
        <f t="shared" si="2"/>
        <v>0</v>
      </c>
      <c r="P27" s="34">
        <f t="shared" si="3"/>
        <v>0</v>
      </c>
    </row>
    <row r="28" spans="2:16" ht="15" customHeight="1" x14ac:dyDescent="0.3">
      <c r="B28" s="77">
        <f t="shared" si="0"/>
        <v>18</v>
      </c>
      <c r="C28" s="78"/>
      <c r="D28" s="164" t="s">
        <v>434</v>
      </c>
      <c r="E28" s="141"/>
      <c r="F28" s="141"/>
      <c r="G28" s="142"/>
      <c r="H28" s="83" t="s">
        <v>71</v>
      </c>
      <c r="I28" s="43"/>
      <c r="J28" s="42">
        <v>50</v>
      </c>
      <c r="K28" s="31">
        <v>0</v>
      </c>
      <c r="L28" s="33">
        <v>0</v>
      </c>
      <c r="M28" s="79">
        <v>9.5</v>
      </c>
      <c r="N28" s="33">
        <f t="shared" si="1"/>
        <v>0</v>
      </c>
      <c r="O28" s="34">
        <f t="shared" si="2"/>
        <v>0</v>
      </c>
      <c r="P28" s="34">
        <f t="shared" si="3"/>
        <v>0</v>
      </c>
    </row>
    <row r="29" spans="2:16" ht="15" customHeight="1" x14ac:dyDescent="0.3">
      <c r="B29" s="77">
        <f t="shared" si="0"/>
        <v>19</v>
      </c>
      <c r="C29" s="78"/>
      <c r="D29" s="164" t="s">
        <v>435</v>
      </c>
      <c r="E29" s="141"/>
      <c r="F29" s="141"/>
      <c r="G29" s="142"/>
      <c r="H29" s="83" t="s">
        <v>71</v>
      </c>
      <c r="I29" s="43"/>
      <c r="J29" s="42">
        <v>100</v>
      </c>
      <c r="K29" s="31">
        <v>0</v>
      </c>
      <c r="L29" s="33">
        <v>0</v>
      </c>
      <c r="M29" s="79">
        <v>9.5</v>
      </c>
      <c r="N29" s="33">
        <f t="shared" si="1"/>
        <v>0</v>
      </c>
      <c r="O29" s="34">
        <f t="shared" si="2"/>
        <v>0</v>
      </c>
      <c r="P29" s="34">
        <f t="shared" si="3"/>
        <v>0</v>
      </c>
    </row>
    <row r="30" spans="2:16" ht="15" customHeight="1" x14ac:dyDescent="0.3">
      <c r="B30" s="77">
        <f t="shared" si="0"/>
        <v>20</v>
      </c>
      <c r="C30" s="78"/>
      <c r="D30" s="140" t="s">
        <v>436</v>
      </c>
      <c r="E30" s="141" t="s">
        <v>436</v>
      </c>
      <c r="F30" s="141" t="s">
        <v>436</v>
      </c>
      <c r="G30" s="142" t="s">
        <v>436</v>
      </c>
      <c r="H30" s="83" t="s">
        <v>17</v>
      </c>
      <c r="I30" s="43"/>
      <c r="J30" s="42">
        <v>50</v>
      </c>
      <c r="K30" s="31">
        <v>0</v>
      </c>
      <c r="L30" s="33">
        <v>0</v>
      </c>
      <c r="M30" s="79">
        <v>9.5</v>
      </c>
      <c r="N30" s="33">
        <f t="shared" si="1"/>
        <v>0</v>
      </c>
      <c r="O30" s="34">
        <f t="shared" si="2"/>
        <v>0</v>
      </c>
      <c r="P30" s="34">
        <f t="shared" si="3"/>
        <v>0</v>
      </c>
    </row>
    <row r="31" spans="2:16" ht="15" customHeight="1" x14ac:dyDescent="0.3">
      <c r="B31" s="77">
        <f t="shared" si="0"/>
        <v>21</v>
      </c>
      <c r="C31" s="78"/>
      <c r="D31" s="140" t="s">
        <v>437</v>
      </c>
      <c r="E31" s="141" t="s">
        <v>437</v>
      </c>
      <c r="F31" s="141" t="s">
        <v>437</v>
      </c>
      <c r="G31" s="142" t="s">
        <v>437</v>
      </c>
      <c r="H31" s="83" t="s">
        <v>17</v>
      </c>
      <c r="I31" s="43"/>
      <c r="J31" s="42">
        <v>50</v>
      </c>
      <c r="K31" s="31">
        <v>0</v>
      </c>
      <c r="L31" s="33">
        <v>0</v>
      </c>
      <c r="M31" s="79">
        <v>9.5</v>
      </c>
      <c r="N31" s="33">
        <f t="shared" si="1"/>
        <v>0</v>
      </c>
      <c r="O31" s="34">
        <f t="shared" si="2"/>
        <v>0</v>
      </c>
      <c r="P31" s="34">
        <f t="shared" si="3"/>
        <v>0</v>
      </c>
    </row>
    <row r="32" spans="2:16" ht="15" customHeight="1" x14ac:dyDescent="0.3">
      <c r="B32" s="77">
        <f t="shared" si="0"/>
        <v>22</v>
      </c>
      <c r="C32" s="78"/>
      <c r="D32" s="140" t="s">
        <v>968</v>
      </c>
      <c r="E32" s="141" t="s">
        <v>438</v>
      </c>
      <c r="F32" s="141" t="s">
        <v>438</v>
      </c>
      <c r="G32" s="142" t="s">
        <v>438</v>
      </c>
      <c r="H32" s="83" t="s">
        <v>17</v>
      </c>
      <c r="I32" s="43"/>
      <c r="J32" s="42">
        <v>200</v>
      </c>
      <c r="K32" s="31">
        <v>0</v>
      </c>
      <c r="L32" s="33">
        <v>0</v>
      </c>
      <c r="M32" s="79">
        <v>9.5</v>
      </c>
      <c r="N32" s="33">
        <f t="shared" si="1"/>
        <v>0</v>
      </c>
      <c r="O32" s="34">
        <f t="shared" si="2"/>
        <v>0</v>
      </c>
      <c r="P32" s="34">
        <f t="shared" si="3"/>
        <v>0</v>
      </c>
    </row>
    <row r="33" spans="2:16" ht="15" customHeight="1" x14ac:dyDescent="0.3">
      <c r="B33" s="77">
        <f t="shared" si="0"/>
        <v>23</v>
      </c>
      <c r="C33" s="78"/>
      <c r="D33" s="164" t="s">
        <v>439</v>
      </c>
      <c r="E33" s="141" t="s">
        <v>440</v>
      </c>
      <c r="F33" s="141" t="s">
        <v>440</v>
      </c>
      <c r="G33" s="142" t="s">
        <v>440</v>
      </c>
      <c r="H33" s="83" t="s">
        <v>71</v>
      </c>
      <c r="I33" s="43"/>
      <c r="J33" s="42">
        <v>50</v>
      </c>
      <c r="K33" s="31">
        <v>0</v>
      </c>
      <c r="L33" s="33">
        <v>0</v>
      </c>
      <c r="M33" s="79">
        <v>9.5</v>
      </c>
      <c r="N33" s="33">
        <f t="shared" si="1"/>
        <v>0</v>
      </c>
      <c r="O33" s="34">
        <f t="shared" si="2"/>
        <v>0</v>
      </c>
      <c r="P33" s="34">
        <f t="shared" si="3"/>
        <v>0</v>
      </c>
    </row>
    <row r="34" spans="2:16" ht="15" customHeight="1" x14ac:dyDescent="0.3">
      <c r="B34" s="77">
        <f t="shared" si="0"/>
        <v>24</v>
      </c>
      <c r="C34" s="78"/>
      <c r="D34" s="140" t="s">
        <v>441</v>
      </c>
      <c r="E34" s="141" t="s">
        <v>441</v>
      </c>
      <c r="F34" s="141" t="s">
        <v>441</v>
      </c>
      <c r="G34" s="142" t="s">
        <v>441</v>
      </c>
      <c r="H34" s="83" t="s">
        <v>17</v>
      </c>
      <c r="I34" s="43"/>
      <c r="J34" s="42">
        <v>100</v>
      </c>
      <c r="K34" s="31">
        <v>0</v>
      </c>
      <c r="L34" s="33">
        <v>0</v>
      </c>
      <c r="M34" s="79">
        <v>9.5</v>
      </c>
      <c r="N34" s="33">
        <f t="shared" si="1"/>
        <v>0</v>
      </c>
      <c r="O34" s="34">
        <f t="shared" si="2"/>
        <v>0</v>
      </c>
      <c r="P34" s="34">
        <f t="shared" si="3"/>
        <v>0</v>
      </c>
    </row>
    <row r="35" spans="2:16" ht="24.95" customHeight="1" x14ac:dyDescent="0.3">
      <c r="B35" s="77">
        <f t="shared" si="0"/>
        <v>25</v>
      </c>
      <c r="C35" s="78"/>
      <c r="D35" s="140" t="s">
        <v>442</v>
      </c>
      <c r="E35" s="141" t="s">
        <v>443</v>
      </c>
      <c r="F35" s="141" t="s">
        <v>443</v>
      </c>
      <c r="G35" s="142" t="s">
        <v>443</v>
      </c>
      <c r="H35" s="83" t="s">
        <v>17</v>
      </c>
      <c r="I35" s="43"/>
      <c r="J35" s="42">
        <v>300</v>
      </c>
      <c r="K35" s="31">
        <v>0</v>
      </c>
      <c r="L35" s="33">
        <v>0</v>
      </c>
      <c r="M35" s="79">
        <v>9.5</v>
      </c>
      <c r="N35" s="33">
        <f t="shared" si="1"/>
        <v>0</v>
      </c>
      <c r="O35" s="34">
        <f t="shared" si="2"/>
        <v>0</v>
      </c>
      <c r="P35" s="34">
        <f t="shared" si="3"/>
        <v>0</v>
      </c>
    </row>
    <row r="36" spans="2:16" ht="24.95" customHeight="1" x14ac:dyDescent="0.3">
      <c r="B36" s="77">
        <f t="shared" si="0"/>
        <v>26</v>
      </c>
      <c r="C36" s="78"/>
      <c r="D36" s="140" t="s">
        <v>444</v>
      </c>
      <c r="E36" s="141" t="s">
        <v>445</v>
      </c>
      <c r="F36" s="141" t="s">
        <v>445</v>
      </c>
      <c r="G36" s="142" t="s">
        <v>445</v>
      </c>
      <c r="H36" s="83" t="s">
        <v>17</v>
      </c>
      <c r="I36" s="43"/>
      <c r="J36" s="42">
        <v>100</v>
      </c>
      <c r="K36" s="31">
        <v>0</v>
      </c>
      <c r="L36" s="33">
        <v>0</v>
      </c>
      <c r="M36" s="79">
        <v>9.5</v>
      </c>
      <c r="N36" s="33">
        <f t="shared" si="1"/>
        <v>0</v>
      </c>
      <c r="O36" s="34">
        <f t="shared" si="2"/>
        <v>0</v>
      </c>
      <c r="P36" s="34">
        <f t="shared" si="3"/>
        <v>0</v>
      </c>
    </row>
    <row r="37" spans="2:16" ht="15" customHeight="1" x14ac:dyDescent="0.3">
      <c r="B37" s="77">
        <f t="shared" si="0"/>
        <v>27</v>
      </c>
      <c r="C37" s="78"/>
      <c r="D37" s="140" t="s">
        <v>446</v>
      </c>
      <c r="E37" s="141" t="s">
        <v>447</v>
      </c>
      <c r="F37" s="141" t="s">
        <v>447</v>
      </c>
      <c r="G37" s="142" t="s">
        <v>447</v>
      </c>
      <c r="H37" s="83" t="s">
        <v>17</v>
      </c>
      <c r="I37" s="43"/>
      <c r="J37" s="42">
        <v>200</v>
      </c>
      <c r="K37" s="31">
        <v>0</v>
      </c>
      <c r="L37" s="33">
        <v>0</v>
      </c>
      <c r="M37" s="79">
        <v>9.5</v>
      </c>
      <c r="N37" s="33">
        <f t="shared" si="1"/>
        <v>0</v>
      </c>
      <c r="O37" s="34">
        <f t="shared" si="2"/>
        <v>0</v>
      </c>
      <c r="P37" s="34">
        <f t="shared" si="3"/>
        <v>0</v>
      </c>
    </row>
    <row r="38" spans="2:16" ht="15" customHeight="1" x14ac:dyDescent="0.3">
      <c r="B38" s="77">
        <f t="shared" si="0"/>
        <v>28</v>
      </c>
      <c r="C38" s="78"/>
      <c r="D38" s="147" t="s">
        <v>448</v>
      </c>
      <c r="E38" s="148" t="s">
        <v>449</v>
      </c>
      <c r="F38" s="148" t="s">
        <v>449</v>
      </c>
      <c r="G38" s="149" t="s">
        <v>449</v>
      </c>
      <c r="H38" s="83" t="s">
        <v>71</v>
      </c>
      <c r="I38" s="43"/>
      <c r="J38" s="42">
        <v>500</v>
      </c>
      <c r="K38" s="31">
        <v>0</v>
      </c>
      <c r="L38" s="33">
        <v>0</v>
      </c>
      <c r="M38" s="79">
        <v>9.5</v>
      </c>
      <c r="N38" s="33">
        <f t="shared" si="1"/>
        <v>0</v>
      </c>
      <c r="O38" s="34">
        <f t="shared" si="2"/>
        <v>0</v>
      </c>
      <c r="P38" s="34">
        <f t="shared" si="3"/>
        <v>0</v>
      </c>
    </row>
    <row r="39" spans="2:16" ht="15" customHeight="1" x14ac:dyDescent="0.3">
      <c r="B39" s="77">
        <f t="shared" si="0"/>
        <v>29</v>
      </c>
      <c r="C39" s="78"/>
      <c r="D39" s="147" t="s">
        <v>450</v>
      </c>
      <c r="E39" s="148" t="s">
        <v>451</v>
      </c>
      <c r="F39" s="148" t="s">
        <v>451</v>
      </c>
      <c r="G39" s="149" t="s">
        <v>451</v>
      </c>
      <c r="H39" s="83" t="s">
        <v>17</v>
      </c>
      <c r="I39" s="43"/>
      <c r="J39" s="42">
        <v>200</v>
      </c>
      <c r="K39" s="31">
        <v>0</v>
      </c>
      <c r="L39" s="33">
        <v>0</v>
      </c>
      <c r="M39" s="79">
        <v>9.5</v>
      </c>
      <c r="N39" s="33">
        <f t="shared" si="1"/>
        <v>0</v>
      </c>
      <c r="O39" s="34">
        <f t="shared" si="2"/>
        <v>0</v>
      </c>
      <c r="P39" s="34">
        <f t="shared" si="3"/>
        <v>0</v>
      </c>
    </row>
    <row r="40" spans="2:16" ht="15" customHeight="1" x14ac:dyDescent="0.3">
      <c r="B40" s="77">
        <f t="shared" si="0"/>
        <v>30</v>
      </c>
      <c r="C40" s="78"/>
      <c r="D40" s="147" t="s">
        <v>970</v>
      </c>
      <c r="E40" s="148" t="s">
        <v>452</v>
      </c>
      <c r="F40" s="148" t="s">
        <v>452</v>
      </c>
      <c r="G40" s="149" t="s">
        <v>452</v>
      </c>
      <c r="H40" s="83" t="s">
        <v>17</v>
      </c>
      <c r="I40" s="43"/>
      <c r="J40" s="42">
        <v>300</v>
      </c>
      <c r="K40" s="31">
        <v>0</v>
      </c>
      <c r="L40" s="33">
        <v>0</v>
      </c>
      <c r="M40" s="79">
        <v>9.5</v>
      </c>
      <c r="N40" s="33">
        <f t="shared" si="1"/>
        <v>0</v>
      </c>
      <c r="O40" s="34">
        <f t="shared" si="2"/>
        <v>0</v>
      </c>
      <c r="P40" s="34">
        <f t="shared" si="3"/>
        <v>0</v>
      </c>
    </row>
    <row r="41" spans="2:16" ht="15" customHeight="1" x14ac:dyDescent="0.3">
      <c r="B41" s="77">
        <f t="shared" si="0"/>
        <v>31</v>
      </c>
      <c r="C41" s="78"/>
      <c r="D41" s="147" t="s">
        <v>969</v>
      </c>
      <c r="E41" s="148" t="s">
        <v>453</v>
      </c>
      <c r="F41" s="148" t="s">
        <v>453</v>
      </c>
      <c r="G41" s="149" t="s">
        <v>453</v>
      </c>
      <c r="H41" s="83" t="s">
        <v>17</v>
      </c>
      <c r="I41" s="43"/>
      <c r="J41" s="42">
        <v>300</v>
      </c>
      <c r="K41" s="31">
        <v>0</v>
      </c>
      <c r="L41" s="33">
        <v>0</v>
      </c>
      <c r="M41" s="79">
        <v>9.5</v>
      </c>
      <c r="N41" s="33">
        <f t="shared" si="1"/>
        <v>0</v>
      </c>
      <c r="O41" s="34">
        <f t="shared" si="2"/>
        <v>0</v>
      </c>
      <c r="P41" s="34">
        <f t="shared" si="3"/>
        <v>0</v>
      </c>
    </row>
    <row r="42" spans="2:16" ht="15" customHeight="1" x14ac:dyDescent="0.3">
      <c r="B42" s="77">
        <f t="shared" si="0"/>
        <v>32</v>
      </c>
      <c r="C42" s="78"/>
      <c r="D42" s="147" t="s">
        <v>971</v>
      </c>
      <c r="E42" s="148" t="s">
        <v>454</v>
      </c>
      <c r="F42" s="148" t="s">
        <v>454</v>
      </c>
      <c r="G42" s="149" t="s">
        <v>454</v>
      </c>
      <c r="H42" s="83" t="s">
        <v>71</v>
      </c>
      <c r="I42" s="43"/>
      <c r="J42" s="42">
        <v>50</v>
      </c>
      <c r="K42" s="31">
        <v>0</v>
      </c>
      <c r="L42" s="33">
        <v>0</v>
      </c>
      <c r="M42" s="79">
        <v>9.5</v>
      </c>
      <c r="N42" s="33">
        <f t="shared" si="1"/>
        <v>0</v>
      </c>
      <c r="O42" s="34">
        <f t="shared" si="2"/>
        <v>0</v>
      </c>
      <c r="P42" s="34">
        <f t="shared" si="3"/>
        <v>0</v>
      </c>
    </row>
    <row r="43" spans="2:16" ht="15" customHeight="1" x14ac:dyDescent="0.3">
      <c r="B43" s="77">
        <f t="shared" si="0"/>
        <v>33</v>
      </c>
      <c r="C43" s="78"/>
      <c r="D43" s="147" t="s">
        <v>455</v>
      </c>
      <c r="E43" s="148" t="s">
        <v>455</v>
      </c>
      <c r="F43" s="148" t="s">
        <v>455</v>
      </c>
      <c r="G43" s="149" t="s">
        <v>455</v>
      </c>
      <c r="H43" s="83" t="s">
        <v>17</v>
      </c>
      <c r="I43" s="43"/>
      <c r="J43" s="42">
        <v>60</v>
      </c>
      <c r="K43" s="31">
        <v>0</v>
      </c>
      <c r="L43" s="33">
        <v>0</v>
      </c>
      <c r="M43" s="79">
        <v>9.5</v>
      </c>
      <c r="N43" s="33">
        <f t="shared" si="1"/>
        <v>0</v>
      </c>
      <c r="O43" s="34">
        <f t="shared" si="2"/>
        <v>0</v>
      </c>
      <c r="P43" s="34">
        <f t="shared" si="3"/>
        <v>0</v>
      </c>
    </row>
    <row r="44" spans="2:16" ht="15" customHeight="1" x14ac:dyDescent="0.3">
      <c r="B44" s="77">
        <f t="shared" si="0"/>
        <v>34</v>
      </c>
      <c r="C44" s="78"/>
      <c r="D44" s="147" t="s">
        <v>456</v>
      </c>
      <c r="E44" s="148" t="s">
        <v>457</v>
      </c>
      <c r="F44" s="148" t="s">
        <v>457</v>
      </c>
      <c r="G44" s="149" t="s">
        <v>457</v>
      </c>
      <c r="H44" s="83" t="s">
        <v>71</v>
      </c>
      <c r="I44" s="43"/>
      <c r="J44" s="42">
        <v>10</v>
      </c>
      <c r="K44" s="31">
        <v>0</v>
      </c>
      <c r="L44" s="33">
        <v>0</v>
      </c>
      <c r="M44" s="79">
        <v>9.5</v>
      </c>
      <c r="N44" s="33">
        <f t="shared" si="1"/>
        <v>0</v>
      </c>
      <c r="O44" s="34">
        <f t="shared" si="2"/>
        <v>0</v>
      </c>
      <c r="P44" s="34">
        <f t="shared" si="3"/>
        <v>0</v>
      </c>
    </row>
    <row r="45" spans="2:16" ht="15" customHeight="1" x14ac:dyDescent="0.3">
      <c r="B45" s="77">
        <f t="shared" si="0"/>
        <v>35</v>
      </c>
      <c r="C45" s="78"/>
      <c r="D45" s="147" t="s">
        <v>458</v>
      </c>
      <c r="E45" s="148" t="s">
        <v>459</v>
      </c>
      <c r="F45" s="148" t="s">
        <v>459</v>
      </c>
      <c r="G45" s="149" t="s">
        <v>459</v>
      </c>
      <c r="H45" s="83" t="s">
        <v>71</v>
      </c>
      <c r="I45" s="43"/>
      <c r="J45" s="42">
        <v>10</v>
      </c>
      <c r="K45" s="31">
        <v>0</v>
      </c>
      <c r="L45" s="33">
        <v>0</v>
      </c>
      <c r="M45" s="79">
        <v>9.5</v>
      </c>
      <c r="N45" s="33">
        <f t="shared" si="1"/>
        <v>0</v>
      </c>
      <c r="O45" s="34">
        <f t="shared" si="2"/>
        <v>0</v>
      </c>
      <c r="P45" s="34">
        <f t="shared" si="3"/>
        <v>0</v>
      </c>
    </row>
    <row r="46" spans="2:16" ht="15" customHeight="1" x14ac:dyDescent="0.3">
      <c r="B46" s="77">
        <f t="shared" si="0"/>
        <v>36</v>
      </c>
      <c r="C46" s="78"/>
      <c r="D46" s="147" t="s">
        <v>460</v>
      </c>
      <c r="E46" s="148" t="s">
        <v>461</v>
      </c>
      <c r="F46" s="148" t="s">
        <v>461</v>
      </c>
      <c r="G46" s="149" t="s">
        <v>461</v>
      </c>
      <c r="H46" s="83" t="s">
        <v>71</v>
      </c>
      <c r="I46" s="43"/>
      <c r="J46" s="42">
        <v>40</v>
      </c>
      <c r="K46" s="31">
        <v>0</v>
      </c>
      <c r="L46" s="33">
        <v>0</v>
      </c>
      <c r="M46" s="79">
        <v>9.5</v>
      </c>
      <c r="N46" s="33">
        <f t="shared" si="1"/>
        <v>0</v>
      </c>
      <c r="O46" s="34">
        <f t="shared" si="2"/>
        <v>0</v>
      </c>
      <c r="P46" s="34">
        <f t="shared" si="3"/>
        <v>0</v>
      </c>
    </row>
    <row r="47" spans="2:16" ht="15" customHeight="1" x14ac:dyDescent="0.3">
      <c r="B47" s="77">
        <f t="shared" si="0"/>
        <v>37</v>
      </c>
      <c r="C47" s="78"/>
      <c r="D47" s="147" t="s">
        <v>462</v>
      </c>
      <c r="E47" s="148" t="s">
        <v>463</v>
      </c>
      <c r="F47" s="148" t="s">
        <v>463</v>
      </c>
      <c r="G47" s="149" t="s">
        <v>463</v>
      </c>
      <c r="H47" s="83" t="s">
        <v>71</v>
      </c>
      <c r="I47" s="43"/>
      <c r="J47" s="42">
        <v>5</v>
      </c>
      <c r="K47" s="31">
        <v>0</v>
      </c>
      <c r="L47" s="33">
        <v>0</v>
      </c>
      <c r="M47" s="79">
        <v>9.5</v>
      </c>
      <c r="N47" s="33">
        <f t="shared" si="1"/>
        <v>0</v>
      </c>
      <c r="O47" s="34">
        <f t="shared" si="2"/>
        <v>0</v>
      </c>
      <c r="P47" s="34">
        <f t="shared" si="3"/>
        <v>0</v>
      </c>
    </row>
    <row r="48" spans="2:16" ht="15" customHeight="1" x14ac:dyDescent="0.3">
      <c r="B48" s="77">
        <f t="shared" si="0"/>
        <v>38</v>
      </c>
      <c r="C48" s="78"/>
      <c r="D48" s="147" t="s">
        <v>464</v>
      </c>
      <c r="E48" s="148" t="s">
        <v>465</v>
      </c>
      <c r="F48" s="148" t="s">
        <v>465</v>
      </c>
      <c r="G48" s="149" t="s">
        <v>465</v>
      </c>
      <c r="H48" s="83" t="s">
        <v>17</v>
      </c>
      <c r="I48" s="43"/>
      <c r="J48" s="42">
        <v>100</v>
      </c>
      <c r="K48" s="31">
        <v>0</v>
      </c>
      <c r="L48" s="33">
        <v>0</v>
      </c>
      <c r="M48" s="79">
        <v>9.5</v>
      </c>
      <c r="N48" s="33">
        <f t="shared" si="1"/>
        <v>0</v>
      </c>
      <c r="O48" s="34">
        <f t="shared" si="2"/>
        <v>0</v>
      </c>
      <c r="P48" s="34">
        <f t="shared" si="3"/>
        <v>0</v>
      </c>
    </row>
    <row r="49" spans="2:16" ht="15" customHeight="1" x14ac:dyDescent="0.3">
      <c r="B49" s="77">
        <f t="shared" si="0"/>
        <v>39</v>
      </c>
      <c r="C49" s="78"/>
      <c r="D49" s="147" t="s">
        <v>972</v>
      </c>
      <c r="E49" s="148" t="s">
        <v>466</v>
      </c>
      <c r="F49" s="148" t="s">
        <v>466</v>
      </c>
      <c r="G49" s="149" t="s">
        <v>466</v>
      </c>
      <c r="H49" s="83" t="s">
        <v>17</v>
      </c>
      <c r="I49" s="43"/>
      <c r="J49" s="42">
        <v>100</v>
      </c>
      <c r="K49" s="31">
        <v>0</v>
      </c>
      <c r="L49" s="33">
        <v>0</v>
      </c>
      <c r="M49" s="79">
        <v>9.5</v>
      </c>
      <c r="N49" s="33">
        <f t="shared" si="1"/>
        <v>0</v>
      </c>
      <c r="O49" s="34">
        <f t="shared" si="2"/>
        <v>0</v>
      </c>
      <c r="P49" s="34">
        <f t="shared" si="3"/>
        <v>0</v>
      </c>
    </row>
    <row r="50" spans="2:16" ht="15" customHeight="1" x14ac:dyDescent="0.3">
      <c r="B50" s="77">
        <f t="shared" si="0"/>
        <v>40</v>
      </c>
      <c r="C50" s="78"/>
      <c r="D50" s="147" t="s">
        <v>467</v>
      </c>
      <c r="E50" s="148" t="s">
        <v>467</v>
      </c>
      <c r="F50" s="148" t="s">
        <v>467</v>
      </c>
      <c r="G50" s="149" t="s">
        <v>467</v>
      </c>
      <c r="H50" s="83" t="s">
        <v>71</v>
      </c>
      <c r="I50" s="43"/>
      <c r="J50" s="42">
        <v>200</v>
      </c>
      <c r="K50" s="31">
        <v>0</v>
      </c>
      <c r="L50" s="33">
        <v>0</v>
      </c>
      <c r="M50" s="79">
        <v>9.5</v>
      </c>
      <c r="N50" s="33">
        <f t="shared" si="1"/>
        <v>0</v>
      </c>
      <c r="O50" s="34">
        <f t="shared" si="2"/>
        <v>0</v>
      </c>
      <c r="P50" s="34">
        <f t="shared" si="3"/>
        <v>0</v>
      </c>
    </row>
    <row r="51" spans="2:16" ht="15" customHeight="1" x14ac:dyDescent="0.3">
      <c r="B51" s="77">
        <f t="shared" si="0"/>
        <v>41</v>
      </c>
      <c r="C51" s="78"/>
      <c r="D51" s="147" t="s">
        <v>468</v>
      </c>
      <c r="E51" s="148" t="s">
        <v>468</v>
      </c>
      <c r="F51" s="148" t="s">
        <v>468</v>
      </c>
      <c r="G51" s="149" t="s">
        <v>468</v>
      </c>
      <c r="H51" s="83" t="s">
        <v>17</v>
      </c>
      <c r="I51" s="43"/>
      <c r="J51" s="42">
        <v>100</v>
      </c>
      <c r="K51" s="31">
        <v>0</v>
      </c>
      <c r="L51" s="33">
        <v>0</v>
      </c>
      <c r="M51" s="79">
        <v>9.5</v>
      </c>
      <c r="N51" s="33">
        <f t="shared" si="1"/>
        <v>0</v>
      </c>
      <c r="O51" s="34">
        <f t="shared" si="2"/>
        <v>0</v>
      </c>
      <c r="P51" s="34">
        <f t="shared" si="3"/>
        <v>0</v>
      </c>
    </row>
    <row r="52" spans="2:16" ht="15" customHeight="1" x14ac:dyDescent="0.3">
      <c r="B52" s="77">
        <f t="shared" si="0"/>
        <v>42</v>
      </c>
      <c r="C52" s="78"/>
      <c r="D52" s="147" t="s">
        <v>973</v>
      </c>
      <c r="E52" s="148" t="s">
        <v>469</v>
      </c>
      <c r="F52" s="148" t="s">
        <v>469</v>
      </c>
      <c r="G52" s="149" t="s">
        <v>469</v>
      </c>
      <c r="H52" s="83" t="s">
        <v>71</v>
      </c>
      <c r="I52" s="43"/>
      <c r="J52" s="42">
        <v>100</v>
      </c>
      <c r="K52" s="31">
        <v>0</v>
      </c>
      <c r="L52" s="33">
        <v>0</v>
      </c>
      <c r="M52" s="79">
        <v>9.5</v>
      </c>
      <c r="N52" s="33">
        <f t="shared" si="1"/>
        <v>0</v>
      </c>
      <c r="O52" s="34">
        <f t="shared" si="2"/>
        <v>0</v>
      </c>
      <c r="P52" s="34">
        <f t="shared" si="3"/>
        <v>0</v>
      </c>
    </row>
    <row r="53" spans="2:16" ht="24.95" customHeight="1" x14ac:dyDescent="0.3">
      <c r="B53" s="77">
        <f t="shared" si="0"/>
        <v>43</v>
      </c>
      <c r="C53" s="78"/>
      <c r="D53" s="147" t="s">
        <v>470</v>
      </c>
      <c r="E53" s="148" t="s">
        <v>471</v>
      </c>
      <c r="F53" s="148" t="s">
        <v>471</v>
      </c>
      <c r="G53" s="149" t="s">
        <v>471</v>
      </c>
      <c r="H53" s="83" t="s">
        <v>71</v>
      </c>
      <c r="I53" s="43"/>
      <c r="J53" s="42">
        <v>60</v>
      </c>
      <c r="K53" s="31">
        <v>0</v>
      </c>
      <c r="L53" s="33">
        <v>0</v>
      </c>
      <c r="M53" s="79">
        <v>9.5</v>
      </c>
      <c r="N53" s="33">
        <f t="shared" si="1"/>
        <v>0</v>
      </c>
      <c r="O53" s="34">
        <f t="shared" si="2"/>
        <v>0</v>
      </c>
      <c r="P53" s="34">
        <f t="shared" si="3"/>
        <v>0</v>
      </c>
    </row>
    <row r="54" spans="2:16" ht="15" customHeight="1" x14ac:dyDescent="0.3">
      <c r="B54" s="77">
        <f t="shared" si="0"/>
        <v>44</v>
      </c>
      <c r="C54" s="78"/>
      <c r="D54" s="147" t="s">
        <v>472</v>
      </c>
      <c r="E54" s="148" t="s">
        <v>472</v>
      </c>
      <c r="F54" s="148" t="s">
        <v>472</v>
      </c>
      <c r="G54" s="149" t="s">
        <v>472</v>
      </c>
      <c r="H54" s="32" t="s">
        <v>71</v>
      </c>
      <c r="I54" s="43"/>
      <c r="J54" s="42">
        <v>60</v>
      </c>
      <c r="K54" s="31">
        <v>0</v>
      </c>
      <c r="L54" s="33">
        <v>0</v>
      </c>
      <c r="M54" s="79">
        <v>9.5</v>
      </c>
      <c r="N54" s="33">
        <f t="shared" si="1"/>
        <v>0</v>
      </c>
      <c r="O54" s="34">
        <f t="shared" si="2"/>
        <v>0</v>
      </c>
      <c r="P54" s="34">
        <f t="shared" si="3"/>
        <v>0</v>
      </c>
    </row>
    <row r="55" spans="2:16" ht="24.95" customHeight="1" x14ac:dyDescent="0.3">
      <c r="B55" s="77">
        <f t="shared" si="0"/>
        <v>45</v>
      </c>
      <c r="C55" s="78"/>
      <c r="D55" s="147" t="s">
        <v>473</v>
      </c>
      <c r="E55" s="148" t="s">
        <v>473</v>
      </c>
      <c r="F55" s="148" t="s">
        <v>473</v>
      </c>
      <c r="G55" s="149" t="s">
        <v>473</v>
      </c>
      <c r="H55" s="83" t="s">
        <v>71</v>
      </c>
      <c r="I55" s="43"/>
      <c r="J55" s="42">
        <v>60</v>
      </c>
      <c r="K55" s="31">
        <v>0</v>
      </c>
      <c r="L55" s="33">
        <v>0</v>
      </c>
      <c r="M55" s="79">
        <v>9.5</v>
      </c>
      <c r="N55" s="33">
        <f t="shared" si="1"/>
        <v>0</v>
      </c>
      <c r="O55" s="34">
        <f t="shared" si="2"/>
        <v>0</v>
      </c>
      <c r="P55" s="34">
        <f t="shared" si="3"/>
        <v>0</v>
      </c>
    </row>
    <row r="56" spans="2:16" ht="15" customHeight="1" x14ac:dyDescent="0.3">
      <c r="B56" s="77">
        <f t="shared" si="0"/>
        <v>46</v>
      </c>
      <c r="C56" s="78"/>
      <c r="D56" s="147" t="s">
        <v>474</v>
      </c>
      <c r="E56" s="148" t="s">
        <v>474</v>
      </c>
      <c r="F56" s="148" t="s">
        <v>474</v>
      </c>
      <c r="G56" s="149" t="s">
        <v>474</v>
      </c>
      <c r="H56" s="83" t="s">
        <v>71</v>
      </c>
      <c r="I56" s="43"/>
      <c r="J56" s="42">
        <v>50</v>
      </c>
      <c r="K56" s="31">
        <v>0</v>
      </c>
      <c r="L56" s="33">
        <v>0</v>
      </c>
      <c r="M56" s="79">
        <v>9.5</v>
      </c>
      <c r="N56" s="33">
        <f t="shared" si="1"/>
        <v>0</v>
      </c>
      <c r="O56" s="34">
        <f t="shared" si="2"/>
        <v>0</v>
      </c>
      <c r="P56" s="34">
        <f t="shared" si="3"/>
        <v>0</v>
      </c>
    </row>
    <row r="57" spans="2:16" ht="15" customHeight="1" x14ac:dyDescent="0.3">
      <c r="B57" s="77">
        <f t="shared" si="0"/>
        <v>47</v>
      </c>
      <c r="C57" s="78"/>
      <c r="D57" s="147" t="s">
        <v>475</v>
      </c>
      <c r="E57" s="148" t="s">
        <v>476</v>
      </c>
      <c r="F57" s="148" t="s">
        <v>476</v>
      </c>
      <c r="G57" s="149" t="s">
        <v>476</v>
      </c>
      <c r="H57" s="32" t="s">
        <v>71</v>
      </c>
      <c r="I57" s="43"/>
      <c r="J57" s="42">
        <v>60</v>
      </c>
      <c r="K57" s="31">
        <v>0</v>
      </c>
      <c r="L57" s="33">
        <v>0</v>
      </c>
      <c r="M57" s="79">
        <v>9.5</v>
      </c>
      <c r="N57" s="33">
        <f t="shared" si="1"/>
        <v>0</v>
      </c>
      <c r="O57" s="34">
        <f t="shared" si="2"/>
        <v>0</v>
      </c>
      <c r="P57" s="34">
        <f t="shared" si="3"/>
        <v>0</v>
      </c>
    </row>
    <row r="58" spans="2:16" ht="15" customHeight="1" x14ac:dyDescent="0.3">
      <c r="B58" s="77">
        <f t="shared" si="0"/>
        <v>48</v>
      </c>
      <c r="C58" s="78"/>
      <c r="D58" s="147" t="s">
        <v>974</v>
      </c>
      <c r="E58" s="148"/>
      <c r="F58" s="148"/>
      <c r="G58" s="149"/>
      <c r="H58" s="32" t="s">
        <v>71</v>
      </c>
      <c r="I58" s="43"/>
      <c r="J58" s="42">
        <v>100</v>
      </c>
      <c r="K58" s="31">
        <v>0</v>
      </c>
      <c r="L58" s="33">
        <v>0</v>
      </c>
      <c r="M58" s="79">
        <v>9.5</v>
      </c>
      <c r="N58" s="33">
        <f t="shared" si="1"/>
        <v>0</v>
      </c>
      <c r="O58" s="34">
        <f t="shared" si="2"/>
        <v>0</v>
      </c>
      <c r="P58" s="34">
        <f t="shared" si="3"/>
        <v>0</v>
      </c>
    </row>
    <row r="59" spans="2:16" s="5" customFormat="1" ht="12.75" customHeight="1" x14ac:dyDescent="0.3">
      <c r="B59" s="74"/>
      <c r="C59" s="74"/>
      <c r="D59" s="157" t="s">
        <v>477</v>
      </c>
      <c r="E59" s="157"/>
      <c r="F59" s="157"/>
      <c r="G59" s="157"/>
      <c r="H59" s="36"/>
      <c r="I59" s="38"/>
      <c r="J59" s="38"/>
      <c r="K59" s="38"/>
      <c r="L59" s="75"/>
      <c r="M59" s="38"/>
      <c r="N59" s="38"/>
      <c r="O59" s="76">
        <f>SUM(O11:O58)</f>
        <v>0</v>
      </c>
      <c r="P59" s="39">
        <f>SUM(P11:P58)</f>
        <v>0</v>
      </c>
    </row>
    <row r="60" spans="2:16" s="5" customFormat="1" ht="12.75" customHeight="1" x14ac:dyDescent="0.3">
      <c r="L60" s="62"/>
    </row>
    <row r="61" spans="2:16" s="5" customFormat="1" ht="12.75" customHeight="1" x14ac:dyDescent="0.3">
      <c r="B61" s="5" t="s">
        <v>21</v>
      </c>
      <c r="L61" s="62"/>
    </row>
    <row r="62" spans="2:16" s="5" customFormat="1" ht="12.75" customHeight="1" x14ac:dyDescent="0.3">
      <c r="B62" s="5" t="s">
        <v>22</v>
      </c>
      <c r="L62" s="62"/>
    </row>
    <row r="63" spans="2:16" s="5" customFormat="1" ht="12.75" customHeight="1" x14ac:dyDescent="0.3">
      <c r="B63" s="5" t="s">
        <v>23</v>
      </c>
      <c r="L63" s="62"/>
    </row>
    <row r="64" spans="2:16" s="5" customFormat="1" ht="12.75" customHeight="1" x14ac:dyDescent="0.3">
      <c r="B64" s="5" t="s">
        <v>954</v>
      </c>
      <c r="L64" s="62"/>
    </row>
    <row r="65" spans="2:13" s="5" customFormat="1" ht="12.75" customHeight="1" x14ac:dyDescent="0.3">
      <c r="L65" s="62"/>
    </row>
    <row r="66" spans="2:13" s="5" customFormat="1" ht="12.75" customHeight="1" x14ac:dyDescent="0.3">
      <c r="B66" s="63" t="s">
        <v>155</v>
      </c>
      <c r="C66" s="63"/>
      <c r="D66" s="63"/>
      <c r="E66" s="63"/>
      <c r="L66" s="62"/>
    </row>
    <row r="67" spans="2:13" s="5" customFormat="1" ht="12.75" customHeight="1" x14ac:dyDescent="0.3">
      <c r="L67" s="62"/>
    </row>
    <row r="68" spans="2:13" s="5" customFormat="1" ht="12.75" customHeight="1" x14ac:dyDescent="0.3">
      <c r="L68" s="62"/>
    </row>
    <row r="69" spans="2:13" s="5" customFormat="1" ht="12.75" customHeight="1" x14ac:dyDescent="0.3">
      <c r="L69" s="62"/>
    </row>
    <row r="70" spans="2:13" s="55" customFormat="1" ht="12.75" customHeight="1" x14ac:dyDescent="0.3">
      <c r="B70" s="55" t="s">
        <v>24</v>
      </c>
      <c r="I70" s="57" t="s">
        <v>25</v>
      </c>
      <c r="L70" s="64"/>
      <c r="M70" s="55" t="s">
        <v>26</v>
      </c>
    </row>
    <row r="71" spans="2:13" s="52" customFormat="1" ht="12.75" customHeight="1" x14ac:dyDescent="0.3">
      <c r="L71" s="65"/>
    </row>
    <row r="72" spans="2:13" s="52" customFormat="1" ht="12.75" customHeight="1" x14ac:dyDescent="0.3">
      <c r="L72" s="65"/>
    </row>
    <row r="73" spans="2:13" s="52" customFormat="1" ht="12.75" customHeight="1" x14ac:dyDescent="0.3">
      <c r="L73" s="65"/>
    </row>
    <row r="74" spans="2:13" s="52" customFormat="1" ht="12.75" customHeight="1" x14ac:dyDescent="0.3">
      <c r="L74" s="65"/>
    </row>
    <row r="75" spans="2:13" s="52" customFormat="1" ht="12.75" customHeight="1" x14ac:dyDescent="0.3">
      <c r="L75" s="65"/>
    </row>
    <row r="76" spans="2:13" s="52" customFormat="1" ht="12.75" customHeight="1" x14ac:dyDescent="0.3">
      <c r="L76" s="65"/>
    </row>
    <row r="77" spans="2:13" s="52" customFormat="1" ht="12.75" customHeight="1" x14ac:dyDescent="0.3">
      <c r="L77" s="65"/>
    </row>
    <row r="78" spans="2:13" s="52" customFormat="1" ht="12.75" customHeight="1" x14ac:dyDescent="0.3">
      <c r="L78" s="65"/>
    </row>
    <row r="79" spans="2:13" s="52" customFormat="1" ht="12.75" customHeight="1" x14ac:dyDescent="0.3">
      <c r="L79" s="65"/>
    </row>
    <row r="80" spans="2:13" s="52" customFormat="1" ht="12.75" customHeight="1" x14ac:dyDescent="0.3">
      <c r="L80" s="65"/>
    </row>
    <row r="81" spans="12:12" s="52" customFormat="1" ht="12.75" customHeight="1" x14ac:dyDescent="0.3">
      <c r="L81" s="65"/>
    </row>
    <row r="82" spans="12:12" s="52" customFormat="1" ht="12.75" customHeight="1" x14ac:dyDescent="0.3">
      <c r="L82" s="65"/>
    </row>
    <row r="83" spans="12:12" s="52" customFormat="1" ht="12.75" customHeight="1" x14ac:dyDescent="0.3">
      <c r="L83" s="65"/>
    </row>
    <row r="84" spans="12:12" s="52" customFormat="1" ht="12.75" customHeight="1" x14ac:dyDescent="0.3">
      <c r="L84" s="65"/>
    </row>
    <row r="85" spans="12:12" s="52" customFormat="1" ht="12.75" customHeight="1" x14ac:dyDescent="0.3">
      <c r="L85" s="65"/>
    </row>
    <row r="86" spans="12:12" s="52" customFormat="1" ht="12.75" customHeight="1" x14ac:dyDescent="0.3">
      <c r="L86" s="65"/>
    </row>
    <row r="87" spans="12:12" s="52" customFormat="1" ht="12.75" customHeight="1" x14ac:dyDescent="0.3">
      <c r="L87" s="65"/>
    </row>
    <row r="88" spans="12:12" s="52" customFormat="1" ht="12.75" customHeight="1" x14ac:dyDescent="0.3">
      <c r="L88" s="65"/>
    </row>
    <row r="89" spans="12:12" s="52" customFormat="1" ht="12.75" customHeight="1" x14ac:dyDescent="0.3">
      <c r="L89" s="65"/>
    </row>
  </sheetData>
  <sheetProtection algorithmName="SHA-512" hashValue="htM46PDNS58ZB1bOxnNI7UcordgLz5ZPPVEFGfwk2aoj7o7VdpmZ3+MUBfSZjuCSM38X9DCVmtvVgmrAcMT0Bg==" saltValue="qt9WClFmo5biXsSKiJ6C3w==" spinCount="100000" sheet="1" objects="1" scenarios="1"/>
  <protectedRanges>
    <protectedRange sqref="L11:L58" name="Obseg8"/>
    <protectedRange sqref="K11:K58" name="Range6"/>
    <protectedRange sqref="C11:C58" name="Range5"/>
    <protectedRange sqref="E4:F5" name="Range1"/>
    <protectedRange sqref="K11:K58" name="Range3"/>
    <protectedRange sqref="E70" name="Range4"/>
  </protectedRanges>
  <mergeCells count="50">
    <mergeCell ref="D15:G15"/>
    <mergeCell ref="D10:G10"/>
    <mergeCell ref="D11:G11"/>
    <mergeCell ref="D12:G12"/>
    <mergeCell ref="D13:G13"/>
    <mergeCell ref="D14:G14"/>
    <mergeCell ref="D22:G22"/>
    <mergeCell ref="D23:G23"/>
    <mergeCell ref="D24:G24"/>
    <mergeCell ref="D25:G25"/>
    <mergeCell ref="D16:G16"/>
    <mergeCell ref="D17:G17"/>
    <mergeCell ref="D18:G18"/>
    <mergeCell ref="D19:G19"/>
    <mergeCell ref="D20:G20"/>
    <mergeCell ref="D21:G21"/>
    <mergeCell ref="D36:G36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7:G37"/>
    <mergeCell ref="D38:G38"/>
    <mergeCell ref="D39:G39"/>
    <mergeCell ref="D52:G52"/>
    <mergeCell ref="D44:G44"/>
    <mergeCell ref="D45:G45"/>
    <mergeCell ref="D46:G46"/>
    <mergeCell ref="D47:G47"/>
    <mergeCell ref="D40:G40"/>
    <mergeCell ref="D41:G41"/>
    <mergeCell ref="D42:G42"/>
    <mergeCell ref="D43:G43"/>
    <mergeCell ref="D48:G48"/>
    <mergeCell ref="D49:G49"/>
    <mergeCell ref="D50:G50"/>
    <mergeCell ref="D51:G51"/>
    <mergeCell ref="D59:G59"/>
    <mergeCell ref="D53:G53"/>
    <mergeCell ref="D54:G54"/>
    <mergeCell ref="D55:G55"/>
    <mergeCell ref="D56:G56"/>
    <mergeCell ref="D57:G57"/>
    <mergeCell ref="D58:G58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6A3DE-807E-4A90-BD68-85F60C02CF1C}">
  <dimension ref="A2:T157"/>
  <sheetViews>
    <sheetView zoomScaleNormal="100" workbookViewId="0">
      <selection activeCell="I14" sqref="I14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3" width="12.7109375" style="3" customWidth="1"/>
    <col min="4" max="6" width="9.140625" style="3"/>
    <col min="7" max="7" width="7.85546875" style="3" customWidth="1"/>
    <col min="8" max="8" width="4.5703125" style="3" customWidth="1"/>
    <col min="9" max="9" width="37.85546875" style="3" customWidth="1"/>
    <col min="10" max="11" width="9.140625" style="3"/>
    <col min="12" max="13" width="13.7109375" style="3" customWidth="1"/>
    <col min="14" max="14" width="7.5703125" style="3" customWidth="1"/>
    <col min="15" max="16" width="11.85546875" style="3" customWidth="1"/>
    <col min="17" max="20" width="13.7109375" style="3" customWidth="1"/>
    <col min="21" max="255" width="9.140625" style="3"/>
    <col min="256" max="256" width="2.7109375" style="3" customWidth="1"/>
    <col min="257" max="257" width="5.28515625" style="3" customWidth="1"/>
    <col min="258" max="260" width="9.140625" style="3"/>
    <col min="261" max="261" width="7.85546875" style="3" customWidth="1"/>
    <col min="262" max="262" width="4.5703125" style="3" customWidth="1"/>
    <col min="263" max="263" width="37.85546875" style="3" customWidth="1"/>
    <col min="264" max="265" width="9.140625" style="3"/>
    <col min="266" max="267" width="13.7109375" style="3" customWidth="1"/>
    <col min="268" max="268" width="7.5703125" style="3" customWidth="1"/>
    <col min="269" max="271" width="11.85546875" style="3" customWidth="1"/>
    <col min="272" max="272" width="12.7109375" style="3" customWidth="1"/>
    <col min="273" max="511" width="9.140625" style="3"/>
    <col min="512" max="512" width="2.7109375" style="3" customWidth="1"/>
    <col min="513" max="513" width="5.28515625" style="3" customWidth="1"/>
    <col min="514" max="516" width="9.140625" style="3"/>
    <col min="517" max="517" width="7.85546875" style="3" customWidth="1"/>
    <col min="518" max="518" width="4.5703125" style="3" customWidth="1"/>
    <col min="519" max="519" width="37.85546875" style="3" customWidth="1"/>
    <col min="520" max="521" width="9.140625" style="3"/>
    <col min="522" max="523" width="13.7109375" style="3" customWidth="1"/>
    <col min="524" max="524" width="7.5703125" style="3" customWidth="1"/>
    <col min="525" max="527" width="11.85546875" style="3" customWidth="1"/>
    <col min="528" max="528" width="12.7109375" style="3" customWidth="1"/>
    <col min="529" max="767" width="9.140625" style="3"/>
    <col min="768" max="768" width="2.7109375" style="3" customWidth="1"/>
    <col min="769" max="769" width="5.28515625" style="3" customWidth="1"/>
    <col min="770" max="772" width="9.140625" style="3"/>
    <col min="773" max="773" width="7.85546875" style="3" customWidth="1"/>
    <col min="774" max="774" width="4.5703125" style="3" customWidth="1"/>
    <col min="775" max="775" width="37.85546875" style="3" customWidth="1"/>
    <col min="776" max="777" width="9.140625" style="3"/>
    <col min="778" max="779" width="13.7109375" style="3" customWidth="1"/>
    <col min="780" max="780" width="7.5703125" style="3" customWidth="1"/>
    <col min="781" max="783" width="11.85546875" style="3" customWidth="1"/>
    <col min="784" max="784" width="12.7109375" style="3" customWidth="1"/>
    <col min="785" max="1023" width="9.140625" style="3"/>
    <col min="1024" max="1024" width="2.7109375" style="3" customWidth="1"/>
    <col min="1025" max="1025" width="5.28515625" style="3" customWidth="1"/>
    <col min="1026" max="1028" width="9.140625" style="3"/>
    <col min="1029" max="1029" width="7.85546875" style="3" customWidth="1"/>
    <col min="1030" max="1030" width="4.5703125" style="3" customWidth="1"/>
    <col min="1031" max="1031" width="37.85546875" style="3" customWidth="1"/>
    <col min="1032" max="1033" width="9.140625" style="3"/>
    <col min="1034" max="1035" width="13.7109375" style="3" customWidth="1"/>
    <col min="1036" max="1036" width="7.5703125" style="3" customWidth="1"/>
    <col min="1037" max="1039" width="11.85546875" style="3" customWidth="1"/>
    <col min="1040" max="1040" width="12.7109375" style="3" customWidth="1"/>
    <col min="1041" max="1279" width="9.140625" style="3"/>
    <col min="1280" max="1280" width="2.7109375" style="3" customWidth="1"/>
    <col min="1281" max="1281" width="5.28515625" style="3" customWidth="1"/>
    <col min="1282" max="1284" width="9.140625" style="3"/>
    <col min="1285" max="1285" width="7.85546875" style="3" customWidth="1"/>
    <col min="1286" max="1286" width="4.5703125" style="3" customWidth="1"/>
    <col min="1287" max="1287" width="37.85546875" style="3" customWidth="1"/>
    <col min="1288" max="1289" width="9.140625" style="3"/>
    <col min="1290" max="1291" width="13.7109375" style="3" customWidth="1"/>
    <col min="1292" max="1292" width="7.5703125" style="3" customWidth="1"/>
    <col min="1293" max="1295" width="11.85546875" style="3" customWidth="1"/>
    <col min="1296" max="1296" width="12.7109375" style="3" customWidth="1"/>
    <col min="1297" max="1535" width="9.140625" style="3"/>
    <col min="1536" max="1536" width="2.7109375" style="3" customWidth="1"/>
    <col min="1537" max="1537" width="5.28515625" style="3" customWidth="1"/>
    <col min="1538" max="1540" width="9.140625" style="3"/>
    <col min="1541" max="1541" width="7.85546875" style="3" customWidth="1"/>
    <col min="1542" max="1542" width="4.5703125" style="3" customWidth="1"/>
    <col min="1543" max="1543" width="37.85546875" style="3" customWidth="1"/>
    <col min="1544" max="1545" width="9.140625" style="3"/>
    <col min="1546" max="1547" width="13.7109375" style="3" customWidth="1"/>
    <col min="1548" max="1548" width="7.5703125" style="3" customWidth="1"/>
    <col min="1549" max="1551" width="11.85546875" style="3" customWidth="1"/>
    <col min="1552" max="1552" width="12.7109375" style="3" customWidth="1"/>
    <col min="1553" max="1791" width="9.140625" style="3"/>
    <col min="1792" max="1792" width="2.7109375" style="3" customWidth="1"/>
    <col min="1793" max="1793" width="5.28515625" style="3" customWidth="1"/>
    <col min="1794" max="1796" width="9.140625" style="3"/>
    <col min="1797" max="1797" width="7.85546875" style="3" customWidth="1"/>
    <col min="1798" max="1798" width="4.5703125" style="3" customWidth="1"/>
    <col min="1799" max="1799" width="37.85546875" style="3" customWidth="1"/>
    <col min="1800" max="1801" width="9.140625" style="3"/>
    <col min="1802" max="1803" width="13.7109375" style="3" customWidth="1"/>
    <col min="1804" max="1804" width="7.5703125" style="3" customWidth="1"/>
    <col min="1805" max="1807" width="11.85546875" style="3" customWidth="1"/>
    <col min="1808" max="1808" width="12.7109375" style="3" customWidth="1"/>
    <col min="1809" max="2047" width="9.140625" style="3"/>
    <col min="2048" max="2048" width="2.7109375" style="3" customWidth="1"/>
    <col min="2049" max="2049" width="5.28515625" style="3" customWidth="1"/>
    <col min="2050" max="2052" width="9.140625" style="3"/>
    <col min="2053" max="2053" width="7.85546875" style="3" customWidth="1"/>
    <col min="2054" max="2054" width="4.5703125" style="3" customWidth="1"/>
    <col min="2055" max="2055" width="37.85546875" style="3" customWidth="1"/>
    <col min="2056" max="2057" width="9.140625" style="3"/>
    <col min="2058" max="2059" width="13.7109375" style="3" customWidth="1"/>
    <col min="2060" max="2060" width="7.5703125" style="3" customWidth="1"/>
    <col min="2061" max="2063" width="11.85546875" style="3" customWidth="1"/>
    <col min="2064" max="2064" width="12.7109375" style="3" customWidth="1"/>
    <col min="2065" max="2303" width="9.140625" style="3"/>
    <col min="2304" max="2304" width="2.7109375" style="3" customWidth="1"/>
    <col min="2305" max="2305" width="5.28515625" style="3" customWidth="1"/>
    <col min="2306" max="2308" width="9.140625" style="3"/>
    <col min="2309" max="2309" width="7.85546875" style="3" customWidth="1"/>
    <col min="2310" max="2310" width="4.5703125" style="3" customWidth="1"/>
    <col min="2311" max="2311" width="37.85546875" style="3" customWidth="1"/>
    <col min="2312" max="2313" width="9.140625" style="3"/>
    <col min="2314" max="2315" width="13.7109375" style="3" customWidth="1"/>
    <col min="2316" max="2316" width="7.5703125" style="3" customWidth="1"/>
    <col min="2317" max="2319" width="11.85546875" style="3" customWidth="1"/>
    <col min="2320" max="2320" width="12.7109375" style="3" customWidth="1"/>
    <col min="2321" max="2559" width="9.140625" style="3"/>
    <col min="2560" max="2560" width="2.7109375" style="3" customWidth="1"/>
    <col min="2561" max="2561" width="5.28515625" style="3" customWidth="1"/>
    <col min="2562" max="2564" width="9.140625" style="3"/>
    <col min="2565" max="2565" width="7.85546875" style="3" customWidth="1"/>
    <col min="2566" max="2566" width="4.5703125" style="3" customWidth="1"/>
    <col min="2567" max="2567" width="37.85546875" style="3" customWidth="1"/>
    <col min="2568" max="2569" width="9.140625" style="3"/>
    <col min="2570" max="2571" width="13.7109375" style="3" customWidth="1"/>
    <col min="2572" max="2572" width="7.5703125" style="3" customWidth="1"/>
    <col min="2573" max="2575" width="11.85546875" style="3" customWidth="1"/>
    <col min="2576" max="2576" width="12.7109375" style="3" customWidth="1"/>
    <col min="2577" max="2815" width="9.140625" style="3"/>
    <col min="2816" max="2816" width="2.7109375" style="3" customWidth="1"/>
    <col min="2817" max="2817" width="5.28515625" style="3" customWidth="1"/>
    <col min="2818" max="2820" width="9.140625" style="3"/>
    <col min="2821" max="2821" width="7.85546875" style="3" customWidth="1"/>
    <col min="2822" max="2822" width="4.5703125" style="3" customWidth="1"/>
    <col min="2823" max="2823" width="37.85546875" style="3" customWidth="1"/>
    <col min="2824" max="2825" width="9.140625" style="3"/>
    <col min="2826" max="2827" width="13.7109375" style="3" customWidth="1"/>
    <col min="2828" max="2828" width="7.5703125" style="3" customWidth="1"/>
    <col min="2829" max="2831" width="11.85546875" style="3" customWidth="1"/>
    <col min="2832" max="2832" width="12.7109375" style="3" customWidth="1"/>
    <col min="2833" max="3071" width="9.140625" style="3"/>
    <col min="3072" max="3072" width="2.7109375" style="3" customWidth="1"/>
    <col min="3073" max="3073" width="5.28515625" style="3" customWidth="1"/>
    <col min="3074" max="3076" width="9.140625" style="3"/>
    <col min="3077" max="3077" width="7.85546875" style="3" customWidth="1"/>
    <col min="3078" max="3078" width="4.5703125" style="3" customWidth="1"/>
    <col min="3079" max="3079" width="37.85546875" style="3" customWidth="1"/>
    <col min="3080" max="3081" width="9.140625" style="3"/>
    <col min="3082" max="3083" width="13.7109375" style="3" customWidth="1"/>
    <col min="3084" max="3084" width="7.5703125" style="3" customWidth="1"/>
    <col min="3085" max="3087" width="11.85546875" style="3" customWidth="1"/>
    <col min="3088" max="3088" width="12.7109375" style="3" customWidth="1"/>
    <col min="3089" max="3327" width="9.140625" style="3"/>
    <col min="3328" max="3328" width="2.7109375" style="3" customWidth="1"/>
    <col min="3329" max="3329" width="5.28515625" style="3" customWidth="1"/>
    <col min="3330" max="3332" width="9.140625" style="3"/>
    <col min="3333" max="3333" width="7.85546875" style="3" customWidth="1"/>
    <col min="3334" max="3334" width="4.5703125" style="3" customWidth="1"/>
    <col min="3335" max="3335" width="37.85546875" style="3" customWidth="1"/>
    <col min="3336" max="3337" width="9.140625" style="3"/>
    <col min="3338" max="3339" width="13.7109375" style="3" customWidth="1"/>
    <col min="3340" max="3340" width="7.5703125" style="3" customWidth="1"/>
    <col min="3341" max="3343" width="11.85546875" style="3" customWidth="1"/>
    <col min="3344" max="3344" width="12.7109375" style="3" customWidth="1"/>
    <col min="3345" max="3583" width="9.140625" style="3"/>
    <col min="3584" max="3584" width="2.7109375" style="3" customWidth="1"/>
    <col min="3585" max="3585" width="5.28515625" style="3" customWidth="1"/>
    <col min="3586" max="3588" width="9.140625" style="3"/>
    <col min="3589" max="3589" width="7.85546875" style="3" customWidth="1"/>
    <col min="3590" max="3590" width="4.5703125" style="3" customWidth="1"/>
    <col min="3591" max="3591" width="37.85546875" style="3" customWidth="1"/>
    <col min="3592" max="3593" width="9.140625" style="3"/>
    <col min="3594" max="3595" width="13.7109375" style="3" customWidth="1"/>
    <col min="3596" max="3596" width="7.5703125" style="3" customWidth="1"/>
    <col min="3597" max="3599" width="11.85546875" style="3" customWidth="1"/>
    <col min="3600" max="3600" width="12.7109375" style="3" customWidth="1"/>
    <col min="3601" max="3839" width="9.140625" style="3"/>
    <col min="3840" max="3840" width="2.7109375" style="3" customWidth="1"/>
    <col min="3841" max="3841" width="5.28515625" style="3" customWidth="1"/>
    <col min="3842" max="3844" width="9.140625" style="3"/>
    <col min="3845" max="3845" width="7.85546875" style="3" customWidth="1"/>
    <col min="3846" max="3846" width="4.5703125" style="3" customWidth="1"/>
    <col min="3847" max="3847" width="37.85546875" style="3" customWidth="1"/>
    <col min="3848" max="3849" width="9.140625" style="3"/>
    <col min="3850" max="3851" width="13.7109375" style="3" customWidth="1"/>
    <col min="3852" max="3852" width="7.5703125" style="3" customWidth="1"/>
    <col min="3853" max="3855" width="11.85546875" style="3" customWidth="1"/>
    <col min="3856" max="3856" width="12.7109375" style="3" customWidth="1"/>
    <col min="3857" max="4095" width="9.140625" style="3"/>
    <col min="4096" max="4096" width="2.7109375" style="3" customWidth="1"/>
    <col min="4097" max="4097" width="5.28515625" style="3" customWidth="1"/>
    <col min="4098" max="4100" width="9.140625" style="3"/>
    <col min="4101" max="4101" width="7.85546875" style="3" customWidth="1"/>
    <col min="4102" max="4102" width="4.5703125" style="3" customWidth="1"/>
    <col min="4103" max="4103" width="37.85546875" style="3" customWidth="1"/>
    <col min="4104" max="4105" width="9.140625" style="3"/>
    <col min="4106" max="4107" width="13.7109375" style="3" customWidth="1"/>
    <col min="4108" max="4108" width="7.5703125" style="3" customWidth="1"/>
    <col min="4109" max="4111" width="11.85546875" style="3" customWidth="1"/>
    <col min="4112" max="4112" width="12.7109375" style="3" customWidth="1"/>
    <col min="4113" max="4351" width="9.140625" style="3"/>
    <col min="4352" max="4352" width="2.7109375" style="3" customWidth="1"/>
    <col min="4353" max="4353" width="5.28515625" style="3" customWidth="1"/>
    <col min="4354" max="4356" width="9.140625" style="3"/>
    <col min="4357" max="4357" width="7.85546875" style="3" customWidth="1"/>
    <col min="4358" max="4358" width="4.5703125" style="3" customWidth="1"/>
    <col min="4359" max="4359" width="37.85546875" style="3" customWidth="1"/>
    <col min="4360" max="4361" width="9.140625" style="3"/>
    <col min="4362" max="4363" width="13.7109375" style="3" customWidth="1"/>
    <col min="4364" max="4364" width="7.5703125" style="3" customWidth="1"/>
    <col min="4365" max="4367" width="11.85546875" style="3" customWidth="1"/>
    <col min="4368" max="4368" width="12.7109375" style="3" customWidth="1"/>
    <col min="4369" max="4607" width="9.140625" style="3"/>
    <col min="4608" max="4608" width="2.7109375" style="3" customWidth="1"/>
    <col min="4609" max="4609" width="5.28515625" style="3" customWidth="1"/>
    <col min="4610" max="4612" width="9.140625" style="3"/>
    <col min="4613" max="4613" width="7.85546875" style="3" customWidth="1"/>
    <col min="4614" max="4614" width="4.5703125" style="3" customWidth="1"/>
    <col min="4615" max="4615" width="37.85546875" style="3" customWidth="1"/>
    <col min="4616" max="4617" width="9.140625" style="3"/>
    <col min="4618" max="4619" width="13.7109375" style="3" customWidth="1"/>
    <col min="4620" max="4620" width="7.5703125" style="3" customWidth="1"/>
    <col min="4621" max="4623" width="11.85546875" style="3" customWidth="1"/>
    <col min="4624" max="4624" width="12.7109375" style="3" customWidth="1"/>
    <col min="4625" max="4863" width="9.140625" style="3"/>
    <col min="4864" max="4864" width="2.7109375" style="3" customWidth="1"/>
    <col min="4865" max="4865" width="5.28515625" style="3" customWidth="1"/>
    <col min="4866" max="4868" width="9.140625" style="3"/>
    <col min="4869" max="4869" width="7.85546875" style="3" customWidth="1"/>
    <col min="4870" max="4870" width="4.5703125" style="3" customWidth="1"/>
    <col min="4871" max="4871" width="37.85546875" style="3" customWidth="1"/>
    <col min="4872" max="4873" width="9.140625" style="3"/>
    <col min="4874" max="4875" width="13.7109375" style="3" customWidth="1"/>
    <col min="4876" max="4876" width="7.5703125" style="3" customWidth="1"/>
    <col min="4877" max="4879" width="11.85546875" style="3" customWidth="1"/>
    <col min="4880" max="4880" width="12.7109375" style="3" customWidth="1"/>
    <col min="4881" max="5119" width="9.140625" style="3"/>
    <col min="5120" max="5120" width="2.7109375" style="3" customWidth="1"/>
    <col min="5121" max="5121" width="5.28515625" style="3" customWidth="1"/>
    <col min="5122" max="5124" width="9.140625" style="3"/>
    <col min="5125" max="5125" width="7.85546875" style="3" customWidth="1"/>
    <col min="5126" max="5126" width="4.5703125" style="3" customWidth="1"/>
    <col min="5127" max="5127" width="37.85546875" style="3" customWidth="1"/>
    <col min="5128" max="5129" width="9.140625" style="3"/>
    <col min="5130" max="5131" width="13.7109375" style="3" customWidth="1"/>
    <col min="5132" max="5132" width="7.5703125" style="3" customWidth="1"/>
    <col min="5133" max="5135" width="11.85546875" style="3" customWidth="1"/>
    <col min="5136" max="5136" width="12.7109375" style="3" customWidth="1"/>
    <col min="5137" max="5375" width="9.140625" style="3"/>
    <col min="5376" max="5376" width="2.7109375" style="3" customWidth="1"/>
    <col min="5377" max="5377" width="5.28515625" style="3" customWidth="1"/>
    <col min="5378" max="5380" width="9.140625" style="3"/>
    <col min="5381" max="5381" width="7.85546875" style="3" customWidth="1"/>
    <col min="5382" max="5382" width="4.5703125" style="3" customWidth="1"/>
    <col min="5383" max="5383" width="37.85546875" style="3" customWidth="1"/>
    <col min="5384" max="5385" width="9.140625" style="3"/>
    <col min="5386" max="5387" width="13.7109375" style="3" customWidth="1"/>
    <col min="5388" max="5388" width="7.5703125" style="3" customWidth="1"/>
    <col min="5389" max="5391" width="11.85546875" style="3" customWidth="1"/>
    <col min="5392" max="5392" width="12.7109375" style="3" customWidth="1"/>
    <col min="5393" max="5631" width="9.140625" style="3"/>
    <col min="5632" max="5632" width="2.7109375" style="3" customWidth="1"/>
    <col min="5633" max="5633" width="5.28515625" style="3" customWidth="1"/>
    <col min="5634" max="5636" width="9.140625" style="3"/>
    <col min="5637" max="5637" width="7.85546875" style="3" customWidth="1"/>
    <col min="5638" max="5638" width="4.5703125" style="3" customWidth="1"/>
    <col min="5639" max="5639" width="37.85546875" style="3" customWidth="1"/>
    <col min="5640" max="5641" width="9.140625" style="3"/>
    <col min="5642" max="5643" width="13.7109375" style="3" customWidth="1"/>
    <col min="5644" max="5644" width="7.5703125" style="3" customWidth="1"/>
    <col min="5645" max="5647" width="11.85546875" style="3" customWidth="1"/>
    <col min="5648" max="5648" width="12.7109375" style="3" customWidth="1"/>
    <col min="5649" max="5887" width="9.140625" style="3"/>
    <col min="5888" max="5888" width="2.7109375" style="3" customWidth="1"/>
    <col min="5889" max="5889" width="5.28515625" style="3" customWidth="1"/>
    <col min="5890" max="5892" width="9.140625" style="3"/>
    <col min="5893" max="5893" width="7.85546875" style="3" customWidth="1"/>
    <col min="5894" max="5894" width="4.5703125" style="3" customWidth="1"/>
    <col min="5895" max="5895" width="37.85546875" style="3" customWidth="1"/>
    <col min="5896" max="5897" width="9.140625" style="3"/>
    <col min="5898" max="5899" width="13.7109375" style="3" customWidth="1"/>
    <col min="5900" max="5900" width="7.5703125" style="3" customWidth="1"/>
    <col min="5901" max="5903" width="11.85546875" style="3" customWidth="1"/>
    <col min="5904" max="5904" width="12.7109375" style="3" customWidth="1"/>
    <col min="5905" max="6143" width="9.140625" style="3"/>
    <col min="6144" max="6144" width="2.7109375" style="3" customWidth="1"/>
    <col min="6145" max="6145" width="5.28515625" style="3" customWidth="1"/>
    <col min="6146" max="6148" width="9.140625" style="3"/>
    <col min="6149" max="6149" width="7.85546875" style="3" customWidth="1"/>
    <col min="6150" max="6150" width="4.5703125" style="3" customWidth="1"/>
    <col min="6151" max="6151" width="37.85546875" style="3" customWidth="1"/>
    <col min="6152" max="6153" width="9.140625" style="3"/>
    <col min="6154" max="6155" width="13.7109375" style="3" customWidth="1"/>
    <col min="6156" max="6156" width="7.5703125" style="3" customWidth="1"/>
    <col min="6157" max="6159" width="11.85546875" style="3" customWidth="1"/>
    <col min="6160" max="6160" width="12.7109375" style="3" customWidth="1"/>
    <col min="6161" max="6399" width="9.140625" style="3"/>
    <col min="6400" max="6400" width="2.7109375" style="3" customWidth="1"/>
    <col min="6401" max="6401" width="5.28515625" style="3" customWidth="1"/>
    <col min="6402" max="6404" width="9.140625" style="3"/>
    <col min="6405" max="6405" width="7.85546875" style="3" customWidth="1"/>
    <col min="6406" max="6406" width="4.5703125" style="3" customWidth="1"/>
    <col min="6407" max="6407" width="37.85546875" style="3" customWidth="1"/>
    <col min="6408" max="6409" width="9.140625" style="3"/>
    <col min="6410" max="6411" width="13.7109375" style="3" customWidth="1"/>
    <col min="6412" max="6412" width="7.5703125" style="3" customWidth="1"/>
    <col min="6413" max="6415" width="11.85546875" style="3" customWidth="1"/>
    <col min="6416" max="6416" width="12.7109375" style="3" customWidth="1"/>
    <col min="6417" max="6655" width="9.140625" style="3"/>
    <col min="6656" max="6656" width="2.7109375" style="3" customWidth="1"/>
    <col min="6657" max="6657" width="5.28515625" style="3" customWidth="1"/>
    <col min="6658" max="6660" width="9.140625" style="3"/>
    <col min="6661" max="6661" width="7.85546875" style="3" customWidth="1"/>
    <col min="6662" max="6662" width="4.5703125" style="3" customWidth="1"/>
    <col min="6663" max="6663" width="37.85546875" style="3" customWidth="1"/>
    <col min="6664" max="6665" width="9.140625" style="3"/>
    <col min="6666" max="6667" width="13.7109375" style="3" customWidth="1"/>
    <col min="6668" max="6668" width="7.5703125" style="3" customWidth="1"/>
    <col min="6669" max="6671" width="11.85546875" style="3" customWidth="1"/>
    <col min="6672" max="6672" width="12.7109375" style="3" customWidth="1"/>
    <col min="6673" max="6911" width="9.140625" style="3"/>
    <col min="6912" max="6912" width="2.7109375" style="3" customWidth="1"/>
    <col min="6913" max="6913" width="5.28515625" style="3" customWidth="1"/>
    <col min="6914" max="6916" width="9.140625" style="3"/>
    <col min="6917" max="6917" width="7.85546875" style="3" customWidth="1"/>
    <col min="6918" max="6918" width="4.5703125" style="3" customWidth="1"/>
    <col min="6919" max="6919" width="37.85546875" style="3" customWidth="1"/>
    <col min="6920" max="6921" width="9.140625" style="3"/>
    <col min="6922" max="6923" width="13.7109375" style="3" customWidth="1"/>
    <col min="6924" max="6924" width="7.5703125" style="3" customWidth="1"/>
    <col min="6925" max="6927" width="11.85546875" style="3" customWidth="1"/>
    <col min="6928" max="6928" width="12.7109375" style="3" customWidth="1"/>
    <col min="6929" max="7167" width="9.140625" style="3"/>
    <col min="7168" max="7168" width="2.7109375" style="3" customWidth="1"/>
    <col min="7169" max="7169" width="5.28515625" style="3" customWidth="1"/>
    <col min="7170" max="7172" width="9.140625" style="3"/>
    <col min="7173" max="7173" width="7.85546875" style="3" customWidth="1"/>
    <col min="7174" max="7174" width="4.5703125" style="3" customWidth="1"/>
    <col min="7175" max="7175" width="37.85546875" style="3" customWidth="1"/>
    <col min="7176" max="7177" width="9.140625" style="3"/>
    <col min="7178" max="7179" width="13.7109375" style="3" customWidth="1"/>
    <col min="7180" max="7180" width="7.5703125" style="3" customWidth="1"/>
    <col min="7181" max="7183" width="11.85546875" style="3" customWidth="1"/>
    <col min="7184" max="7184" width="12.7109375" style="3" customWidth="1"/>
    <col min="7185" max="7423" width="9.140625" style="3"/>
    <col min="7424" max="7424" width="2.7109375" style="3" customWidth="1"/>
    <col min="7425" max="7425" width="5.28515625" style="3" customWidth="1"/>
    <col min="7426" max="7428" width="9.140625" style="3"/>
    <col min="7429" max="7429" width="7.85546875" style="3" customWidth="1"/>
    <col min="7430" max="7430" width="4.5703125" style="3" customWidth="1"/>
    <col min="7431" max="7431" width="37.85546875" style="3" customWidth="1"/>
    <col min="7432" max="7433" width="9.140625" style="3"/>
    <col min="7434" max="7435" width="13.7109375" style="3" customWidth="1"/>
    <col min="7436" max="7436" width="7.5703125" style="3" customWidth="1"/>
    <col min="7437" max="7439" width="11.85546875" style="3" customWidth="1"/>
    <col min="7440" max="7440" width="12.7109375" style="3" customWidth="1"/>
    <col min="7441" max="7679" width="9.140625" style="3"/>
    <col min="7680" max="7680" width="2.7109375" style="3" customWidth="1"/>
    <col min="7681" max="7681" width="5.28515625" style="3" customWidth="1"/>
    <col min="7682" max="7684" width="9.140625" style="3"/>
    <col min="7685" max="7685" width="7.85546875" style="3" customWidth="1"/>
    <col min="7686" max="7686" width="4.5703125" style="3" customWidth="1"/>
    <col min="7687" max="7687" width="37.85546875" style="3" customWidth="1"/>
    <col min="7688" max="7689" width="9.140625" style="3"/>
    <col min="7690" max="7691" width="13.7109375" style="3" customWidth="1"/>
    <col min="7692" max="7692" width="7.5703125" style="3" customWidth="1"/>
    <col min="7693" max="7695" width="11.85546875" style="3" customWidth="1"/>
    <col min="7696" max="7696" width="12.7109375" style="3" customWidth="1"/>
    <col min="7697" max="7935" width="9.140625" style="3"/>
    <col min="7936" max="7936" width="2.7109375" style="3" customWidth="1"/>
    <col min="7937" max="7937" width="5.28515625" style="3" customWidth="1"/>
    <col min="7938" max="7940" width="9.140625" style="3"/>
    <col min="7941" max="7941" width="7.85546875" style="3" customWidth="1"/>
    <col min="7942" max="7942" width="4.5703125" style="3" customWidth="1"/>
    <col min="7943" max="7943" width="37.85546875" style="3" customWidth="1"/>
    <col min="7944" max="7945" width="9.140625" style="3"/>
    <col min="7946" max="7947" width="13.7109375" style="3" customWidth="1"/>
    <col min="7948" max="7948" width="7.5703125" style="3" customWidth="1"/>
    <col min="7949" max="7951" width="11.85546875" style="3" customWidth="1"/>
    <col min="7952" max="7952" width="12.7109375" style="3" customWidth="1"/>
    <col min="7953" max="8191" width="9.140625" style="3"/>
    <col min="8192" max="8192" width="2.7109375" style="3" customWidth="1"/>
    <col min="8193" max="8193" width="5.28515625" style="3" customWidth="1"/>
    <col min="8194" max="8196" width="9.140625" style="3"/>
    <col min="8197" max="8197" width="7.85546875" style="3" customWidth="1"/>
    <col min="8198" max="8198" width="4.5703125" style="3" customWidth="1"/>
    <col min="8199" max="8199" width="37.85546875" style="3" customWidth="1"/>
    <col min="8200" max="8201" width="9.140625" style="3"/>
    <col min="8202" max="8203" width="13.7109375" style="3" customWidth="1"/>
    <col min="8204" max="8204" width="7.5703125" style="3" customWidth="1"/>
    <col min="8205" max="8207" width="11.85546875" style="3" customWidth="1"/>
    <col min="8208" max="8208" width="12.7109375" style="3" customWidth="1"/>
    <col min="8209" max="8447" width="9.140625" style="3"/>
    <col min="8448" max="8448" width="2.7109375" style="3" customWidth="1"/>
    <col min="8449" max="8449" width="5.28515625" style="3" customWidth="1"/>
    <col min="8450" max="8452" width="9.140625" style="3"/>
    <col min="8453" max="8453" width="7.85546875" style="3" customWidth="1"/>
    <col min="8454" max="8454" width="4.5703125" style="3" customWidth="1"/>
    <col min="8455" max="8455" width="37.85546875" style="3" customWidth="1"/>
    <col min="8456" max="8457" width="9.140625" style="3"/>
    <col min="8458" max="8459" width="13.7109375" style="3" customWidth="1"/>
    <col min="8460" max="8460" width="7.5703125" style="3" customWidth="1"/>
    <col min="8461" max="8463" width="11.85546875" style="3" customWidth="1"/>
    <col min="8464" max="8464" width="12.7109375" style="3" customWidth="1"/>
    <col min="8465" max="8703" width="9.140625" style="3"/>
    <col min="8704" max="8704" width="2.7109375" style="3" customWidth="1"/>
    <col min="8705" max="8705" width="5.28515625" style="3" customWidth="1"/>
    <col min="8706" max="8708" width="9.140625" style="3"/>
    <col min="8709" max="8709" width="7.85546875" style="3" customWidth="1"/>
    <col min="8710" max="8710" width="4.5703125" style="3" customWidth="1"/>
    <col min="8711" max="8711" width="37.85546875" style="3" customWidth="1"/>
    <col min="8712" max="8713" width="9.140625" style="3"/>
    <col min="8714" max="8715" width="13.7109375" style="3" customWidth="1"/>
    <col min="8716" max="8716" width="7.5703125" style="3" customWidth="1"/>
    <col min="8717" max="8719" width="11.85546875" style="3" customWidth="1"/>
    <col min="8720" max="8720" width="12.7109375" style="3" customWidth="1"/>
    <col min="8721" max="8959" width="9.140625" style="3"/>
    <col min="8960" max="8960" width="2.7109375" style="3" customWidth="1"/>
    <col min="8961" max="8961" width="5.28515625" style="3" customWidth="1"/>
    <col min="8962" max="8964" width="9.140625" style="3"/>
    <col min="8965" max="8965" width="7.85546875" style="3" customWidth="1"/>
    <col min="8966" max="8966" width="4.5703125" style="3" customWidth="1"/>
    <col min="8967" max="8967" width="37.85546875" style="3" customWidth="1"/>
    <col min="8968" max="8969" width="9.140625" style="3"/>
    <col min="8970" max="8971" width="13.7109375" style="3" customWidth="1"/>
    <col min="8972" max="8972" width="7.5703125" style="3" customWidth="1"/>
    <col min="8973" max="8975" width="11.85546875" style="3" customWidth="1"/>
    <col min="8976" max="8976" width="12.7109375" style="3" customWidth="1"/>
    <col min="8977" max="9215" width="9.140625" style="3"/>
    <col min="9216" max="9216" width="2.7109375" style="3" customWidth="1"/>
    <col min="9217" max="9217" width="5.28515625" style="3" customWidth="1"/>
    <col min="9218" max="9220" width="9.140625" style="3"/>
    <col min="9221" max="9221" width="7.85546875" style="3" customWidth="1"/>
    <col min="9222" max="9222" width="4.5703125" style="3" customWidth="1"/>
    <col min="9223" max="9223" width="37.85546875" style="3" customWidth="1"/>
    <col min="9224" max="9225" width="9.140625" style="3"/>
    <col min="9226" max="9227" width="13.7109375" style="3" customWidth="1"/>
    <col min="9228" max="9228" width="7.5703125" style="3" customWidth="1"/>
    <col min="9229" max="9231" width="11.85546875" style="3" customWidth="1"/>
    <col min="9232" max="9232" width="12.7109375" style="3" customWidth="1"/>
    <col min="9233" max="9471" width="9.140625" style="3"/>
    <col min="9472" max="9472" width="2.7109375" style="3" customWidth="1"/>
    <col min="9473" max="9473" width="5.28515625" style="3" customWidth="1"/>
    <col min="9474" max="9476" width="9.140625" style="3"/>
    <col min="9477" max="9477" width="7.85546875" style="3" customWidth="1"/>
    <col min="9478" max="9478" width="4.5703125" style="3" customWidth="1"/>
    <col min="9479" max="9479" width="37.85546875" style="3" customWidth="1"/>
    <col min="9480" max="9481" width="9.140625" style="3"/>
    <col min="9482" max="9483" width="13.7109375" style="3" customWidth="1"/>
    <col min="9484" max="9484" width="7.5703125" style="3" customWidth="1"/>
    <col min="9485" max="9487" width="11.85546875" style="3" customWidth="1"/>
    <col min="9488" max="9488" width="12.7109375" style="3" customWidth="1"/>
    <col min="9489" max="9727" width="9.140625" style="3"/>
    <col min="9728" max="9728" width="2.7109375" style="3" customWidth="1"/>
    <col min="9729" max="9729" width="5.28515625" style="3" customWidth="1"/>
    <col min="9730" max="9732" width="9.140625" style="3"/>
    <col min="9733" max="9733" width="7.85546875" style="3" customWidth="1"/>
    <col min="9734" max="9734" width="4.5703125" style="3" customWidth="1"/>
    <col min="9735" max="9735" width="37.85546875" style="3" customWidth="1"/>
    <col min="9736" max="9737" width="9.140625" style="3"/>
    <col min="9738" max="9739" width="13.7109375" style="3" customWidth="1"/>
    <col min="9740" max="9740" width="7.5703125" style="3" customWidth="1"/>
    <col min="9741" max="9743" width="11.85546875" style="3" customWidth="1"/>
    <col min="9744" max="9744" width="12.7109375" style="3" customWidth="1"/>
    <col min="9745" max="9983" width="9.140625" style="3"/>
    <col min="9984" max="9984" width="2.7109375" style="3" customWidth="1"/>
    <col min="9985" max="9985" width="5.28515625" style="3" customWidth="1"/>
    <col min="9986" max="9988" width="9.140625" style="3"/>
    <col min="9989" max="9989" width="7.85546875" style="3" customWidth="1"/>
    <col min="9990" max="9990" width="4.5703125" style="3" customWidth="1"/>
    <col min="9991" max="9991" width="37.85546875" style="3" customWidth="1"/>
    <col min="9992" max="9993" width="9.140625" style="3"/>
    <col min="9994" max="9995" width="13.7109375" style="3" customWidth="1"/>
    <col min="9996" max="9996" width="7.5703125" style="3" customWidth="1"/>
    <col min="9997" max="9999" width="11.85546875" style="3" customWidth="1"/>
    <col min="10000" max="10000" width="12.7109375" style="3" customWidth="1"/>
    <col min="10001" max="10239" width="9.140625" style="3"/>
    <col min="10240" max="10240" width="2.7109375" style="3" customWidth="1"/>
    <col min="10241" max="10241" width="5.28515625" style="3" customWidth="1"/>
    <col min="10242" max="10244" width="9.140625" style="3"/>
    <col min="10245" max="10245" width="7.85546875" style="3" customWidth="1"/>
    <col min="10246" max="10246" width="4.5703125" style="3" customWidth="1"/>
    <col min="10247" max="10247" width="37.85546875" style="3" customWidth="1"/>
    <col min="10248" max="10249" width="9.140625" style="3"/>
    <col min="10250" max="10251" width="13.7109375" style="3" customWidth="1"/>
    <col min="10252" max="10252" width="7.5703125" style="3" customWidth="1"/>
    <col min="10253" max="10255" width="11.85546875" style="3" customWidth="1"/>
    <col min="10256" max="10256" width="12.7109375" style="3" customWidth="1"/>
    <col min="10257" max="10495" width="9.140625" style="3"/>
    <col min="10496" max="10496" width="2.7109375" style="3" customWidth="1"/>
    <col min="10497" max="10497" width="5.28515625" style="3" customWidth="1"/>
    <col min="10498" max="10500" width="9.140625" style="3"/>
    <col min="10501" max="10501" width="7.85546875" style="3" customWidth="1"/>
    <col min="10502" max="10502" width="4.5703125" style="3" customWidth="1"/>
    <col min="10503" max="10503" width="37.85546875" style="3" customWidth="1"/>
    <col min="10504" max="10505" width="9.140625" style="3"/>
    <col min="10506" max="10507" width="13.7109375" style="3" customWidth="1"/>
    <col min="10508" max="10508" width="7.5703125" style="3" customWidth="1"/>
    <col min="10509" max="10511" width="11.85546875" style="3" customWidth="1"/>
    <col min="10512" max="10512" width="12.7109375" style="3" customWidth="1"/>
    <col min="10513" max="10751" width="9.140625" style="3"/>
    <col min="10752" max="10752" width="2.7109375" style="3" customWidth="1"/>
    <col min="10753" max="10753" width="5.28515625" style="3" customWidth="1"/>
    <col min="10754" max="10756" width="9.140625" style="3"/>
    <col min="10757" max="10757" width="7.85546875" style="3" customWidth="1"/>
    <col min="10758" max="10758" width="4.5703125" style="3" customWidth="1"/>
    <col min="10759" max="10759" width="37.85546875" style="3" customWidth="1"/>
    <col min="10760" max="10761" width="9.140625" style="3"/>
    <col min="10762" max="10763" width="13.7109375" style="3" customWidth="1"/>
    <col min="10764" max="10764" width="7.5703125" style="3" customWidth="1"/>
    <col min="10765" max="10767" width="11.85546875" style="3" customWidth="1"/>
    <col min="10768" max="10768" width="12.7109375" style="3" customWidth="1"/>
    <col min="10769" max="11007" width="9.140625" style="3"/>
    <col min="11008" max="11008" width="2.7109375" style="3" customWidth="1"/>
    <col min="11009" max="11009" width="5.28515625" style="3" customWidth="1"/>
    <col min="11010" max="11012" width="9.140625" style="3"/>
    <col min="11013" max="11013" width="7.85546875" style="3" customWidth="1"/>
    <col min="11014" max="11014" width="4.5703125" style="3" customWidth="1"/>
    <col min="11015" max="11015" width="37.85546875" style="3" customWidth="1"/>
    <col min="11016" max="11017" width="9.140625" style="3"/>
    <col min="11018" max="11019" width="13.7109375" style="3" customWidth="1"/>
    <col min="11020" max="11020" width="7.5703125" style="3" customWidth="1"/>
    <col min="11021" max="11023" width="11.85546875" style="3" customWidth="1"/>
    <col min="11024" max="11024" width="12.7109375" style="3" customWidth="1"/>
    <col min="11025" max="11263" width="9.140625" style="3"/>
    <col min="11264" max="11264" width="2.7109375" style="3" customWidth="1"/>
    <col min="11265" max="11265" width="5.28515625" style="3" customWidth="1"/>
    <col min="11266" max="11268" width="9.140625" style="3"/>
    <col min="11269" max="11269" width="7.85546875" style="3" customWidth="1"/>
    <col min="11270" max="11270" width="4.5703125" style="3" customWidth="1"/>
    <col min="11271" max="11271" width="37.85546875" style="3" customWidth="1"/>
    <col min="11272" max="11273" width="9.140625" style="3"/>
    <col min="11274" max="11275" width="13.7109375" style="3" customWidth="1"/>
    <col min="11276" max="11276" width="7.5703125" style="3" customWidth="1"/>
    <col min="11277" max="11279" width="11.85546875" style="3" customWidth="1"/>
    <col min="11280" max="11280" width="12.7109375" style="3" customWidth="1"/>
    <col min="11281" max="11519" width="9.140625" style="3"/>
    <col min="11520" max="11520" width="2.7109375" style="3" customWidth="1"/>
    <col min="11521" max="11521" width="5.28515625" style="3" customWidth="1"/>
    <col min="11522" max="11524" width="9.140625" style="3"/>
    <col min="11525" max="11525" width="7.85546875" style="3" customWidth="1"/>
    <col min="11526" max="11526" width="4.5703125" style="3" customWidth="1"/>
    <col min="11527" max="11527" width="37.85546875" style="3" customWidth="1"/>
    <col min="11528" max="11529" width="9.140625" style="3"/>
    <col min="11530" max="11531" width="13.7109375" style="3" customWidth="1"/>
    <col min="11532" max="11532" width="7.5703125" style="3" customWidth="1"/>
    <col min="11533" max="11535" width="11.85546875" style="3" customWidth="1"/>
    <col min="11536" max="11536" width="12.7109375" style="3" customWidth="1"/>
    <col min="11537" max="11775" width="9.140625" style="3"/>
    <col min="11776" max="11776" width="2.7109375" style="3" customWidth="1"/>
    <col min="11777" max="11777" width="5.28515625" style="3" customWidth="1"/>
    <col min="11778" max="11780" width="9.140625" style="3"/>
    <col min="11781" max="11781" width="7.85546875" style="3" customWidth="1"/>
    <col min="11782" max="11782" width="4.5703125" style="3" customWidth="1"/>
    <col min="11783" max="11783" width="37.85546875" style="3" customWidth="1"/>
    <col min="11784" max="11785" width="9.140625" style="3"/>
    <col min="11786" max="11787" width="13.7109375" style="3" customWidth="1"/>
    <col min="11788" max="11788" width="7.5703125" style="3" customWidth="1"/>
    <col min="11789" max="11791" width="11.85546875" style="3" customWidth="1"/>
    <col min="11792" max="11792" width="12.7109375" style="3" customWidth="1"/>
    <col min="11793" max="12031" width="9.140625" style="3"/>
    <col min="12032" max="12032" width="2.7109375" style="3" customWidth="1"/>
    <col min="12033" max="12033" width="5.28515625" style="3" customWidth="1"/>
    <col min="12034" max="12036" width="9.140625" style="3"/>
    <col min="12037" max="12037" width="7.85546875" style="3" customWidth="1"/>
    <col min="12038" max="12038" width="4.5703125" style="3" customWidth="1"/>
    <col min="12039" max="12039" width="37.85546875" style="3" customWidth="1"/>
    <col min="12040" max="12041" width="9.140625" style="3"/>
    <col min="12042" max="12043" width="13.7109375" style="3" customWidth="1"/>
    <col min="12044" max="12044" width="7.5703125" style="3" customWidth="1"/>
    <col min="12045" max="12047" width="11.85546875" style="3" customWidth="1"/>
    <col min="12048" max="12048" width="12.7109375" style="3" customWidth="1"/>
    <col min="12049" max="12287" width="9.140625" style="3"/>
    <col min="12288" max="12288" width="2.7109375" style="3" customWidth="1"/>
    <col min="12289" max="12289" width="5.28515625" style="3" customWidth="1"/>
    <col min="12290" max="12292" width="9.140625" style="3"/>
    <col min="12293" max="12293" width="7.85546875" style="3" customWidth="1"/>
    <col min="12294" max="12294" width="4.5703125" style="3" customWidth="1"/>
    <col min="12295" max="12295" width="37.85546875" style="3" customWidth="1"/>
    <col min="12296" max="12297" width="9.140625" style="3"/>
    <col min="12298" max="12299" width="13.7109375" style="3" customWidth="1"/>
    <col min="12300" max="12300" width="7.5703125" style="3" customWidth="1"/>
    <col min="12301" max="12303" width="11.85546875" style="3" customWidth="1"/>
    <col min="12304" max="12304" width="12.7109375" style="3" customWidth="1"/>
    <col min="12305" max="12543" width="9.140625" style="3"/>
    <col min="12544" max="12544" width="2.7109375" style="3" customWidth="1"/>
    <col min="12545" max="12545" width="5.28515625" style="3" customWidth="1"/>
    <col min="12546" max="12548" width="9.140625" style="3"/>
    <col min="12549" max="12549" width="7.85546875" style="3" customWidth="1"/>
    <col min="12550" max="12550" width="4.5703125" style="3" customWidth="1"/>
    <col min="12551" max="12551" width="37.85546875" style="3" customWidth="1"/>
    <col min="12552" max="12553" width="9.140625" style="3"/>
    <col min="12554" max="12555" width="13.7109375" style="3" customWidth="1"/>
    <col min="12556" max="12556" width="7.5703125" style="3" customWidth="1"/>
    <col min="12557" max="12559" width="11.85546875" style="3" customWidth="1"/>
    <col min="12560" max="12560" width="12.7109375" style="3" customWidth="1"/>
    <col min="12561" max="12799" width="9.140625" style="3"/>
    <col min="12800" max="12800" width="2.7109375" style="3" customWidth="1"/>
    <col min="12801" max="12801" width="5.28515625" style="3" customWidth="1"/>
    <col min="12802" max="12804" width="9.140625" style="3"/>
    <col min="12805" max="12805" width="7.85546875" style="3" customWidth="1"/>
    <col min="12806" max="12806" width="4.5703125" style="3" customWidth="1"/>
    <col min="12807" max="12807" width="37.85546875" style="3" customWidth="1"/>
    <col min="12808" max="12809" width="9.140625" style="3"/>
    <col min="12810" max="12811" width="13.7109375" style="3" customWidth="1"/>
    <col min="12812" max="12812" width="7.5703125" style="3" customWidth="1"/>
    <col min="12813" max="12815" width="11.85546875" style="3" customWidth="1"/>
    <col min="12816" max="12816" width="12.7109375" style="3" customWidth="1"/>
    <col min="12817" max="13055" width="9.140625" style="3"/>
    <col min="13056" max="13056" width="2.7109375" style="3" customWidth="1"/>
    <col min="13057" max="13057" width="5.28515625" style="3" customWidth="1"/>
    <col min="13058" max="13060" width="9.140625" style="3"/>
    <col min="13061" max="13061" width="7.85546875" style="3" customWidth="1"/>
    <col min="13062" max="13062" width="4.5703125" style="3" customWidth="1"/>
    <col min="13063" max="13063" width="37.85546875" style="3" customWidth="1"/>
    <col min="13064" max="13065" width="9.140625" style="3"/>
    <col min="13066" max="13067" width="13.7109375" style="3" customWidth="1"/>
    <col min="13068" max="13068" width="7.5703125" style="3" customWidth="1"/>
    <col min="13069" max="13071" width="11.85546875" style="3" customWidth="1"/>
    <col min="13072" max="13072" width="12.7109375" style="3" customWidth="1"/>
    <col min="13073" max="13311" width="9.140625" style="3"/>
    <col min="13312" max="13312" width="2.7109375" style="3" customWidth="1"/>
    <col min="13313" max="13313" width="5.28515625" style="3" customWidth="1"/>
    <col min="13314" max="13316" width="9.140625" style="3"/>
    <col min="13317" max="13317" width="7.85546875" style="3" customWidth="1"/>
    <col min="13318" max="13318" width="4.5703125" style="3" customWidth="1"/>
    <col min="13319" max="13319" width="37.85546875" style="3" customWidth="1"/>
    <col min="13320" max="13321" width="9.140625" style="3"/>
    <col min="13322" max="13323" width="13.7109375" style="3" customWidth="1"/>
    <col min="13324" max="13324" width="7.5703125" style="3" customWidth="1"/>
    <col min="13325" max="13327" width="11.85546875" style="3" customWidth="1"/>
    <col min="13328" max="13328" width="12.7109375" style="3" customWidth="1"/>
    <col min="13329" max="13567" width="9.140625" style="3"/>
    <col min="13568" max="13568" width="2.7109375" style="3" customWidth="1"/>
    <col min="13569" max="13569" width="5.28515625" style="3" customWidth="1"/>
    <col min="13570" max="13572" width="9.140625" style="3"/>
    <col min="13573" max="13573" width="7.85546875" style="3" customWidth="1"/>
    <col min="13574" max="13574" width="4.5703125" style="3" customWidth="1"/>
    <col min="13575" max="13575" width="37.85546875" style="3" customWidth="1"/>
    <col min="13576" max="13577" width="9.140625" style="3"/>
    <col min="13578" max="13579" width="13.7109375" style="3" customWidth="1"/>
    <col min="13580" max="13580" width="7.5703125" style="3" customWidth="1"/>
    <col min="13581" max="13583" width="11.85546875" style="3" customWidth="1"/>
    <col min="13584" max="13584" width="12.7109375" style="3" customWidth="1"/>
    <col min="13585" max="13823" width="9.140625" style="3"/>
    <col min="13824" max="13824" width="2.7109375" style="3" customWidth="1"/>
    <col min="13825" max="13825" width="5.28515625" style="3" customWidth="1"/>
    <col min="13826" max="13828" width="9.140625" style="3"/>
    <col min="13829" max="13829" width="7.85546875" style="3" customWidth="1"/>
    <col min="13830" max="13830" width="4.5703125" style="3" customWidth="1"/>
    <col min="13831" max="13831" width="37.85546875" style="3" customWidth="1"/>
    <col min="13832" max="13833" width="9.140625" style="3"/>
    <col min="13834" max="13835" width="13.7109375" style="3" customWidth="1"/>
    <col min="13836" max="13836" width="7.5703125" style="3" customWidth="1"/>
    <col min="13837" max="13839" width="11.85546875" style="3" customWidth="1"/>
    <col min="13840" max="13840" width="12.7109375" style="3" customWidth="1"/>
    <col min="13841" max="14079" width="9.140625" style="3"/>
    <col min="14080" max="14080" width="2.7109375" style="3" customWidth="1"/>
    <col min="14081" max="14081" width="5.28515625" style="3" customWidth="1"/>
    <col min="14082" max="14084" width="9.140625" style="3"/>
    <col min="14085" max="14085" width="7.85546875" style="3" customWidth="1"/>
    <col min="14086" max="14086" width="4.5703125" style="3" customWidth="1"/>
    <col min="14087" max="14087" width="37.85546875" style="3" customWidth="1"/>
    <col min="14088" max="14089" width="9.140625" style="3"/>
    <col min="14090" max="14091" width="13.7109375" style="3" customWidth="1"/>
    <col min="14092" max="14092" width="7.5703125" style="3" customWidth="1"/>
    <col min="14093" max="14095" width="11.85546875" style="3" customWidth="1"/>
    <col min="14096" max="14096" width="12.7109375" style="3" customWidth="1"/>
    <col min="14097" max="14335" width="9.140625" style="3"/>
    <col min="14336" max="14336" width="2.7109375" style="3" customWidth="1"/>
    <col min="14337" max="14337" width="5.28515625" style="3" customWidth="1"/>
    <col min="14338" max="14340" width="9.140625" style="3"/>
    <col min="14341" max="14341" width="7.85546875" style="3" customWidth="1"/>
    <col min="14342" max="14342" width="4.5703125" style="3" customWidth="1"/>
    <col min="14343" max="14343" width="37.85546875" style="3" customWidth="1"/>
    <col min="14344" max="14345" width="9.140625" style="3"/>
    <col min="14346" max="14347" width="13.7109375" style="3" customWidth="1"/>
    <col min="14348" max="14348" width="7.5703125" style="3" customWidth="1"/>
    <col min="14349" max="14351" width="11.85546875" style="3" customWidth="1"/>
    <col min="14352" max="14352" width="12.7109375" style="3" customWidth="1"/>
    <col min="14353" max="14591" width="9.140625" style="3"/>
    <col min="14592" max="14592" width="2.7109375" style="3" customWidth="1"/>
    <col min="14593" max="14593" width="5.28515625" style="3" customWidth="1"/>
    <col min="14594" max="14596" width="9.140625" style="3"/>
    <col min="14597" max="14597" width="7.85546875" style="3" customWidth="1"/>
    <col min="14598" max="14598" width="4.5703125" style="3" customWidth="1"/>
    <col min="14599" max="14599" width="37.85546875" style="3" customWidth="1"/>
    <col min="14600" max="14601" width="9.140625" style="3"/>
    <col min="14602" max="14603" width="13.7109375" style="3" customWidth="1"/>
    <col min="14604" max="14604" width="7.5703125" style="3" customWidth="1"/>
    <col min="14605" max="14607" width="11.85546875" style="3" customWidth="1"/>
    <col min="14608" max="14608" width="12.7109375" style="3" customWidth="1"/>
    <col min="14609" max="14847" width="9.140625" style="3"/>
    <col min="14848" max="14848" width="2.7109375" style="3" customWidth="1"/>
    <col min="14849" max="14849" width="5.28515625" style="3" customWidth="1"/>
    <col min="14850" max="14852" width="9.140625" style="3"/>
    <col min="14853" max="14853" width="7.85546875" style="3" customWidth="1"/>
    <col min="14854" max="14854" width="4.5703125" style="3" customWidth="1"/>
    <col min="14855" max="14855" width="37.85546875" style="3" customWidth="1"/>
    <col min="14856" max="14857" width="9.140625" style="3"/>
    <col min="14858" max="14859" width="13.7109375" style="3" customWidth="1"/>
    <col min="14860" max="14860" width="7.5703125" style="3" customWidth="1"/>
    <col min="14861" max="14863" width="11.85546875" style="3" customWidth="1"/>
    <col min="14864" max="14864" width="12.7109375" style="3" customWidth="1"/>
    <col min="14865" max="15103" width="9.140625" style="3"/>
    <col min="15104" max="15104" width="2.7109375" style="3" customWidth="1"/>
    <col min="15105" max="15105" width="5.28515625" style="3" customWidth="1"/>
    <col min="15106" max="15108" width="9.140625" style="3"/>
    <col min="15109" max="15109" width="7.85546875" style="3" customWidth="1"/>
    <col min="15110" max="15110" width="4.5703125" style="3" customWidth="1"/>
    <col min="15111" max="15111" width="37.85546875" style="3" customWidth="1"/>
    <col min="15112" max="15113" width="9.140625" style="3"/>
    <col min="15114" max="15115" width="13.7109375" style="3" customWidth="1"/>
    <col min="15116" max="15116" width="7.5703125" style="3" customWidth="1"/>
    <col min="15117" max="15119" width="11.85546875" style="3" customWidth="1"/>
    <col min="15120" max="15120" width="12.7109375" style="3" customWidth="1"/>
    <col min="15121" max="15359" width="9.140625" style="3"/>
    <col min="15360" max="15360" width="2.7109375" style="3" customWidth="1"/>
    <col min="15361" max="15361" width="5.28515625" style="3" customWidth="1"/>
    <col min="15362" max="15364" width="9.140625" style="3"/>
    <col min="15365" max="15365" width="7.85546875" style="3" customWidth="1"/>
    <col min="15366" max="15366" width="4.5703125" style="3" customWidth="1"/>
    <col min="15367" max="15367" width="37.85546875" style="3" customWidth="1"/>
    <col min="15368" max="15369" width="9.140625" style="3"/>
    <col min="15370" max="15371" width="13.7109375" style="3" customWidth="1"/>
    <col min="15372" max="15372" width="7.5703125" style="3" customWidth="1"/>
    <col min="15373" max="15375" width="11.85546875" style="3" customWidth="1"/>
    <col min="15376" max="15376" width="12.7109375" style="3" customWidth="1"/>
    <col min="15377" max="15615" width="9.140625" style="3"/>
    <col min="15616" max="15616" width="2.7109375" style="3" customWidth="1"/>
    <col min="15617" max="15617" width="5.28515625" style="3" customWidth="1"/>
    <col min="15618" max="15620" width="9.140625" style="3"/>
    <col min="15621" max="15621" width="7.85546875" style="3" customWidth="1"/>
    <col min="15622" max="15622" width="4.5703125" style="3" customWidth="1"/>
    <col min="15623" max="15623" width="37.85546875" style="3" customWidth="1"/>
    <col min="15624" max="15625" width="9.140625" style="3"/>
    <col min="15626" max="15627" width="13.7109375" style="3" customWidth="1"/>
    <col min="15628" max="15628" width="7.5703125" style="3" customWidth="1"/>
    <col min="15629" max="15631" width="11.85546875" style="3" customWidth="1"/>
    <col min="15632" max="15632" width="12.7109375" style="3" customWidth="1"/>
    <col min="15633" max="15871" width="9.140625" style="3"/>
    <col min="15872" max="15872" width="2.7109375" style="3" customWidth="1"/>
    <col min="15873" max="15873" width="5.28515625" style="3" customWidth="1"/>
    <col min="15874" max="15876" width="9.140625" style="3"/>
    <col min="15877" max="15877" width="7.85546875" style="3" customWidth="1"/>
    <col min="15878" max="15878" width="4.5703125" style="3" customWidth="1"/>
    <col min="15879" max="15879" width="37.85546875" style="3" customWidth="1"/>
    <col min="15880" max="15881" width="9.140625" style="3"/>
    <col min="15882" max="15883" width="13.7109375" style="3" customWidth="1"/>
    <col min="15884" max="15884" width="7.5703125" style="3" customWidth="1"/>
    <col min="15885" max="15887" width="11.85546875" style="3" customWidth="1"/>
    <col min="15888" max="15888" width="12.7109375" style="3" customWidth="1"/>
    <col min="15889" max="16127" width="9.140625" style="3"/>
    <col min="16128" max="16128" width="2.7109375" style="3" customWidth="1"/>
    <col min="16129" max="16129" width="5.28515625" style="3" customWidth="1"/>
    <col min="16130" max="16132" width="9.140625" style="3"/>
    <col min="16133" max="16133" width="7.85546875" style="3" customWidth="1"/>
    <col min="16134" max="16134" width="4.5703125" style="3" customWidth="1"/>
    <col min="16135" max="16135" width="37.85546875" style="3" customWidth="1"/>
    <col min="16136" max="16137" width="9.140625" style="3"/>
    <col min="16138" max="16139" width="13.7109375" style="3" customWidth="1"/>
    <col min="16140" max="16140" width="7.5703125" style="3" customWidth="1"/>
    <col min="16141" max="16143" width="11.85546875" style="3" customWidth="1"/>
    <col min="16144" max="16144" width="12.7109375" style="3" customWidth="1"/>
    <col min="16145" max="16384" width="9.140625" style="3"/>
  </cols>
  <sheetData>
    <row r="2" spans="1:20" ht="12.75" customHeight="1" x14ac:dyDescent="0.3">
      <c r="B2" s="1" t="s">
        <v>27</v>
      </c>
      <c r="C2" s="2"/>
      <c r="D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2.75" customHeight="1" x14ac:dyDescent="0.3">
      <c r="B3" s="2" t="s">
        <v>28</v>
      </c>
      <c r="C3" s="2"/>
      <c r="D3" s="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2.75" customHeight="1" x14ac:dyDescent="0.3">
      <c r="B4" s="5"/>
      <c r="C4" s="5"/>
      <c r="I4" s="4"/>
      <c r="J4" s="4"/>
      <c r="K4" s="4"/>
      <c r="L4" s="4"/>
      <c r="M4" s="4"/>
      <c r="N4" s="4"/>
      <c r="O4" s="4"/>
      <c r="P4" s="4"/>
      <c r="Q4" s="4"/>
      <c r="R4" s="4"/>
      <c r="S4" s="8"/>
      <c r="T4" s="8"/>
    </row>
    <row r="5" spans="1:20" ht="12.75" customHeight="1" x14ac:dyDescent="0.3">
      <c r="B5" s="6" t="s">
        <v>0</v>
      </c>
      <c r="C5" s="6"/>
      <c r="I5" s="4"/>
      <c r="J5" s="4"/>
      <c r="K5" s="4"/>
      <c r="L5" s="4"/>
      <c r="M5" s="4"/>
      <c r="N5" s="4"/>
      <c r="O5" s="4"/>
      <c r="P5" s="4"/>
      <c r="Q5" s="4"/>
      <c r="R5" s="4"/>
      <c r="S5" s="8"/>
      <c r="T5" s="8"/>
    </row>
    <row r="6" spans="1:20" ht="12.75" customHeight="1" x14ac:dyDescent="0.3">
      <c r="B6" s="6"/>
      <c r="C6" s="6"/>
      <c r="I6" s="4"/>
      <c r="J6" s="4"/>
      <c r="K6" s="4"/>
      <c r="L6" s="4"/>
      <c r="M6" s="4"/>
      <c r="N6" s="4"/>
      <c r="O6" s="4"/>
      <c r="P6" s="4"/>
      <c r="Q6" s="4"/>
      <c r="R6" s="4"/>
      <c r="S6" s="8"/>
      <c r="T6" s="8"/>
    </row>
    <row r="7" spans="1:20" ht="12.75" customHeight="1" x14ac:dyDescent="0.3">
      <c r="B7" s="6"/>
      <c r="C7" s="6"/>
      <c r="I7" s="4"/>
      <c r="J7" s="4"/>
      <c r="K7" s="4"/>
      <c r="L7" s="4"/>
      <c r="M7" s="4"/>
      <c r="N7" s="4"/>
      <c r="O7" s="4"/>
      <c r="P7" s="4"/>
      <c r="Q7" s="4"/>
      <c r="R7" s="4"/>
      <c r="S7" s="8"/>
      <c r="T7" s="8"/>
    </row>
    <row r="8" spans="1:20" ht="12.75" customHeight="1" x14ac:dyDescent="0.3">
      <c r="A8" s="2"/>
      <c r="B8" s="2"/>
      <c r="C8" s="2"/>
      <c r="D8" s="2"/>
      <c r="E8" s="2"/>
      <c r="F8" s="2"/>
      <c r="G8" s="2"/>
      <c r="H8" s="2"/>
      <c r="I8" s="7" t="s">
        <v>151</v>
      </c>
      <c r="J8" s="58"/>
      <c r="K8" s="7"/>
      <c r="L8" s="7"/>
      <c r="M8" s="7"/>
      <c r="N8" s="8"/>
      <c r="O8" s="8"/>
      <c r="P8" s="8"/>
      <c r="Q8" s="8"/>
      <c r="R8" s="8"/>
      <c r="S8" s="8"/>
      <c r="T8" s="8"/>
    </row>
    <row r="9" spans="1:20" ht="12.75" customHeight="1" x14ac:dyDescent="0.3">
      <c r="A9" s="2"/>
      <c r="B9" s="2"/>
      <c r="C9" s="2"/>
      <c r="D9" s="2"/>
      <c r="E9" s="2"/>
      <c r="F9" s="2"/>
      <c r="G9" s="2"/>
      <c r="H9" s="2"/>
      <c r="I9" s="7" t="s">
        <v>612</v>
      </c>
      <c r="J9" s="7"/>
      <c r="K9" s="8"/>
      <c r="L9" s="8"/>
      <c r="M9" s="7"/>
      <c r="N9" s="57"/>
      <c r="O9" s="57"/>
      <c r="P9" s="8"/>
      <c r="Q9" s="8"/>
      <c r="R9" s="8"/>
      <c r="S9" s="8"/>
      <c r="T9" s="8"/>
    </row>
    <row r="10" spans="1:20" ht="12.75" customHeight="1" x14ac:dyDescent="0.3">
      <c r="B10" s="5"/>
      <c r="C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2.75" customHeight="1" x14ac:dyDescent="0.3">
      <c r="A11" s="6"/>
      <c r="B11" s="84"/>
      <c r="C11" s="85"/>
      <c r="D11" s="171"/>
      <c r="E11" s="171"/>
      <c r="F11" s="171"/>
      <c r="G11" s="171"/>
      <c r="H11" s="86"/>
      <c r="I11" s="87"/>
      <c r="J11" s="88" t="s">
        <v>478</v>
      </c>
      <c r="K11" s="89"/>
      <c r="L11" s="90"/>
      <c r="M11" s="91"/>
      <c r="N11" s="92" t="s">
        <v>479</v>
      </c>
      <c r="O11" s="91"/>
      <c r="P11" s="93"/>
      <c r="Q11" s="94" t="s">
        <v>480</v>
      </c>
      <c r="R11" s="95" t="s">
        <v>481</v>
      </c>
      <c r="S11" s="92"/>
      <c r="T11" s="93"/>
    </row>
    <row r="12" spans="1:20" ht="12.75" customHeight="1" x14ac:dyDescent="0.3">
      <c r="A12" s="6"/>
      <c r="B12" s="96" t="s">
        <v>2</v>
      </c>
      <c r="C12" s="97" t="s">
        <v>482</v>
      </c>
      <c r="D12" s="98"/>
      <c r="E12" s="172" t="s">
        <v>483</v>
      </c>
      <c r="F12" s="172"/>
      <c r="G12" s="172"/>
      <c r="H12" s="172"/>
      <c r="I12" s="99" t="s">
        <v>484</v>
      </c>
      <c r="J12" s="100" t="s">
        <v>485</v>
      </c>
      <c r="K12" s="101" t="s">
        <v>486</v>
      </c>
      <c r="L12" s="101" t="s">
        <v>8</v>
      </c>
      <c r="M12" s="101" t="s">
        <v>8</v>
      </c>
      <c r="N12" s="101" t="s">
        <v>9</v>
      </c>
      <c r="O12" s="101" t="s">
        <v>10</v>
      </c>
      <c r="P12" s="101" t="s">
        <v>10</v>
      </c>
      <c r="Q12" s="102" t="s">
        <v>11</v>
      </c>
      <c r="R12" s="103" t="s">
        <v>153</v>
      </c>
      <c r="S12" s="102" t="s">
        <v>11</v>
      </c>
      <c r="T12" s="102" t="s">
        <v>153</v>
      </c>
    </row>
    <row r="13" spans="1:20" ht="12.75" customHeight="1" x14ac:dyDescent="0.3">
      <c r="A13" s="6"/>
      <c r="B13" s="104"/>
      <c r="C13" s="105"/>
      <c r="D13" s="106"/>
      <c r="E13" s="106"/>
      <c r="F13" s="106"/>
      <c r="G13" s="106"/>
      <c r="H13" s="106"/>
      <c r="I13" s="107"/>
      <c r="J13" s="108" t="s">
        <v>487</v>
      </c>
      <c r="K13" s="101"/>
      <c r="L13" s="101" t="s">
        <v>488</v>
      </c>
      <c r="M13" s="101" t="s">
        <v>489</v>
      </c>
      <c r="N13" s="109"/>
      <c r="O13" s="101" t="s">
        <v>488</v>
      </c>
      <c r="P13" s="107" t="s">
        <v>489</v>
      </c>
      <c r="Q13" s="110" t="s">
        <v>490</v>
      </c>
      <c r="R13" s="111" t="s">
        <v>490</v>
      </c>
      <c r="S13" s="111" t="s">
        <v>491</v>
      </c>
      <c r="T13" s="111" t="s">
        <v>491</v>
      </c>
    </row>
    <row r="14" spans="1:20" ht="12.75" customHeight="1" x14ac:dyDescent="0.3">
      <c r="B14" s="112">
        <f>B13+1</f>
        <v>1</v>
      </c>
      <c r="C14" s="112"/>
      <c r="D14" s="168" t="s">
        <v>492</v>
      </c>
      <c r="E14" s="169"/>
      <c r="F14" s="169"/>
      <c r="G14" s="170"/>
      <c r="H14" s="113" t="s">
        <v>17</v>
      </c>
      <c r="I14" s="114"/>
      <c r="J14" s="134">
        <v>20</v>
      </c>
      <c r="K14" s="30">
        <v>240</v>
      </c>
      <c r="L14" s="44">
        <v>0</v>
      </c>
      <c r="M14" s="44">
        <v>0</v>
      </c>
      <c r="N14" s="28">
        <v>9.5</v>
      </c>
      <c r="O14" s="44">
        <f>PRODUCT(L14,1.095)</f>
        <v>0</v>
      </c>
      <c r="P14" s="44">
        <f>PRODUCT(M14,1.095)</f>
        <v>0</v>
      </c>
      <c r="Q14" s="45">
        <f>PRODUCT(J14,O14)</f>
        <v>0</v>
      </c>
      <c r="R14" s="45">
        <f>PRODUCT(J14,L14)</f>
        <v>0</v>
      </c>
      <c r="S14" s="45">
        <f t="shared" ref="S14:S77" si="0">PRODUCT(K14,P14)</f>
        <v>0</v>
      </c>
      <c r="T14" s="45">
        <f>PRODUCT(K14,M14)</f>
        <v>0</v>
      </c>
    </row>
    <row r="15" spans="1:20" ht="12.75" customHeight="1" x14ac:dyDescent="0.3">
      <c r="B15" s="112">
        <f>B14+1</f>
        <v>2</v>
      </c>
      <c r="C15" s="112"/>
      <c r="D15" s="168" t="s">
        <v>493</v>
      </c>
      <c r="E15" s="169" t="s">
        <v>493</v>
      </c>
      <c r="F15" s="169" t="s">
        <v>493</v>
      </c>
      <c r="G15" s="170" t="s">
        <v>493</v>
      </c>
      <c r="H15" s="113" t="s">
        <v>17</v>
      </c>
      <c r="I15" s="114"/>
      <c r="J15" s="134">
        <v>5</v>
      </c>
      <c r="K15" s="30">
        <v>60</v>
      </c>
      <c r="L15" s="44">
        <v>0</v>
      </c>
      <c r="M15" s="44">
        <v>0</v>
      </c>
      <c r="N15" s="28">
        <v>9.5</v>
      </c>
      <c r="O15" s="44">
        <f t="shared" ref="O15:P78" si="1">PRODUCT(L15,1.095)</f>
        <v>0</v>
      </c>
      <c r="P15" s="44">
        <f t="shared" si="1"/>
        <v>0</v>
      </c>
      <c r="Q15" s="45">
        <f t="shared" ref="Q15:Q78" si="2">PRODUCT(J15,O15)</f>
        <v>0</v>
      </c>
      <c r="R15" s="45">
        <f t="shared" ref="R15:R78" si="3">PRODUCT(J15,L15)</f>
        <v>0</v>
      </c>
      <c r="S15" s="45">
        <f t="shared" si="0"/>
        <v>0</v>
      </c>
      <c r="T15" s="45">
        <f t="shared" ref="T15:T78" si="4">PRODUCT(K15,M15)</f>
        <v>0</v>
      </c>
    </row>
    <row r="16" spans="1:20" ht="12.75" customHeight="1" x14ac:dyDescent="0.3">
      <c r="B16" s="112">
        <f t="shared" ref="B16:B79" si="5">B15+1</f>
        <v>3</v>
      </c>
      <c r="C16" s="112"/>
      <c r="D16" s="168" t="s">
        <v>614</v>
      </c>
      <c r="E16" s="169" t="s">
        <v>494</v>
      </c>
      <c r="F16" s="169" t="s">
        <v>494</v>
      </c>
      <c r="G16" s="170" t="s">
        <v>494</v>
      </c>
      <c r="H16" s="113" t="s">
        <v>17</v>
      </c>
      <c r="I16" s="114"/>
      <c r="J16" s="30">
        <v>400</v>
      </c>
      <c r="K16" s="30">
        <v>4800</v>
      </c>
      <c r="L16" s="44">
        <v>0</v>
      </c>
      <c r="M16" s="44">
        <v>0</v>
      </c>
      <c r="N16" s="28">
        <v>9.5</v>
      </c>
      <c r="O16" s="44">
        <f t="shared" si="1"/>
        <v>0</v>
      </c>
      <c r="P16" s="44">
        <f t="shared" si="1"/>
        <v>0</v>
      </c>
      <c r="Q16" s="45">
        <f t="shared" si="2"/>
        <v>0</v>
      </c>
      <c r="R16" s="45">
        <f t="shared" si="3"/>
        <v>0</v>
      </c>
      <c r="S16" s="45">
        <f t="shared" si="0"/>
        <v>0</v>
      </c>
      <c r="T16" s="45">
        <f t="shared" si="4"/>
        <v>0</v>
      </c>
    </row>
    <row r="17" spans="2:20" ht="12.75" customHeight="1" x14ac:dyDescent="0.3">
      <c r="B17" s="112">
        <f t="shared" si="5"/>
        <v>4</v>
      </c>
      <c r="C17" s="112"/>
      <c r="D17" s="168" t="s">
        <v>495</v>
      </c>
      <c r="E17" s="169" t="s">
        <v>495</v>
      </c>
      <c r="F17" s="169" t="s">
        <v>495</v>
      </c>
      <c r="G17" s="170" t="s">
        <v>495</v>
      </c>
      <c r="H17" s="113" t="s">
        <v>17</v>
      </c>
      <c r="I17" s="114"/>
      <c r="J17" s="134">
        <v>0</v>
      </c>
      <c r="K17" s="30">
        <v>20</v>
      </c>
      <c r="L17" s="44">
        <v>0</v>
      </c>
      <c r="M17" s="44">
        <v>0</v>
      </c>
      <c r="N17" s="28">
        <v>9.5</v>
      </c>
      <c r="O17" s="44">
        <f t="shared" si="1"/>
        <v>0</v>
      </c>
      <c r="P17" s="44">
        <f t="shared" si="1"/>
        <v>0</v>
      </c>
      <c r="Q17" s="45">
        <f t="shared" si="2"/>
        <v>0</v>
      </c>
      <c r="R17" s="45">
        <f t="shared" si="3"/>
        <v>0</v>
      </c>
      <c r="S17" s="45">
        <f t="shared" si="0"/>
        <v>0</v>
      </c>
      <c r="T17" s="45">
        <f t="shared" si="4"/>
        <v>0</v>
      </c>
    </row>
    <row r="18" spans="2:20" ht="12.75" customHeight="1" x14ac:dyDescent="0.3">
      <c r="B18" s="112">
        <f t="shared" si="5"/>
        <v>5</v>
      </c>
      <c r="C18" s="112"/>
      <c r="D18" s="168" t="s">
        <v>496</v>
      </c>
      <c r="E18" s="169" t="s">
        <v>496</v>
      </c>
      <c r="F18" s="169" t="s">
        <v>496</v>
      </c>
      <c r="G18" s="170" t="s">
        <v>496</v>
      </c>
      <c r="H18" s="113" t="s">
        <v>17</v>
      </c>
      <c r="I18" s="114"/>
      <c r="J18" s="134">
        <v>0</v>
      </c>
      <c r="K18" s="30">
        <v>800</v>
      </c>
      <c r="L18" s="44">
        <v>0</v>
      </c>
      <c r="M18" s="44">
        <v>0</v>
      </c>
      <c r="N18" s="28">
        <v>9.5</v>
      </c>
      <c r="O18" s="44">
        <f t="shared" si="1"/>
        <v>0</v>
      </c>
      <c r="P18" s="44">
        <f t="shared" si="1"/>
        <v>0</v>
      </c>
      <c r="Q18" s="45">
        <f t="shared" si="2"/>
        <v>0</v>
      </c>
      <c r="R18" s="45">
        <f t="shared" si="3"/>
        <v>0</v>
      </c>
      <c r="S18" s="45">
        <f t="shared" si="0"/>
        <v>0</v>
      </c>
      <c r="T18" s="45">
        <f t="shared" si="4"/>
        <v>0</v>
      </c>
    </row>
    <row r="19" spans="2:20" ht="12.75" customHeight="1" x14ac:dyDescent="0.3">
      <c r="B19" s="112">
        <f t="shared" si="5"/>
        <v>6</v>
      </c>
      <c r="C19" s="112"/>
      <c r="D19" s="168" t="s">
        <v>497</v>
      </c>
      <c r="E19" s="169" t="s">
        <v>497</v>
      </c>
      <c r="F19" s="169" t="s">
        <v>497</v>
      </c>
      <c r="G19" s="170" t="s">
        <v>497</v>
      </c>
      <c r="H19" s="113" t="s">
        <v>17</v>
      </c>
      <c r="I19" s="114"/>
      <c r="J19" s="134">
        <v>0</v>
      </c>
      <c r="K19" s="30">
        <v>800</v>
      </c>
      <c r="L19" s="44">
        <v>0</v>
      </c>
      <c r="M19" s="44">
        <v>0</v>
      </c>
      <c r="N19" s="28">
        <v>9.5</v>
      </c>
      <c r="O19" s="44">
        <f t="shared" si="1"/>
        <v>0</v>
      </c>
      <c r="P19" s="44">
        <f t="shared" si="1"/>
        <v>0</v>
      </c>
      <c r="Q19" s="45">
        <f t="shared" si="2"/>
        <v>0</v>
      </c>
      <c r="R19" s="45">
        <f t="shared" si="3"/>
        <v>0</v>
      </c>
      <c r="S19" s="45">
        <f t="shared" si="0"/>
        <v>0</v>
      </c>
      <c r="T19" s="45">
        <f t="shared" si="4"/>
        <v>0</v>
      </c>
    </row>
    <row r="20" spans="2:20" ht="12.75" customHeight="1" x14ac:dyDescent="0.3">
      <c r="B20" s="112">
        <f t="shared" si="5"/>
        <v>7</v>
      </c>
      <c r="C20" s="112"/>
      <c r="D20" s="168" t="s">
        <v>498</v>
      </c>
      <c r="E20" s="169" t="s">
        <v>498</v>
      </c>
      <c r="F20" s="169" t="s">
        <v>498</v>
      </c>
      <c r="G20" s="170" t="s">
        <v>498</v>
      </c>
      <c r="H20" s="113" t="s">
        <v>17</v>
      </c>
      <c r="I20" s="114"/>
      <c r="J20" s="134">
        <v>0</v>
      </c>
      <c r="K20" s="30">
        <v>800</v>
      </c>
      <c r="L20" s="44">
        <v>0</v>
      </c>
      <c r="M20" s="44">
        <v>0</v>
      </c>
      <c r="N20" s="28">
        <v>9.5</v>
      </c>
      <c r="O20" s="44">
        <f t="shared" si="1"/>
        <v>0</v>
      </c>
      <c r="P20" s="44">
        <f t="shared" si="1"/>
        <v>0</v>
      </c>
      <c r="Q20" s="45">
        <f t="shared" si="2"/>
        <v>0</v>
      </c>
      <c r="R20" s="45">
        <f t="shared" si="3"/>
        <v>0</v>
      </c>
      <c r="S20" s="45">
        <f t="shared" si="0"/>
        <v>0</v>
      </c>
      <c r="T20" s="45">
        <f t="shared" si="4"/>
        <v>0</v>
      </c>
    </row>
    <row r="21" spans="2:20" ht="12.75" customHeight="1" x14ac:dyDescent="0.3">
      <c r="B21" s="112">
        <f t="shared" si="5"/>
        <v>8</v>
      </c>
      <c r="C21" s="112"/>
      <c r="D21" s="168" t="s">
        <v>499</v>
      </c>
      <c r="E21" s="169" t="s">
        <v>499</v>
      </c>
      <c r="F21" s="169" t="s">
        <v>499</v>
      </c>
      <c r="G21" s="170" t="s">
        <v>499</v>
      </c>
      <c r="H21" s="113" t="s">
        <v>17</v>
      </c>
      <c r="I21" s="114"/>
      <c r="J21" s="134">
        <v>50</v>
      </c>
      <c r="K21" s="30">
        <v>600</v>
      </c>
      <c r="L21" s="44">
        <v>0</v>
      </c>
      <c r="M21" s="44">
        <v>0</v>
      </c>
      <c r="N21" s="28">
        <v>9.5</v>
      </c>
      <c r="O21" s="44">
        <f t="shared" si="1"/>
        <v>0</v>
      </c>
      <c r="P21" s="44">
        <f t="shared" si="1"/>
        <v>0</v>
      </c>
      <c r="Q21" s="45">
        <f t="shared" si="2"/>
        <v>0</v>
      </c>
      <c r="R21" s="45">
        <f t="shared" si="3"/>
        <v>0</v>
      </c>
      <c r="S21" s="45">
        <f t="shared" si="0"/>
        <v>0</v>
      </c>
      <c r="T21" s="45">
        <f t="shared" si="4"/>
        <v>0</v>
      </c>
    </row>
    <row r="22" spans="2:20" ht="12.75" customHeight="1" x14ac:dyDescent="0.3">
      <c r="B22" s="112">
        <f t="shared" si="5"/>
        <v>9</v>
      </c>
      <c r="C22" s="112"/>
      <c r="D22" s="168" t="s">
        <v>500</v>
      </c>
      <c r="E22" s="169" t="s">
        <v>500</v>
      </c>
      <c r="F22" s="169" t="s">
        <v>500</v>
      </c>
      <c r="G22" s="170" t="s">
        <v>500</v>
      </c>
      <c r="H22" s="113" t="s">
        <v>17</v>
      </c>
      <c r="I22" s="114"/>
      <c r="J22" s="134">
        <v>50</v>
      </c>
      <c r="K22" s="30">
        <v>600</v>
      </c>
      <c r="L22" s="44">
        <v>0</v>
      </c>
      <c r="M22" s="44">
        <v>0</v>
      </c>
      <c r="N22" s="28">
        <v>9.5</v>
      </c>
      <c r="O22" s="44">
        <f t="shared" si="1"/>
        <v>0</v>
      </c>
      <c r="P22" s="44">
        <f t="shared" si="1"/>
        <v>0</v>
      </c>
      <c r="Q22" s="45">
        <f t="shared" si="2"/>
        <v>0</v>
      </c>
      <c r="R22" s="45">
        <f t="shared" si="3"/>
        <v>0</v>
      </c>
      <c r="S22" s="45">
        <f t="shared" si="0"/>
        <v>0</v>
      </c>
      <c r="T22" s="45">
        <f t="shared" si="4"/>
        <v>0</v>
      </c>
    </row>
    <row r="23" spans="2:20" ht="12.75" customHeight="1" x14ac:dyDescent="0.3">
      <c r="B23" s="112">
        <f t="shared" si="5"/>
        <v>10</v>
      </c>
      <c r="C23" s="112"/>
      <c r="D23" s="168" t="s">
        <v>501</v>
      </c>
      <c r="E23" s="169" t="s">
        <v>501</v>
      </c>
      <c r="F23" s="169" t="s">
        <v>501</v>
      </c>
      <c r="G23" s="170" t="s">
        <v>501</v>
      </c>
      <c r="H23" s="113" t="s">
        <v>17</v>
      </c>
      <c r="I23" s="114"/>
      <c r="J23" s="134">
        <v>50</v>
      </c>
      <c r="K23" s="30">
        <v>600</v>
      </c>
      <c r="L23" s="44">
        <v>0</v>
      </c>
      <c r="M23" s="44">
        <v>0</v>
      </c>
      <c r="N23" s="28">
        <v>9.5</v>
      </c>
      <c r="O23" s="44">
        <f t="shared" si="1"/>
        <v>0</v>
      </c>
      <c r="P23" s="44">
        <f t="shared" si="1"/>
        <v>0</v>
      </c>
      <c r="Q23" s="45">
        <f t="shared" si="2"/>
        <v>0</v>
      </c>
      <c r="R23" s="45">
        <f t="shared" si="3"/>
        <v>0</v>
      </c>
      <c r="S23" s="45">
        <f t="shared" si="0"/>
        <v>0</v>
      </c>
      <c r="T23" s="45">
        <f t="shared" si="4"/>
        <v>0</v>
      </c>
    </row>
    <row r="24" spans="2:20" ht="12.75" customHeight="1" x14ac:dyDescent="0.3">
      <c r="B24" s="112">
        <f t="shared" si="5"/>
        <v>11</v>
      </c>
      <c r="C24" s="112"/>
      <c r="D24" s="168" t="s">
        <v>502</v>
      </c>
      <c r="E24" s="169" t="s">
        <v>502</v>
      </c>
      <c r="F24" s="169" t="s">
        <v>502</v>
      </c>
      <c r="G24" s="170" t="s">
        <v>502</v>
      </c>
      <c r="H24" s="113" t="s">
        <v>17</v>
      </c>
      <c r="I24" s="114"/>
      <c r="J24" s="134">
        <v>50</v>
      </c>
      <c r="K24" s="30">
        <v>600</v>
      </c>
      <c r="L24" s="44">
        <v>0</v>
      </c>
      <c r="M24" s="44">
        <v>0</v>
      </c>
      <c r="N24" s="28">
        <v>9.5</v>
      </c>
      <c r="O24" s="44">
        <f t="shared" si="1"/>
        <v>0</v>
      </c>
      <c r="P24" s="44">
        <f t="shared" si="1"/>
        <v>0</v>
      </c>
      <c r="Q24" s="45">
        <f t="shared" si="2"/>
        <v>0</v>
      </c>
      <c r="R24" s="45">
        <f t="shared" si="3"/>
        <v>0</v>
      </c>
      <c r="S24" s="45">
        <f t="shared" si="0"/>
        <v>0</v>
      </c>
      <c r="T24" s="45">
        <f t="shared" si="4"/>
        <v>0</v>
      </c>
    </row>
    <row r="25" spans="2:20" ht="12.75" customHeight="1" x14ac:dyDescent="0.3">
      <c r="B25" s="112">
        <f t="shared" si="5"/>
        <v>12</v>
      </c>
      <c r="C25" s="112"/>
      <c r="D25" s="168" t="s">
        <v>615</v>
      </c>
      <c r="E25" s="169" t="s">
        <v>503</v>
      </c>
      <c r="F25" s="169" t="s">
        <v>503</v>
      </c>
      <c r="G25" s="170" t="s">
        <v>503</v>
      </c>
      <c r="H25" s="113" t="s">
        <v>17</v>
      </c>
      <c r="I25" s="114"/>
      <c r="J25" s="134">
        <v>0</v>
      </c>
      <c r="K25" s="30">
        <v>200</v>
      </c>
      <c r="L25" s="44">
        <v>0</v>
      </c>
      <c r="M25" s="44">
        <v>0</v>
      </c>
      <c r="N25" s="28">
        <v>9.5</v>
      </c>
      <c r="O25" s="44">
        <f t="shared" si="1"/>
        <v>0</v>
      </c>
      <c r="P25" s="44">
        <f t="shared" si="1"/>
        <v>0</v>
      </c>
      <c r="Q25" s="45">
        <f t="shared" si="2"/>
        <v>0</v>
      </c>
      <c r="R25" s="45">
        <f t="shared" si="3"/>
        <v>0</v>
      </c>
      <c r="S25" s="45">
        <f t="shared" si="0"/>
        <v>0</v>
      </c>
      <c r="T25" s="45">
        <f t="shared" si="4"/>
        <v>0</v>
      </c>
    </row>
    <row r="26" spans="2:20" ht="12.75" customHeight="1" x14ac:dyDescent="0.3">
      <c r="B26" s="112">
        <f t="shared" si="5"/>
        <v>13</v>
      </c>
      <c r="C26" s="112"/>
      <c r="D26" s="168" t="s">
        <v>504</v>
      </c>
      <c r="E26" s="169" t="s">
        <v>504</v>
      </c>
      <c r="F26" s="169" t="s">
        <v>504</v>
      </c>
      <c r="G26" s="170" t="s">
        <v>504</v>
      </c>
      <c r="H26" s="113" t="s">
        <v>17</v>
      </c>
      <c r="I26" s="114"/>
      <c r="J26" s="134">
        <v>50</v>
      </c>
      <c r="K26" s="30">
        <v>600</v>
      </c>
      <c r="L26" s="44">
        <v>0</v>
      </c>
      <c r="M26" s="44">
        <v>0</v>
      </c>
      <c r="N26" s="28">
        <v>9.5</v>
      </c>
      <c r="O26" s="44">
        <f t="shared" si="1"/>
        <v>0</v>
      </c>
      <c r="P26" s="44">
        <f t="shared" si="1"/>
        <v>0</v>
      </c>
      <c r="Q26" s="45">
        <f t="shared" si="2"/>
        <v>0</v>
      </c>
      <c r="R26" s="45">
        <f t="shared" si="3"/>
        <v>0</v>
      </c>
      <c r="S26" s="45">
        <f t="shared" si="0"/>
        <v>0</v>
      </c>
      <c r="T26" s="45">
        <f t="shared" si="4"/>
        <v>0</v>
      </c>
    </row>
    <row r="27" spans="2:20" ht="12.75" customHeight="1" x14ac:dyDescent="0.3">
      <c r="B27" s="112">
        <f t="shared" si="5"/>
        <v>14</v>
      </c>
      <c r="C27" s="112"/>
      <c r="D27" s="168" t="s">
        <v>505</v>
      </c>
      <c r="E27" s="169" t="s">
        <v>505</v>
      </c>
      <c r="F27" s="169" t="s">
        <v>505</v>
      </c>
      <c r="G27" s="170" t="s">
        <v>505</v>
      </c>
      <c r="H27" s="113" t="s">
        <v>17</v>
      </c>
      <c r="I27" s="114"/>
      <c r="J27" s="134">
        <v>50</v>
      </c>
      <c r="K27" s="30">
        <v>600</v>
      </c>
      <c r="L27" s="44">
        <v>0</v>
      </c>
      <c r="M27" s="44">
        <v>0</v>
      </c>
      <c r="N27" s="28">
        <v>9.5</v>
      </c>
      <c r="O27" s="44">
        <f t="shared" si="1"/>
        <v>0</v>
      </c>
      <c r="P27" s="44">
        <f t="shared" si="1"/>
        <v>0</v>
      </c>
      <c r="Q27" s="45">
        <f t="shared" si="2"/>
        <v>0</v>
      </c>
      <c r="R27" s="45">
        <f t="shared" si="3"/>
        <v>0</v>
      </c>
      <c r="S27" s="45">
        <f t="shared" si="0"/>
        <v>0</v>
      </c>
      <c r="T27" s="45">
        <f t="shared" si="4"/>
        <v>0</v>
      </c>
    </row>
    <row r="28" spans="2:20" ht="12.75" customHeight="1" x14ac:dyDescent="0.3">
      <c r="B28" s="112">
        <f t="shared" si="5"/>
        <v>15</v>
      </c>
      <c r="C28" s="112"/>
      <c r="D28" s="168" t="s">
        <v>506</v>
      </c>
      <c r="E28" s="169" t="s">
        <v>506</v>
      </c>
      <c r="F28" s="169" t="s">
        <v>506</v>
      </c>
      <c r="G28" s="170" t="s">
        <v>506</v>
      </c>
      <c r="H28" s="113" t="s">
        <v>17</v>
      </c>
      <c r="I28" s="114"/>
      <c r="J28" s="134">
        <v>0</v>
      </c>
      <c r="K28" s="30">
        <v>800</v>
      </c>
      <c r="L28" s="44">
        <v>0</v>
      </c>
      <c r="M28" s="44">
        <v>0</v>
      </c>
      <c r="N28" s="28">
        <v>9.5</v>
      </c>
      <c r="O28" s="44">
        <f t="shared" si="1"/>
        <v>0</v>
      </c>
      <c r="P28" s="44">
        <f t="shared" si="1"/>
        <v>0</v>
      </c>
      <c r="Q28" s="45">
        <f t="shared" si="2"/>
        <v>0</v>
      </c>
      <c r="R28" s="45">
        <f t="shared" si="3"/>
        <v>0</v>
      </c>
      <c r="S28" s="45">
        <f t="shared" si="0"/>
        <v>0</v>
      </c>
      <c r="T28" s="45">
        <f t="shared" si="4"/>
        <v>0</v>
      </c>
    </row>
    <row r="29" spans="2:20" ht="12.75" customHeight="1" x14ac:dyDescent="0.3">
      <c r="B29" s="112">
        <f t="shared" si="5"/>
        <v>16</v>
      </c>
      <c r="C29" s="112"/>
      <c r="D29" s="168" t="s">
        <v>507</v>
      </c>
      <c r="E29" s="169" t="s">
        <v>507</v>
      </c>
      <c r="F29" s="169" t="s">
        <v>507</v>
      </c>
      <c r="G29" s="170" t="s">
        <v>507</v>
      </c>
      <c r="H29" s="113" t="s">
        <v>17</v>
      </c>
      <c r="I29" s="114"/>
      <c r="J29" s="134">
        <v>0</v>
      </c>
      <c r="K29" s="30">
        <v>200</v>
      </c>
      <c r="L29" s="44">
        <v>0</v>
      </c>
      <c r="M29" s="44">
        <v>0</v>
      </c>
      <c r="N29" s="28">
        <v>9.5</v>
      </c>
      <c r="O29" s="44">
        <f t="shared" si="1"/>
        <v>0</v>
      </c>
      <c r="P29" s="44">
        <f t="shared" si="1"/>
        <v>0</v>
      </c>
      <c r="Q29" s="45">
        <f t="shared" si="2"/>
        <v>0</v>
      </c>
      <c r="R29" s="45">
        <f t="shared" si="3"/>
        <v>0</v>
      </c>
      <c r="S29" s="45">
        <f t="shared" si="0"/>
        <v>0</v>
      </c>
      <c r="T29" s="45">
        <f t="shared" si="4"/>
        <v>0</v>
      </c>
    </row>
    <row r="30" spans="2:20" ht="12.75" customHeight="1" x14ac:dyDescent="0.3">
      <c r="B30" s="112">
        <f t="shared" si="5"/>
        <v>17</v>
      </c>
      <c r="C30" s="112"/>
      <c r="D30" s="168" t="s">
        <v>508</v>
      </c>
      <c r="E30" s="169" t="s">
        <v>508</v>
      </c>
      <c r="F30" s="169" t="s">
        <v>508</v>
      </c>
      <c r="G30" s="170" t="s">
        <v>508</v>
      </c>
      <c r="H30" s="113" t="s">
        <v>17</v>
      </c>
      <c r="I30" s="114"/>
      <c r="J30" s="134">
        <v>0</v>
      </c>
      <c r="K30" s="30">
        <v>200</v>
      </c>
      <c r="L30" s="44">
        <v>0</v>
      </c>
      <c r="M30" s="44">
        <v>0</v>
      </c>
      <c r="N30" s="28">
        <v>9.5</v>
      </c>
      <c r="O30" s="44">
        <f t="shared" si="1"/>
        <v>0</v>
      </c>
      <c r="P30" s="44">
        <f t="shared" si="1"/>
        <v>0</v>
      </c>
      <c r="Q30" s="45">
        <f t="shared" si="2"/>
        <v>0</v>
      </c>
      <c r="R30" s="45">
        <f t="shared" si="3"/>
        <v>0</v>
      </c>
      <c r="S30" s="45">
        <f t="shared" si="0"/>
        <v>0</v>
      </c>
      <c r="T30" s="45">
        <f t="shared" si="4"/>
        <v>0</v>
      </c>
    </row>
    <row r="31" spans="2:20" ht="12.75" customHeight="1" x14ac:dyDescent="0.3">
      <c r="B31" s="112">
        <f t="shared" si="5"/>
        <v>18</v>
      </c>
      <c r="C31" s="112"/>
      <c r="D31" s="168" t="s">
        <v>509</v>
      </c>
      <c r="E31" s="169" t="s">
        <v>509</v>
      </c>
      <c r="F31" s="169" t="s">
        <v>509</v>
      </c>
      <c r="G31" s="170" t="s">
        <v>509</v>
      </c>
      <c r="H31" s="113" t="s">
        <v>17</v>
      </c>
      <c r="I31" s="114"/>
      <c r="J31" s="134">
        <v>30</v>
      </c>
      <c r="K31" s="30">
        <v>400</v>
      </c>
      <c r="L31" s="44">
        <v>0</v>
      </c>
      <c r="M31" s="44">
        <v>0</v>
      </c>
      <c r="N31" s="28">
        <v>9.5</v>
      </c>
      <c r="O31" s="44">
        <f t="shared" si="1"/>
        <v>0</v>
      </c>
      <c r="P31" s="44">
        <f t="shared" si="1"/>
        <v>0</v>
      </c>
      <c r="Q31" s="45">
        <f t="shared" si="2"/>
        <v>0</v>
      </c>
      <c r="R31" s="45">
        <f t="shared" si="3"/>
        <v>0</v>
      </c>
      <c r="S31" s="45">
        <f t="shared" si="0"/>
        <v>0</v>
      </c>
      <c r="T31" s="45">
        <f t="shared" si="4"/>
        <v>0</v>
      </c>
    </row>
    <row r="32" spans="2:20" ht="12.75" customHeight="1" x14ac:dyDescent="0.3">
      <c r="B32" s="112">
        <f t="shared" si="5"/>
        <v>19</v>
      </c>
      <c r="C32" s="112"/>
      <c r="D32" s="168" t="s">
        <v>510</v>
      </c>
      <c r="E32" s="169" t="s">
        <v>510</v>
      </c>
      <c r="F32" s="169" t="s">
        <v>510</v>
      </c>
      <c r="G32" s="170" t="s">
        <v>510</v>
      </c>
      <c r="H32" s="113" t="s">
        <v>17</v>
      </c>
      <c r="I32" s="114"/>
      <c r="J32" s="134">
        <v>200</v>
      </c>
      <c r="K32" s="30">
        <v>2400</v>
      </c>
      <c r="L32" s="44">
        <v>0</v>
      </c>
      <c r="M32" s="44">
        <v>0</v>
      </c>
      <c r="N32" s="28">
        <v>9.5</v>
      </c>
      <c r="O32" s="44">
        <f t="shared" si="1"/>
        <v>0</v>
      </c>
      <c r="P32" s="44">
        <f t="shared" si="1"/>
        <v>0</v>
      </c>
      <c r="Q32" s="45">
        <f t="shared" si="2"/>
        <v>0</v>
      </c>
      <c r="R32" s="45">
        <f t="shared" si="3"/>
        <v>0</v>
      </c>
      <c r="S32" s="45">
        <f t="shared" si="0"/>
        <v>0</v>
      </c>
      <c r="T32" s="45">
        <f t="shared" si="4"/>
        <v>0</v>
      </c>
    </row>
    <row r="33" spans="2:20" ht="12.75" customHeight="1" x14ac:dyDescent="0.3">
      <c r="B33" s="112">
        <f t="shared" si="5"/>
        <v>20</v>
      </c>
      <c r="C33" s="112"/>
      <c r="D33" s="168" t="s">
        <v>511</v>
      </c>
      <c r="E33" s="169" t="s">
        <v>511</v>
      </c>
      <c r="F33" s="169" t="s">
        <v>511</v>
      </c>
      <c r="G33" s="170" t="s">
        <v>511</v>
      </c>
      <c r="H33" s="113" t="s">
        <v>17</v>
      </c>
      <c r="I33" s="114"/>
      <c r="J33" s="134">
        <v>5</v>
      </c>
      <c r="K33" s="30">
        <v>60</v>
      </c>
      <c r="L33" s="44">
        <v>0</v>
      </c>
      <c r="M33" s="44">
        <v>0</v>
      </c>
      <c r="N33" s="28">
        <v>9.5</v>
      </c>
      <c r="O33" s="44">
        <f t="shared" si="1"/>
        <v>0</v>
      </c>
      <c r="P33" s="44">
        <f t="shared" si="1"/>
        <v>0</v>
      </c>
      <c r="Q33" s="45">
        <f t="shared" si="2"/>
        <v>0</v>
      </c>
      <c r="R33" s="45">
        <f t="shared" si="3"/>
        <v>0</v>
      </c>
      <c r="S33" s="45">
        <f t="shared" si="0"/>
        <v>0</v>
      </c>
      <c r="T33" s="45">
        <f t="shared" si="4"/>
        <v>0</v>
      </c>
    </row>
    <row r="34" spans="2:20" ht="12.75" customHeight="1" x14ac:dyDescent="0.3">
      <c r="B34" s="112">
        <f t="shared" si="5"/>
        <v>21</v>
      </c>
      <c r="C34" s="112"/>
      <c r="D34" s="168" t="s">
        <v>512</v>
      </c>
      <c r="E34" s="169" t="s">
        <v>512</v>
      </c>
      <c r="F34" s="169" t="s">
        <v>512</v>
      </c>
      <c r="G34" s="170" t="s">
        <v>512</v>
      </c>
      <c r="H34" s="113" t="s">
        <v>17</v>
      </c>
      <c r="I34" s="114"/>
      <c r="J34" s="134">
        <v>50</v>
      </c>
      <c r="K34" s="30">
        <v>600</v>
      </c>
      <c r="L34" s="44">
        <v>0</v>
      </c>
      <c r="M34" s="44">
        <v>0</v>
      </c>
      <c r="N34" s="28">
        <v>9.5</v>
      </c>
      <c r="O34" s="44">
        <f t="shared" si="1"/>
        <v>0</v>
      </c>
      <c r="P34" s="44">
        <f t="shared" si="1"/>
        <v>0</v>
      </c>
      <c r="Q34" s="45">
        <f t="shared" si="2"/>
        <v>0</v>
      </c>
      <c r="R34" s="45">
        <f t="shared" si="3"/>
        <v>0</v>
      </c>
      <c r="S34" s="45">
        <f t="shared" si="0"/>
        <v>0</v>
      </c>
      <c r="T34" s="45">
        <f t="shared" si="4"/>
        <v>0</v>
      </c>
    </row>
    <row r="35" spans="2:20" ht="12.75" customHeight="1" x14ac:dyDescent="0.3">
      <c r="B35" s="112">
        <f t="shared" si="5"/>
        <v>22</v>
      </c>
      <c r="C35" s="112"/>
      <c r="D35" s="168" t="s">
        <v>513</v>
      </c>
      <c r="E35" s="169" t="s">
        <v>513</v>
      </c>
      <c r="F35" s="169" t="s">
        <v>513</v>
      </c>
      <c r="G35" s="170" t="s">
        <v>513</v>
      </c>
      <c r="H35" s="113" t="s">
        <v>17</v>
      </c>
      <c r="I35" s="114"/>
      <c r="J35" s="134">
        <v>0</v>
      </c>
      <c r="K35" s="30">
        <v>2000</v>
      </c>
      <c r="L35" s="44">
        <v>0</v>
      </c>
      <c r="M35" s="44">
        <v>0</v>
      </c>
      <c r="N35" s="28">
        <v>9.5</v>
      </c>
      <c r="O35" s="44">
        <f t="shared" si="1"/>
        <v>0</v>
      </c>
      <c r="P35" s="44">
        <f t="shared" si="1"/>
        <v>0</v>
      </c>
      <c r="Q35" s="45">
        <f t="shared" si="2"/>
        <v>0</v>
      </c>
      <c r="R35" s="45">
        <f t="shared" si="3"/>
        <v>0</v>
      </c>
      <c r="S35" s="45">
        <f t="shared" si="0"/>
        <v>0</v>
      </c>
      <c r="T35" s="45">
        <f t="shared" si="4"/>
        <v>0</v>
      </c>
    </row>
    <row r="36" spans="2:20" ht="12.75" customHeight="1" x14ac:dyDescent="0.3">
      <c r="B36" s="112">
        <f t="shared" si="5"/>
        <v>23</v>
      </c>
      <c r="C36" s="112"/>
      <c r="D36" s="168" t="s">
        <v>514</v>
      </c>
      <c r="E36" s="169" t="s">
        <v>514</v>
      </c>
      <c r="F36" s="169" t="s">
        <v>514</v>
      </c>
      <c r="G36" s="170" t="s">
        <v>514</v>
      </c>
      <c r="H36" s="113" t="s">
        <v>17</v>
      </c>
      <c r="I36" s="114"/>
      <c r="J36" s="134">
        <v>0</v>
      </c>
      <c r="K36" s="30">
        <v>40</v>
      </c>
      <c r="L36" s="44">
        <v>0</v>
      </c>
      <c r="M36" s="44">
        <v>0</v>
      </c>
      <c r="N36" s="28">
        <v>9.5</v>
      </c>
      <c r="O36" s="44">
        <f t="shared" si="1"/>
        <v>0</v>
      </c>
      <c r="P36" s="44">
        <f t="shared" si="1"/>
        <v>0</v>
      </c>
      <c r="Q36" s="45">
        <f t="shared" si="2"/>
        <v>0</v>
      </c>
      <c r="R36" s="45">
        <f t="shared" si="3"/>
        <v>0</v>
      </c>
      <c r="S36" s="45">
        <f t="shared" si="0"/>
        <v>0</v>
      </c>
      <c r="T36" s="45">
        <f t="shared" si="4"/>
        <v>0</v>
      </c>
    </row>
    <row r="37" spans="2:20" ht="12.75" customHeight="1" x14ac:dyDescent="0.3">
      <c r="B37" s="112">
        <f t="shared" si="5"/>
        <v>24</v>
      </c>
      <c r="C37" s="112"/>
      <c r="D37" s="168" t="s">
        <v>515</v>
      </c>
      <c r="E37" s="169" t="s">
        <v>515</v>
      </c>
      <c r="F37" s="169" t="s">
        <v>515</v>
      </c>
      <c r="G37" s="170" t="s">
        <v>515</v>
      </c>
      <c r="H37" s="113" t="s">
        <v>17</v>
      </c>
      <c r="I37" s="114"/>
      <c r="J37" s="134">
        <v>0</v>
      </c>
      <c r="K37" s="30">
        <v>400</v>
      </c>
      <c r="L37" s="44">
        <v>0</v>
      </c>
      <c r="M37" s="44">
        <v>0</v>
      </c>
      <c r="N37" s="28">
        <v>9.5</v>
      </c>
      <c r="O37" s="44">
        <f t="shared" si="1"/>
        <v>0</v>
      </c>
      <c r="P37" s="44">
        <f t="shared" si="1"/>
        <v>0</v>
      </c>
      <c r="Q37" s="45">
        <f t="shared" si="2"/>
        <v>0</v>
      </c>
      <c r="R37" s="45">
        <f t="shared" si="3"/>
        <v>0</v>
      </c>
      <c r="S37" s="45">
        <f t="shared" si="0"/>
        <v>0</v>
      </c>
      <c r="T37" s="45">
        <f t="shared" si="4"/>
        <v>0</v>
      </c>
    </row>
    <row r="38" spans="2:20" ht="12.75" customHeight="1" x14ac:dyDescent="0.3">
      <c r="B38" s="112">
        <f t="shared" si="5"/>
        <v>25</v>
      </c>
      <c r="C38" s="112"/>
      <c r="D38" s="168" t="s">
        <v>516</v>
      </c>
      <c r="E38" s="169" t="s">
        <v>516</v>
      </c>
      <c r="F38" s="169" t="s">
        <v>516</v>
      </c>
      <c r="G38" s="170" t="s">
        <v>516</v>
      </c>
      <c r="H38" s="113" t="s">
        <v>17</v>
      </c>
      <c r="I38" s="114"/>
      <c r="J38" s="134">
        <v>0</v>
      </c>
      <c r="K38" s="30">
        <v>2000</v>
      </c>
      <c r="L38" s="44">
        <v>0</v>
      </c>
      <c r="M38" s="44">
        <v>0</v>
      </c>
      <c r="N38" s="28">
        <v>9.5</v>
      </c>
      <c r="O38" s="44">
        <f t="shared" si="1"/>
        <v>0</v>
      </c>
      <c r="P38" s="44">
        <f t="shared" si="1"/>
        <v>0</v>
      </c>
      <c r="Q38" s="45">
        <f t="shared" si="2"/>
        <v>0</v>
      </c>
      <c r="R38" s="45">
        <f t="shared" si="3"/>
        <v>0</v>
      </c>
      <c r="S38" s="45">
        <f t="shared" si="0"/>
        <v>0</v>
      </c>
      <c r="T38" s="45">
        <f t="shared" si="4"/>
        <v>0</v>
      </c>
    </row>
    <row r="39" spans="2:20" ht="12.75" customHeight="1" x14ac:dyDescent="0.3">
      <c r="B39" s="112">
        <f t="shared" si="5"/>
        <v>26</v>
      </c>
      <c r="C39" s="112"/>
      <c r="D39" s="168" t="s">
        <v>517</v>
      </c>
      <c r="E39" s="169" t="s">
        <v>517</v>
      </c>
      <c r="F39" s="169" t="s">
        <v>517</v>
      </c>
      <c r="G39" s="170" t="s">
        <v>517</v>
      </c>
      <c r="H39" s="113" t="s">
        <v>17</v>
      </c>
      <c r="I39" s="114"/>
      <c r="J39" s="134">
        <v>0</v>
      </c>
      <c r="K39" s="30">
        <v>400</v>
      </c>
      <c r="L39" s="44">
        <v>0</v>
      </c>
      <c r="M39" s="44">
        <v>0</v>
      </c>
      <c r="N39" s="28">
        <v>9.5</v>
      </c>
      <c r="O39" s="44">
        <f t="shared" si="1"/>
        <v>0</v>
      </c>
      <c r="P39" s="44">
        <f t="shared" si="1"/>
        <v>0</v>
      </c>
      <c r="Q39" s="45">
        <f t="shared" si="2"/>
        <v>0</v>
      </c>
      <c r="R39" s="45">
        <f t="shared" si="3"/>
        <v>0</v>
      </c>
      <c r="S39" s="45">
        <f t="shared" si="0"/>
        <v>0</v>
      </c>
      <c r="T39" s="45">
        <f t="shared" si="4"/>
        <v>0</v>
      </c>
    </row>
    <row r="40" spans="2:20" ht="12.75" customHeight="1" x14ac:dyDescent="0.3">
      <c r="B40" s="112">
        <f t="shared" si="5"/>
        <v>27</v>
      </c>
      <c r="C40" s="112"/>
      <c r="D40" s="168" t="s">
        <v>518</v>
      </c>
      <c r="E40" s="169" t="s">
        <v>518</v>
      </c>
      <c r="F40" s="169" t="s">
        <v>518</v>
      </c>
      <c r="G40" s="170" t="s">
        <v>518</v>
      </c>
      <c r="H40" s="113" t="s">
        <v>17</v>
      </c>
      <c r="I40" s="114"/>
      <c r="J40" s="134">
        <v>5</v>
      </c>
      <c r="K40" s="30">
        <v>60</v>
      </c>
      <c r="L40" s="44">
        <v>0</v>
      </c>
      <c r="M40" s="44">
        <v>0</v>
      </c>
      <c r="N40" s="28">
        <v>9.5</v>
      </c>
      <c r="O40" s="44">
        <f t="shared" si="1"/>
        <v>0</v>
      </c>
      <c r="P40" s="44">
        <f t="shared" si="1"/>
        <v>0</v>
      </c>
      <c r="Q40" s="45">
        <f t="shared" si="2"/>
        <v>0</v>
      </c>
      <c r="R40" s="45">
        <f t="shared" si="3"/>
        <v>0</v>
      </c>
      <c r="S40" s="45">
        <f t="shared" si="0"/>
        <v>0</v>
      </c>
      <c r="T40" s="45">
        <f t="shared" si="4"/>
        <v>0</v>
      </c>
    </row>
    <row r="41" spans="2:20" ht="12.75" customHeight="1" x14ac:dyDescent="0.3">
      <c r="B41" s="112">
        <f t="shared" si="5"/>
        <v>28</v>
      </c>
      <c r="C41" s="112"/>
      <c r="D41" s="168" t="s">
        <v>519</v>
      </c>
      <c r="E41" s="169" t="s">
        <v>519</v>
      </c>
      <c r="F41" s="169" t="s">
        <v>519</v>
      </c>
      <c r="G41" s="170" t="s">
        <v>519</v>
      </c>
      <c r="H41" s="113" t="s">
        <v>17</v>
      </c>
      <c r="I41" s="114"/>
      <c r="J41" s="134">
        <v>0</v>
      </c>
      <c r="K41" s="30">
        <v>400</v>
      </c>
      <c r="L41" s="44">
        <v>0</v>
      </c>
      <c r="M41" s="44">
        <v>0</v>
      </c>
      <c r="N41" s="28">
        <v>9.5</v>
      </c>
      <c r="O41" s="44">
        <f t="shared" si="1"/>
        <v>0</v>
      </c>
      <c r="P41" s="44">
        <f t="shared" si="1"/>
        <v>0</v>
      </c>
      <c r="Q41" s="45">
        <f t="shared" si="2"/>
        <v>0</v>
      </c>
      <c r="R41" s="45">
        <f t="shared" si="3"/>
        <v>0</v>
      </c>
      <c r="S41" s="45">
        <f t="shared" si="0"/>
        <v>0</v>
      </c>
      <c r="T41" s="45">
        <f t="shared" si="4"/>
        <v>0</v>
      </c>
    </row>
    <row r="42" spans="2:20" ht="15" customHeight="1" x14ac:dyDescent="0.3">
      <c r="B42" s="112">
        <f t="shared" si="5"/>
        <v>29</v>
      </c>
      <c r="C42" s="112"/>
      <c r="D42" s="168" t="s">
        <v>520</v>
      </c>
      <c r="E42" s="169" t="s">
        <v>520</v>
      </c>
      <c r="F42" s="169" t="s">
        <v>520</v>
      </c>
      <c r="G42" s="170" t="s">
        <v>520</v>
      </c>
      <c r="H42" s="113" t="s">
        <v>17</v>
      </c>
      <c r="I42" s="114"/>
      <c r="J42" s="134">
        <v>50</v>
      </c>
      <c r="K42" s="30">
        <v>600</v>
      </c>
      <c r="L42" s="44">
        <v>0</v>
      </c>
      <c r="M42" s="44">
        <v>0</v>
      </c>
      <c r="N42" s="28">
        <v>9.5</v>
      </c>
      <c r="O42" s="44">
        <f t="shared" si="1"/>
        <v>0</v>
      </c>
      <c r="P42" s="44">
        <f t="shared" si="1"/>
        <v>0</v>
      </c>
      <c r="Q42" s="45">
        <f t="shared" si="2"/>
        <v>0</v>
      </c>
      <c r="R42" s="45">
        <f t="shared" si="3"/>
        <v>0</v>
      </c>
      <c r="S42" s="45">
        <f t="shared" si="0"/>
        <v>0</v>
      </c>
      <c r="T42" s="45">
        <f t="shared" si="4"/>
        <v>0</v>
      </c>
    </row>
    <row r="43" spans="2:20" ht="15" customHeight="1" x14ac:dyDescent="0.3">
      <c r="B43" s="112">
        <f t="shared" si="5"/>
        <v>30</v>
      </c>
      <c r="C43" s="112"/>
      <c r="D43" s="168" t="s">
        <v>521</v>
      </c>
      <c r="E43" s="169" t="s">
        <v>521</v>
      </c>
      <c r="F43" s="169" t="s">
        <v>521</v>
      </c>
      <c r="G43" s="170" t="s">
        <v>521</v>
      </c>
      <c r="H43" s="113" t="s">
        <v>17</v>
      </c>
      <c r="I43" s="114"/>
      <c r="J43" s="134">
        <v>0</v>
      </c>
      <c r="K43" s="30">
        <v>800</v>
      </c>
      <c r="L43" s="44">
        <v>0</v>
      </c>
      <c r="M43" s="44">
        <v>0</v>
      </c>
      <c r="N43" s="28">
        <v>9.5</v>
      </c>
      <c r="O43" s="44">
        <f t="shared" si="1"/>
        <v>0</v>
      </c>
      <c r="P43" s="44">
        <f t="shared" si="1"/>
        <v>0</v>
      </c>
      <c r="Q43" s="45">
        <f t="shared" si="2"/>
        <v>0</v>
      </c>
      <c r="R43" s="45">
        <f t="shared" si="3"/>
        <v>0</v>
      </c>
      <c r="S43" s="45">
        <f t="shared" si="0"/>
        <v>0</v>
      </c>
      <c r="T43" s="45">
        <f t="shared" si="4"/>
        <v>0</v>
      </c>
    </row>
    <row r="44" spans="2:20" ht="15" customHeight="1" x14ac:dyDescent="0.3">
      <c r="B44" s="112">
        <f t="shared" si="5"/>
        <v>31</v>
      </c>
      <c r="C44" s="112"/>
      <c r="D44" s="168" t="s">
        <v>522</v>
      </c>
      <c r="E44" s="169" t="s">
        <v>522</v>
      </c>
      <c r="F44" s="169" t="s">
        <v>522</v>
      </c>
      <c r="G44" s="170" t="s">
        <v>522</v>
      </c>
      <c r="H44" s="113" t="s">
        <v>17</v>
      </c>
      <c r="I44" s="114"/>
      <c r="J44" s="134">
        <v>150</v>
      </c>
      <c r="K44" s="30">
        <v>1800</v>
      </c>
      <c r="L44" s="44">
        <v>0</v>
      </c>
      <c r="M44" s="44">
        <v>0</v>
      </c>
      <c r="N44" s="28">
        <v>9.5</v>
      </c>
      <c r="O44" s="44">
        <f t="shared" si="1"/>
        <v>0</v>
      </c>
      <c r="P44" s="44">
        <f t="shared" si="1"/>
        <v>0</v>
      </c>
      <c r="Q44" s="45">
        <f t="shared" si="2"/>
        <v>0</v>
      </c>
      <c r="R44" s="45">
        <f t="shared" si="3"/>
        <v>0</v>
      </c>
      <c r="S44" s="45">
        <f t="shared" si="0"/>
        <v>0</v>
      </c>
      <c r="T44" s="45">
        <f t="shared" si="4"/>
        <v>0</v>
      </c>
    </row>
    <row r="45" spans="2:20" ht="15" customHeight="1" x14ac:dyDescent="0.3">
      <c r="B45" s="112">
        <f t="shared" si="5"/>
        <v>32</v>
      </c>
      <c r="C45" s="112"/>
      <c r="D45" s="168" t="s">
        <v>523</v>
      </c>
      <c r="E45" s="169" t="s">
        <v>523</v>
      </c>
      <c r="F45" s="169" t="s">
        <v>523</v>
      </c>
      <c r="G45" s="170" t="s">
        <v>523</v>
      </c>
      <c r="H45" s="113" t="s">
        <v>17</v>
      </c>
      <c r="I45" s="114"/>
      <c r="J45" s="134">
        <v>0</v>
      </c>
      <c r="K45" s="30">
        <v>20</v>
      </c>
      <c r="L45" s="44">
        <v>0</v>
      </c>
      <c r="M45" s="44">
        <v>0</v>
      </c>
      <c r="N45" s="28">
        <v>9.5</v>
      </c>
      <c r="O45" s="44">
        <f t="shared" si="1"/>
        <v>0</v>
      </c>
      <c r="P45" s="44">
        <f t="shared" si="1"/>
        <v>0</v>
      </c>
      <c r="Q45" s="45">
        <f t="shared" si="2"/>
        <v>0</v>
      </c>
      <c r="R45" s="45">
        <f t="shared" si="3"/>
        <v>0</v>
      </c>
      <c r="S45" s="45">
        <f t="shared" si="0"/>
        <v>0</v>
      </c>
      <c r="T45" s="45">
        <f t="shared" si="4"/>
        <v>0</v>
      </c>
    </row>
    <row r="46" spans="2:20" ht="15" customHeight="1" x14ac:dyDescent="0.3">
      <c r="B46" s="112">
        <f t="shared" si="5"/>
        <v>33</v>
      </c>
      <c r="C46" s="112"/>
      <c r="D46" s="168" t="s">
        <v>524</v>
      </c>
      <c r="E46" s="169" t="s">
        <v>524</v>
      </c>
      <c r="F46" s="169" t="s">
        <v>524</v>
      </c>
      <c r="G46" s="170" t="s">
        <v>524</v>
      </c>
      <c r="H46" s="113" t="s">
        <v>17</v>
      </c>
      <c r="I46" s="114"/>
      <c r="J46" s="134">
        <v>150</v>
      </c>
      <c r="K46" s="30">
        <v>1800</v>
      </c>
      <c r="L46" s="44">
        <v>0</v>
      </c>
      <c r="M46" s="44">
        <v>0</v>
      </c>
      <c r="N46" s="28">
        <v>9.5</v>
      </c>
      <c r="O46" s="44">
        <f t="shared" si="1"/>
        <v>0</v>
      </c>
      <c r="P46" s="44">
        <f t="shared" si="1"/>
        <v>0</v>
      </c>
      <c r="Q46" s="45">
        <f t="shared" si="2"/>
        <v>0</v>
      </c>
      <c r="R46" s="45">
        <f t="shared" si="3"/>
        <v>0</v>
      </c>
      <c r="S46" s="45">
        <f t="shared" si="0"/>
        <v>0</v>
      </c>
      <c r="T46" s="45">
        <f t="shared" si="4"/>
        <v>0</v>
      </c>
    </row>
    <row r="47" spans="2:20" ht="15" customHeight="1" x14ac:dyDescent="0.3">
      <c r="B47" s="112">
        <f t="shared" si="5"/>
        <v>34</v>
      </c>
      <c r="C47" s="112"/>
      <c r="D47" s="168" t="s">
        <v>525</v>
      </c>
      <c r="E47" s="169" t="s">
        <v>525</v>
      </c>
      <c r="F47" s="169" t="s">
        <v>525</v>
      </c>
      <c r="G47" s="170" t="s">
        <v>525</v>
      </c>
      <c r="H47" s="113" t="s">
        <v>17</v>
      </c>
      <c r="I47" s="114"/>
      <c r="J47" s="134">
        <v>0</v>
      </c>
      <c r="K47" s="30">
        <v>1800</v>
      </c>
      <c r="L47" s="44">
        <v>0</v>
      </c>
      <c r="M47" s="44">
        <v>0</v>
      </c>
      <c r="N47" s="28">
        <v>9.5</v>
      </c>
      <c r="O47" s="44">
        <f t="shared" si="1"/>
        <v>0</v>
      </c>
      <c r="P47" s="44">
        <f t="shared" si="1"/>
        <v>0</v>
      </c>
      <c r="Q47" s="45">
        <f t="shared" si="2"/>
        <v>0</v>
      </c>
      <c r="R47" s="45">
        <f t="shared" si="3"/>
        <v>0</v>
      </c>
      <c r="S47" s="45">
        <f t="shared" si="0"/>
        <v>0</v>
      </c>
      <c r="T47" s="45">
        <f t="shared" si="4"/>
        <v>0</v>
      </c>
    </row>
    <row r="48" spans="2:20" ht="15" customHeight="1" x14ac:dyDescent="0.3">
      <c r="B48" s="112">
        <f t="shared" si="5"/>
        <v>35</v>
      </c>
      <c r="C48" s="112"/>
      <c r="D48" s="168" t="s">
        <v>526</v>
      </c>
      <c r="E48" s="169" t="s">
        <v>526</v>
      </c>
      <c r="F48" s="169" t="s">
        <v>526</v>
      </c>
      <c r="G48" s="170" t="s">
        <v>526</v>
      </c>
      <c r="H48" s="113" t="s">
        <v>17</v>
      </c>
      <c r="I48" s="114"/>
      <c r="J48" s="134">
        <v>0</v>
      </c>
      <c r="K48" s="30">
        <v>20</v>
      </c>
      <c r="L48" s="44">
        <v>0</v>
      </c>
      <c r="M48" s="44">
        <v>0</v>
      </c>
      <c r="N48" s="28">
        <v>9.5</v>
      </c>
      <c r="O48" s="44">
        <f t="shared" si="1"/>
        <v>0</v>
      </c>
      <c r="P48" s="44">
        <f t="shared" si="1"/>
        <v>0</v>
      </c>
      <c r="Q48" s="45">
        <f t="shared" si="2"/>
        <v>0</v>
      </c>
      <c r="R48" s="45">
        <f t="shared" si="3"/>
        <v>0</v>
      </c>
      <c r="S48" s="45">
        <f t="shared" si="0"/>
        <v>0</v>
      </c>
      <c r="T48" s="45">
        <f t="shared" si="4"/>
        <v>0</v>
      </c>
    </row>
    <row r="49" spans="2:20" ht="15" customHeight="1" x14ac:dyDescent="0.3">
      <c r="B49" s="112">
        <f t="shared" si="5"/>
        <v>36</v>
      </c>
      <c r="C49" s="112"/>
      <c r="D49" s="168" t="s">
        <v>527</v>
      </c>
      <c r="E49" s="169" t="s">
        <v>527</v>
      </c>
      <c r="F49" s="169" t="s">
        <v>527</v>
      </c>
      <c r="G49" s="170" t="s">
        <v>527</v>
      </c>
      <c r="H49" s="113" t="s">
        <v>17</v>
      </c>
      <c r="I49" s="114"/>
      <c r="J49" s="134">
        <v>5</v>
      </c>
      <c r="K49" s="30">
        <v>60</v>
      </c>
      <c r="L49" s="44">
        <v>0</v>
      </c>
      <c r="M49" s="44">
        <v>0</v>
      </c>
      <c r="N49" s="28">
        <v>9.5</v>
      </c>
      <c r="O49" s="44">
        <f t="shared" si="1"/>
        <v>0</v>
      </c>
      <c r="P49" s="44">
        <f t="shared" si="1"/>
        <v>0</v>
      </c>
      <c r="Q49" s="45">
        <f t="shared" si="2"/>
        <v>0</v>
      </c>
      <c r="R49" s="45">
        <f t="shared" si="3"/>
        <v>0</v>
      </c>
      <c r="S49" s="45">
        <f t="shared" si="0"/>
        <v>0</v>
      </c>
      <c r="T49" s="45">
        <f t="shared" si="4"/>
        <v>0</v>
      </c>
    </row>
    <row r="50" spans="2:20" ht="15" customHeight="1" x14ac:dyDescent="0.3">
      <c r="B50" s="112">
        <f t="shared" si="5"/>
        <v>37</v>
      </c>
      <c r="C50" s="112"/>
      <c r="D50" s="168" t="s">
        <v>528</v>
      </c>
      <c r="E50" s="169" t="s">
        <v>528</v>
      </c>
      <c r="F50" s="169" t="s">
        <v>528</v>
      </c>
      <c r="G50" s="170" t="s">
        <v>528</v>
      </c>
      <c r="H50" s="113" t="s">
        <v>17</v>
      </c>
      <c r="I50" s="114"/>
      <c r="J50" s="134">
        <v>3</v>
      </c>
      <c r="K50" s="30">
        <v>20</v>
      </c>
      <c r="L50" s="44">
        <v>0</v>
      </c>
      <c r="M50" s="44">
        <v>0</v>
      </c>
      <c r="N50" s="28">
        <v>9.5</v>
      </c>
      <c r="O50" s="44">
        <f t="shared" si="1"/>
        <v>0</v>
      </c>
      <c r="P50" s="44">
        <f t="shared" si="1"/>
        <v>0</v>
      </c>
      <c r="Q50" s="45">
        <f t="shared" si="2"/>
        <v>0</v>
      </c>
      <c r="R50" s="45">
        <f t="shared" si="3"/>
        <v>0</v>
      </c>
      <c r="S50" s="45">
        <f t="shared" si="0"/>
        <v>0</v>
      </c>
      <c r="T50" s="45">
        <f t="shared" si="4"/>
        <v>0</v>
      </c>
    </row>
    <row r="51" spans="2:20" ht="15" customHeight="1" x14ac:dyDescent="0.3">
      <c r="B51" s="112">
        <f t="shared" si="5"/>
        <v>38</v>
      </c>
      <c r="C51" s="112"/>
      <c r="D51" s="168" t="s">
        <v>529</v>
      </c>
      <c r="E51" s="169" t="s">
        <v>529</v>
      </c>
      <c r="F51" s="169" t="s">
        <v>529</v>
      </c>
      <c r="G51" s="170" t="s">
        <v>529</v>
      </c>
      <c r="H51" s="113" t="s">
        <v>17</v>
      </c>
      <c r="I51" s="114"/>
      <c r="J51" s="134">
        <v>10</v>
      </c>
      <c r="K51" s="30">
        <v>120</v>
      </c>
      <c r="L51" s="44">
        <v>0</v>
      </c>
      <c r="M51" s="44">
        <v>0</v>
      </c>
      <c r="N51" s="28">
        <v>9.5</v>
      </c>
      <c r="O51" s="44">
        <f t="shared" si="1"/>
        <v>0</v>
      </c>
      <c r="P51" s="44">
        <f t="shared" si="1"/>
        <v>0</v>
      </c>
      <c r="Q51" s="45">
        <f t="shared" si="2"/>
        <v>0</v>
      </c>
      <c r="R51" s="45">
        <f t="shared" si="3"/>
        <v>0</v>
      </c>
      <c r="S51" s="45">
        <f t="shared" si="0"/>
        <v>0</v>
      </c>
      <c r="T51" s="45">
        <f t="shared" si="4"/>
        <v>0</v>
      </c>
    </row>
    <row r="52" spans="2:20" ht="15" customHeight="1" x14ac:dyDescent="0.3">
      <c r="B52" s="112">
        <f t="shared" si="5"/>
        <v>39</v>
      </c>
      <c r="C52" s="112"/>
      <c r="D52" s="168" t="s">
        <v>530</v>
      </c>
      <c r="E52" s="169" t="s">
        <v>530</v>
      </c>
      <c r="F52" s="169" t="s">
        <v>530</v>
      </c>
      <c r="G52" s="170" t="s">
        <v>530</v>
      </c>
      <c r="H52" s="113" t="s">
        <v>17</v>
      </c>
      <c r="I52" s="114"/>
      <c r="J52" s="134">
        <v>5</v>
      </c>
      <c r="K52" s="30">
        <v>60</v>
      </c>
      <c r="L52" s="44">
        <v>0</v>
      </c>
      <c r="M52" s="44">
        <v>0</v>
      </c>
      <c r="N52" s="28">
        <v>9.5</v>
      </c>
      <c r="O52" s="44">
        <f t="shared" si="1"/>
        <v>0</v>
      </c>
      <c r="P52" s="44">
        <f t="shared" si="1"/>
        <v>0</v>
      </c>
      <c r="Q52" s="45">
        <f t="shared" si="2"/>
        <v>0</v>
      </c>
      <c r="R52" s="45">
        <f t="shared" si="3"/>
        <v>0</v>
      </c>
      <c r="S52" s="45">
        <f t="shared" si="0"/>
        <v>0</v>
      </c>
      <c r="T52" s="45">
        <f t="shared" si="4"/>
        <v>0</v>
      </c>
    </row>
    <row r="53" spans="2:20" ht="15" customHeight="1" x14ac:dyDescent="0.3">
      <c r="B53" s="112">
        <f t="shared" si="5"/>
        <v>40</v>
      </c>
      <c r="C53" s="112"/>
      <c r="D53" s="168" t="s">
        <v>531</v>
      </c>
      <c r="E53" s="169" t="s">
        <v>531</v>
      </c>
      <c r="F53" s="169" t="s">
        <v>531</v>
      </c>
      <c r="G53" s="170" t="s">
        <v>531</v>
      </c>
      <c r="H53" s="113" t="s">
        <v>17</v>
      </c>
      <c r="I53" s="114"/>
      <c r="J53" s="134">
        <v>10</v>
      </c>
      <c r="K53" s="30">
        <v>120</v>
      </c>
      <c r="L53" s="44">
        <v>0</v>
      </c>
      <c r="M53" s="44">
        <v>0</v>
      </c>
      <c r="N53" s="28">
        <v>9.5</v>
      </c>
      <c r="O53" s="44">
        <f t="shared" si="1"/>
        <v>0</v>
      </c>
      <c r="P53" s="44">
        <f t="shared" si="1"/>
        <v>0</v>
      </c>
      <c r="Q53" s="45">
        <f t="shared" si="2"/>
        <v>0</v>
      </c>
      <c r="R53" s="45">
        <f t="shared" si="3"/>
        <v>0</v>
      </c>
      <c r="S53" s="45">
        <f t="shared" si="0"/>
        <v>0</v>
      </c>
      <c r="T53" s="45">
        <f t="shared" si="4"/>
        <v>0</v>
      </c>
    </row>
    <row r="54" spans="2:20" ht="15" customHeight="1" x14ac:dyDescent="0.3">
      <c r="B54" s="112">
        <f t="shared" si="5"/>
        <v>41</v>
      </c>
      <c r="C54" s="112"/>
      <c r="D54" s="168" t="s">
        <v>532</v>
      </c>
      <c r="E54" s="169" t="s">
        <v>532</v>
      </c>
      <c r="F54" s="169" t="s">
        <v>532</v>
      </c>
      <c r="G54" s="170" t="s">
        <v>532</v>
      </c>
      <c r="H54" s="113" t="s">
        <v>17</v>
      </c>
      <c r="I54" s="114"/>
      <c r="J54" s="134">
        <v>10</v>
      </c>
      <c r="K54" s="30">
        <v>120</v>
      </c>
      <c r="L54" s="44">
        <v>0</v>
      </c>
      <c r="M54" s="44">
        <v>0</v>
      </c>
      <c r="N54" s="28">
        <v>9.5</v>
      </c>
      <c r="O54" s="44">
        <f t="shared" si="1"/>
        <v>0</v>
      </c>
      <c r="P54" s="44">
        <f t="shared" si="1"/>
        <v>0</v>
      </c>
      <c r="Q54" s="45">
        <f t="shared" si="2"/>
        <v>0</v>
      </c>
      <c r="R54" s="45">
        <f t="shared" si="3"/>
        <v>0</v>
      </c>
      <c r="S54" s="45">
        <f t="shared" si="0"/>
        <v>0</v>
      </c>
      <c r="T54" s="45">
        <f t="shared" si="4"/>
        <v>0</v>
      </c>
    </row>
    <row r="55" spans="2:20" ht="15" customHeight="1" x14ac:dyDescent="0.3">
      <c r="B55" s="112">
        <f t="shared" si="5"/>
        <v>42</v>
      </c>
      <c r="C55" s="112"/>
      <c r="D55" s="168" t="s">
        <v>533</v>
      </c>
      <c r="E55" s="169" t="s">
        <v>533</v>
      </c>
      <c r="F55" s="169" t="s">
        <v>533</v>
      </c>
      <c r="G55" s="170" t="s">
        <v>533</v>
      </c>
      <c r="H55" s="113" t="s">
        <v>17</v>
      </c>
      <c r="I55" s="114"/>
      <c r="J55" s="134">
        <v>10</v>
      </c>
      <c r="K55" s="30">
        <v>120</v>
      </c>
      <c r="L55" s="44">
        <v>0</v>
      </c>
      <c r="M55" s="44">
        <v>0</v>
      </c>
      <c r="N55" s="28">
        <v>9.5</v>
      </c>
      <c r="O55" s="44">
        <f t="shared" si="1"/>
        <v>0</v>
      </c>
      <c r="P55" s="44">
        <f t="shared" si="1"/>
        <v>0</v>
      </c>
      <c r="Q55" s="45">
        <f t="shared" si="2"/>
        <v>0</v>
      </c>
      <c r="R55" s="45">
        <f t="shared" si="3"/>
        <v>0</v>
      </c>
      <c r="S55" s="45">
        <f t="shared" si="0"/>
        <v>0</v>
      </c>
      <c r="T55" s="45">
        <f t="shared" si="4"/>
        <v>0</v>
      </c>
    </row>
    <row r="56" spans="2:20" ht="15" customHeight="1" x14ac:dyDescent="0.3">
      <c r="B56" s="112">
        <f t="shared" si="5"/>
        <v>43</v>
      </c>
      <c r="C56" s="112"/>
      <c r="D56" s="168" t="s">
        <v>534</v>
      </c>
      <c r="E56" s="169" t="s">
        <v>534</v>
      </c>
      <c r="F56" s="169" t="s">
        <v>534</v>
      </c>
      <c r="G56" s="170" t="s">
        <v>534</v>
      </c>
      <c r="H56" s="113" t="s">
        <v>17</v>
      </c>
      <c r="I56" s="114"/>
      <c r="J56" s="134">
        <v>10</v>
      </c>
      <c r="K56" s="30">
        <v>120</v>
      </c>
      <c r="L56" s="44">
        <v>0</v>
      </c>
      <c r="M56" s="44">
        <v>0</v>
      </c>
      <c r="N56" s="28">
        <v>9.5</v>
      </c>
      <c r="O56" s="44">
        <f t="shared" si="1"/>
        <v>0</v>
      </c>
      <c r="P56" s="44">
        <f t="shared" si="1"/>
        <v>0</v>
      </c>
      <c r="Q56" s="45">
        <f t="shared" si="2"/>
        <v>0</v>
      </c>
      <c r="R56" s="45">
        <f t="shared" si="3"/>
        <v>0</v>
      </c>
      <c r="S56" s="45">
        <f t="shared" si="0"/>
        <v>0</v>
      </c>
      <c r="T56" s="45">
        <f t="shared" si="4"/>
        <v>0</v>
      </c>
    </row>
    <row r="57" spans="2:20" ht="15" customHeight="1" x14ac:dyDescent="0.3">
      <c r="B57" s="112">
        <f t="shared" si="5"/>
        <v>44</v>
      </c>
      <c r="C57" s="112"/>
      <c r="D57" s="168" t="s">
        <v>535</v>
      </c>
      <c r="E57" s="169" t="s">
        <v>535</v>
      </c>
      <c r="F57" s="169" t="s">
        <v>535</v>
      </c>
      <c r="G57" s="170" t="s">
        <v>535</v>
      </c>
      <c r="H57" s="113" t="s">
        <v>17</v>
      </c>
      <c r="I57" s="114"/>
      <c r="J57" s="134">
        <v>20</v>
      </c>
      <c r="K57" s="30">
        <v>240</v>
      </c>
      <c r="L57" s="44">
        <v>0</v>
      </c>
      <c r="M57" s="44">
        <v>0</v>
      </c>
      <c r="N57" s="28">
        <v>9.5</v>
      </c>
      <c r="O57" s="44">
        <f t="shared" si="1"/>
        <v>0</v>
      </c>
      <c r="P57" s="44">
        <f t="shared" si="1"/>
        <v>0</v>
      </c>
      <c r="Q57" s="45">
        <f t="shared" si="2"/>
        <v>0</v>
      </c>
      <c r="R57" s="45">
        <f t="shared" si="3"/>
        <v>0</v>
      </c>
      <c r="S57" s="45">
        <f t="shared" si="0"/>
        <v>0</v>
      </c>
      <c r="T57" s="45">
        <f t="shared" si="4"/>
        <v>0</v>
      </c>
    </row>
    <row r="58" spans="2:20" ht="15" customHeight="1" x14ac:dyDescent="0.3">
      <c r="B58" s="112">
        <f t="shared" si="5"/>
        <v>45</v>
      </c>
      <c r="C58" s="112"/>
      <c r="D58" s="168" t="s">
        <v>616</v>
      </c>
      <c r="E58" s="169" t="s">
        <v>536</v>
      </c>
      <c r="F58" s="169" t="s">
        <v>536</v>
      </c>
      <c r="G58" s="170" t="s">
        <v>536</v>
      </c>
      <c r="H58" s="113" t="s">
        <v>17</v>
      </c>
      <c r="I58" s="114"/>
      <c r="J58" s="134">
        <v>5</v>
      </c>
      <c r="K58" s="30">
        <v>60</v>
      </c>
      <c r="L58" s="44">
        <v>0</v>
      </c>
      <c r="M58" s="44">
        <v>0</v>
      </c>
      <c r="N58" s="28">
        <v>9.5</v>
      </c>
      <c r="O58" s="44">
        <f t="shared" si="1"/>
        <v>0</v>
      </c>
      <c r="P58" s="44">
        <f t="shared" si="1"/>
        <v>0</v>
      </c>
      <c r="Q58" s="45">
        <f t="shared" si="2"/>
        <v>0</v>
      </c>
      <c r="R58" s="45">
        <f t="shared" si="3"/>
        <v>0</v>
      </c>
      <c r="S58" s="45">
        <f t="shared" si="0"/>
        <v>0</v>
      </c>
      <c r="T58" s="45">
        <f t="shared" si="4"/>
        <v>0</v>
      </c>
    </row>
    <row r="59" spans="2:20" ht="15" customHeight="1" x14ac:dyDescent="0.3">
      <c r="B59" s="112">
        <f t="shared" si="5"/>
        <v>46</v>
      </c>
      <c r="C59" s="112"/>
      <c r="D59" s="168" t="s">
        <v>537</v>
      </c>
      <c r="E59" s="169" t="s">
        <v>537</v>
      </c>
      <c r="F59" s="169" t="s">
        <v>537</v>
      </c>
      <c r="G59" s="170" t="s">
        <v>537</v>
      </c>
      <c r="H59" s="113" t="s">
        <v>17</v>
      </c>
      <c r="I59" s="114"/>
      <c r="J59" s="134">
        <v>5</v>
      </c>
      <c r="K59" s="30">
        <v>60</v>
      </c>
      <c r="L59" s="44">
        <v>0</v>
      </c>
      <c r="M59" s="44">
        <v>0</v>
      </c>
      <c r="N59" s="28">
        <v>9.5</v>
      </c>
      <c r="O59" s="44">
        <f t="shared" si="1"/>
        <v>0</v>
      </c>
      <c r="P59" s="44">
        <f t="shared" si="1"/>
        <v>0</v>
      </c>
      <c r="Q59" s="45">
        <f t="shared" si="2"/>
        <v>0</v>
      </c>
      <c r="R59" s="45">
        <f t="shared" si="3"/>
        <v>0</v>
      </c>
      <c r="S59" s="45">
        <f t="shared" si="0"/>
        <v>0</v>
      </c>
      <c r="T59" s="45">
        <f t="shared" si="4"/>
        <v>0</v>
      </c>
    </row>
    <row r="60" spans="2:20" ht="15" customHeight="1" x14ac:dyDescent="0.3">
      <c r="B60" s="112">
        <f t="shared" si="5"/>
        <v>47</v>
      </c>
      <c r="C60" s="112"/>
      <c r="D60" s="168" t="s">
        <v>538</v>
      </c>
      <c r="E60" s="169" t="s">
        <v>538</v>
      </c>
      <c r="F60" s="169" t="s">
        <v>538</v>
      </c>
      <c r="G60" s="170" t="s">
        <v>538</v>
      </c>
      <c r="H60" s="113" t="s">
        <v>17</v>
      </c>
      <c r="I60" s="114"/>
      <c r="J60" s="134">
        <v>5</v>
      </c>
      <c r="K60" s="30">
        <v>60</v>
      </c>
      <c r="L60" s="44">
        <v>0</v>
      </c>
      <c r="M60" s="44">
        <v>0</v>
      </c>
      <c r="N60" s="28">
        <v>9.5</v>
      </c>
      <c r="O60" s="44">
        <f t="shared" si="1"/>
        <v>0</v>
      </c>
      <c r="P60" s="44">
        <f t="shared" si="1"/>
        <v>0</v>
      </c>
      <c r="Q60" s="45">
        <f t="shared" si="2"/>
        <v>0</v>
      </c>
      <c r="R60" s="45">
        <f t="shared" si="3"/>
        <v>0</v>
      </c>
      <c r="S60" s="45">
        <f t="shared" si="0"/>
        <v>0</v>
      </c>
      <c r="T60" s="45">
        <f t="shared" si="4"/>
        <v>0</v>
      </c>
    </row>
    <row r="61" spans="2:20" ht="15" customHeight="1" x14ac:dyDescent="0.3">
      <c r="B61" s="112">
        <f t="shared" si="5"/>
        <v>48</v>
      </c>
      <c r="C61" s="112"/>
      <c r="D61" s="168" t="s">
        <v>539</v>
      </c>
      <c r="E61" s="169" t="s">
        <v>539</v>
      </c>
      <c r="F61" s="169" t="s">
        <v>539</v>
      </c>
      <c r="G61" s="170" t="s">
        <v>539</v>
      </c>
      <c r="H61" s="113" t="s">
        <v>17</v>
      </c>
      <c r="I61" s="114"/>
      <c r="J61" s="134">
        <v>20</v>
      </c>
      <c r="K61" s="30">
        <v>240</v>
      </c>
      <c r="L61" s="44">
        <v>0</v>
      </c>
      <c r="M61" s="44">
        <v>0</v>
      </c>
      <c r="N61" s="28">
        <v>9.5</v>
      </c>
      <c r="O61" s="44">
        <f t="shared" si="1"/>
        <v>0</v>
      </c>
      <c r="P61" s="44">
        <f t="shared" si="1"/>
        <v>0</v>
      </c>
      <c r="Q61" s="45">
        <f t="shared" si="2"/>
        <v>0</v>
      </c>
      <c r="R61" s="45">
        <f t="shared" si="3"/>
        <v>0</v>
      </c>
      <c r="S61" s="45">
        <f t="shared" si="0"/>
        <v>0</v>
      </c>
      <c r="T61" s="45">
        <f t="shared" si="4"/>
        <v>0</v>
      </c>
    </row>
    <row r="62" spans="2:20" ht="15" customHeight="1" x14ac:dyDescent="0.3">
      <c r="B62" s="112">
        <f t="shared" si="5"/>
        <v>49</v>
      </c>
      <c r="C62" s="112"/>
      <c r="D62" s="168" t="s">
        <v>540</v>
      </c>
      <c r="E62" s="169" t="s">
        <v>540</v>
      </c>
      <c r="F62" s="169" t="s">
        <v>540</v>
      </c>
      <c r="G62" s="170" t="s">
        <v>540</v>
      </c>
      <c r="H62" s="113" t="s">
        <v>17</v>
      </c>
      <c r="I62" s="114"/>
      <c r="J62" s="134">
        <v>1</v>
      </c>
      <c r="K62" s="30">
        <v>8</v>
      </c>
      <c r="L62" s="44">
        <v>0</v>
      </c>
      <c r="M62" s="44">
        <v>0</v>
      </c>
      <c r="N62" s="28">
        <v>9.5</v>
      </c>
      <c r="O62" s="44">
        <f t="shared" si="1"/>
        <v>0</v>
      </c>
      <c r="P62" s="44">
        <f t="shared" si="1"/>
        <v>0</v>
      </c>
      <c r="Q62" s="45">
        <f t="shared" si="2"/>
        <v>0</v>
      </c>
      <c r="R62" s="45">
        <f t="shared" si="3"/>
        <v>0</v>
      </c>
      <c r="S62" s="45">
        <f t="shared" si="0"/>
        <v>0</v>
      </c>
      <c r="T62" s="45">
        <f t="shared" si="4"/>
        <v>0</v>
      </c>
    </row>
    <row r="63" spans="2:20" ht="15" customHeight="1" x14ac:dyDescent="0.3">
      <c r="B63" s="112">
        <f t="shared" si="5"/>
        <v>50</v>
      </c>
      <c r="C63" s="112"/>
      <c r="D63" s="168" t="s">
        <v>541</v>
      </c>
      <c r="E63" s="169" t="s">
        <v>541</v>
      </c>
      <c r="F63" s="169" t="s">
        <v>541</v>
      </c>
      <c r="G63" s="170" t="s">
        <v>541</v>
      </c>
      <c r="H63" s="113" t="s">
        <v>17</v>
      </c>
      <c r="I63" s="114"/>
      <c r="J63" s="134">
        <v>0</v>
      </c>
      <c r="K63" s="30">
        <v>200</v>
      </c>
      <c r="L63" s="44">
        <v>0</v>
      </c>
      <c r="M63" s="44">
        <v>0</v>
      </c>
      <c r="N63" s="28">
        <v>9.5</v>
      </c>
      <c r="O63" s="44">
        <f t="shared" si="1"/>
        <v>0</v>
      </c>
      <c r="P63" s="44">
        <f t="shared" si="1"/>
        <v>0</v>
      </c>
      <c r="Q63" s="45">
        <f t="shared" si="2"/>
        <v>0</v>
      </c>
      <c r="R63" s="45">
        <f t="shared" si="3"/>
        <v>0</v>
      </c>
      <c r="S63" s="45">
        <f t="shared" si="0"/>
        <v>0</v>
      </c>
      <c r="T63" s="45">
        <f t="shared" si="4"/>
        <v>0</v>
      </c>
    </row>
    <row r="64" spans="2:20" ht="15" customHeight="1" x14ac:dyDescent="0.3">
      <c r="B64" s="112">
        <f t="shared" si="5"/>
        <v>51</v>
      </c>
      <c r="C64" s="112"/>
      <c r="D64" s="168" t="s">
        <v>542</v>
      </c>
      <c r="E64" s="169" t="s">
        <v>542</v>
      </c>
      <c r="F64" s="169" t="s">
        <v>542</v>
      </c>
      <c r="G64" s="170" t="s">
        <v>542</v>
      </c>
      <c r="H64" s="113" t="s">
        <v>17</v>
      </c>
      <c r="I64" s="114"/>
      <c r="J64" s="134">
        <v>20</v>
      </c>
      <c r="K64" s="30">
        <v>240</v>
      </c>
      <c r="L64" s="44">
        <v>0</v>
      </c>
      <c r="M64" s="44">
        <v>0</v>
      </c>
      <c r="N64" s="28">
        <v>9.5</v>
      </c>
      <c r="O64" s="44">
        <f t="shared" si="1"/>
        <v>0</v>
      </c>
      <c r="P64" s="44">
        <f t="shared" si="1"/>
        <v>0</v>
      </c>
      <c r="Q64" s="45">
        <f t="shared" si="2"/>
        <v>0</v>
      </c>
      <c r="R64" s="45">
        <f t="shared" si="3"/>
        <v>0</v>
      </c>
      <c r="S64" s="45">
        <f t="shared" si="0"/>
        <v>0</v>
      </c>
      <c r="T64" s="45">
        <f t="shared" si="4"/>
        <v>0</v>
      </c>
    </row>
    <row r="65" spans="2:20" ht="15" customHeight="1" x14ac:dyDescent="0.3">
      <c r="B65" s="112">
        <f t="shared" si="5"/>
        <v>52</v>
      </c>
      <c r="C65" s="112"/>
      <c r="D65" s="168" t="s">
        <v>543</v>
      </c>
      <c r="E65" s="169" t="s">
        <v>543</v>
      </c>
      <c r="F65" s="169" t="s">
        <v>543</v>
      </c>
      <c r="G65" s="170" t="s">
        <v>543</v>
      </c>
      <c r="H65" s="113" t="s">
        <v>17</v>
      </c>
      <c r="I65" s="114"/>
      <c r="J65" s="134">
        <v>50</v>
      </c>
      <c r="K65" s="30">
        <v>600</v>
      </c>
      <c r="L65" s="44">
        <v>0</v>
      </c>
      <c r="M65" s="44">
        <v>0</v>
      </c>
      <c r="N65" s="28">
        <v>9.5</v>
      </c>
      <c r="O65" s="44">
        <f t="shared" si="1"/>
        <v>0</v>
      </c>
      <c r="P65" s="44">
        <f t="shared" si="1"/>
        <v>0</v>
      </c>
      <c r="Q65" s="45">
        <f t="shared" si="2"/>
        <v>0</v>
      </c>
      <c r="R65" s="45">
        <f t="shared" si="3"/>
        <v>0</v>
      </c>
      <c r="S65" s="45">
        <f t="shared" si="0"/>
        <v>0</v>
      </c>
      <c r="T65" s="45">
        <f t="shared" si="4"/>
        <v>0</v>
      </c>
    </row>
    <row r="66" spans="2:20" ht="15" customHeight="1" x14ac:dyDescent="0.3">
      <c r="B66" s="112">
        <f t="shared" si="5"/>
        <v>53</v>
      </c>
      <c r="C66" s="112"/>
      <c r="D66" s="168" t="s">
        <v>544</v>
      </c>
      <c r="E66" s="169" t="s">
        <v>544</v>
      </c>
      <c r="F66" s="169" t="s">
        <v>544</v>
      </c>
      <c r="G66" s="170" t="s">
        <v>544</v>
      </c>
      <c r="H66" s="113" t="s">
        <v>17</v>
      </c>
      <c r="I66" s="114"/>
      <c r="J66" s="134">
        <v>50</v>
      </c>
      <c r="K66" s="30">
        <v>600</v>
      </c>
      <c r="L66" s="44">
        <v>0</v>
      </c>
      <c r="M66" s="44">
        <v>0</v>
      </c>
      <c r="N66" s="28">
        <v>9.5</v>
      </c>
      <c r="O66" s="44">
        <f t="shared" si="1"/>
        <v>0</v>
      </c>
      <c r="P66" s="44">
        <f t="shared" si="1"/>
        <v>0</v>
      </c>
      <c r="Q66" s="45">
        <f t="shared" si="2"/>
        <v>0</v>
      </c>
      <c r="R66" s="45">
        <f t="shared" si="3"/>
        <v>0</v>
      </c>
      <c r="S66" s="45">
        <f t="shared" si="0"/>
        <v>0</v>
      </c>
      <c r="T66" s="45">
        <f t="shared" si="4"/>
        <v>0</v>
      </c>
    </row>
    <row r="67" spans="2:20" ht="15" customHeight="1" x14ac:dyDescent="0.3">
      <c r="B67" s="112">
        <f t="shared" si="5"/>
        <v>54</v>
      </c>
      <c r="C67" s="112"/>
      <c r="D67" s="168" t="s">
        <v>545</v>
      </c>
      <c r="E67" s="169" t="s">
        <v>545</v>
      </c>
      <c r="F67" s="169" t="s">
        <v>545</v>
      </c>
      <c r="G67" s="170" t="s">
        <v>545</v>
      </c>
      <c r="H67" s="113" t="s">
        <v>17</v>
      </c>
      <c r="I67" s="114"/>
      <c r="J67" s="134">
        <v>50</v>
      </c>
      <c r="K67" s="30">
        <v>600</v>
      </c>
      <c r="L67" s="44">
        <v>0</v>
      </c>
      <c r="M67" s="44">
        <v>0</v>
      </c>
      <c r="N67" s="28">
        <v>9.5</v>
      </c>
      <c r="O67" s="44">
        <f t="shared" si="1"/>
        <v>0</v>
      </c>
      <c r="P67" s="44">
        <f t="shared" si="1"/>
        <v>0</v>
      </c>
      <c r="Q67" s="45">
        <f t="shared" si="2"/>
        <v>0</v>
      </c>
      <c r="R67" s="45">
        <f t="shared" si="3"/>
        <v>0</v>
      </c>
      <c r="S67" s="45">
        <f t="shared" si="0"/>
        <v>0</v>
      </c>
      <c r="T67" s="45">
        <f t="shared" si="4"/>
        <v>0</v>
      </c>
    </row>
    <row r="68" spans="2:20" ht="15" customHeight="1" x14ac:dyDescent="0.3">
      <c r="B68" s="112">
        <f t="shared" si="5"/>
        <v>55</v>
      </c>
      <c r="C68" s="112"/>
      <c r="D68" s="168" t="s">
        <v>546</v>
      </c>
      <c r="E68" s="169" t="s">
        <v>546</v>
      </c>
      <c r="F68" s="169" t="s">
        <v>546</v>
      </c>
      <c r="G68" s="170" t="s">
        <v>546</v>
      </c>
      <c r="H68" s="113" t="s">
        <v>17</v>
      </c>
      <c r="I68" s="114"/>
      <c r="J68" s="134">
        <v>100</v>
      </c>
      <c r="K68" s="30">
        <v>1200</v>
      </c>
      <c r="L68" s="44">
        <v>0</v>
      </c>
      <c r="M68" s="44">
        <v>0</v>
      </c>
      <c r="N68" s="28">
        <v>9.5</v>
      </c>
      <c r="O68" s="44">
        <f t="shared" si="1"/>
        <v>0</v>
      </c>
      <c r="P68" s="44">
        <f t="shared" si="1"/>
        <v>0</v>
      </c>
      <c r="Q68" s="45">
        <f t="shared" si="2"/>
        <v>0</v>
      </c>
      <c r="R68" s="45">
        <f t="shared" si="3"/>
        <v>0</v>
      </c>
      <c r="S68" s="45">
        <f t="shared" si="0"/>
        <v>0</v>
      </c>
      <c r="T68" s="45">
        <f t="shared" si="4"/>
        <v>0</v>
      </c>
    </row>
    <row r="69" spans="2:20" ht="15" customHeight="1" x14ac:dyDescent="0.3">
      <c r="B69" s="112">
        <f t="shared" si="5"/>
        <v>56</v>
      </c>
      <c r="C69" s="112"/>
      <c r="D69" s="168" t="s">
        <v>547</v>
      </c>
      <c r="E69" s="169" t="s">
        <v>547</v>
      </c>
      <c r="F69" s="169" t="s">
        <v>547</v>
      </c>
      <c r="G69" s="170" t="s">
        <v>547</v>
      </c>
      <c r="H69" s="113" t="s">
        <v>17</v>
      </c>
      <c r="I69" s="114"/>
      <c r="J69" s="134">
        <v>50</v>
      </c>
      <c r="K69" s="30">
        <v>600</v>
      </c>
      <c r="L69" s="44">
        <v>0</v>
      </c>
      <c r="M69" s="44">
        <v>0</v>
      </c>
      <c r="N69" s="28">
        <v>9.5</v>
      </c>
      <c r="O69" s="44">
        <f t="shared" si="1"/>
        <v>0</v>
      </c>
      <c r="P69" s="44">
        <f t="shared" si="1"/>
        <v>0</v>
      </c>
      <c r="Q69" s="45">
        <f t="shared" si="2"/>
        <v>0</v>
      </c>
      <c r="R69" s="45">
        <f t="shared" si="3"/>
        <v>0</v>
      </c>
      <c r="S69" s="45">
        <f t="shared" si="0"/>
        <v>0</v>
      </c>
      <c r="T69" s="45">
        <f t="shared" si="4"/>
        <v>0</v>
      </c>
    </row>
    <row r="70" spans="2:20" ht="15" customHeight="1" x14ac:dyDescent="0.3">
      <c r="B70" s="112">
        <f t="shared" si="5"/>
        <v>57</v>
      </c>
      <c r="C70" s="112"/>
      <c r="D70" s="168" t="s">
        <v>548</v>
      </c>
      <c r="E70" s="169" t="s">
        <v>548</v>
      </c>
      <c r="F70" s="169" t="s">
        <v>548</v>
      </c>
      <c r="G70" s="170" t="s">
        <v>548</v>
      </c>
      <c r="H70" s="113" t="s">
        <v>17</v>
      </c>
      <c r="I70" s="114"/>
      <c r="J70" s="134">
        <v>0</v>
      </c>
      <c r="K70" s="30">
        <v>80</v>
      </c>
      <c r="L70" s="44">
        <v>0</v>
      </c>
      <c r="M70" s="44">
        <v>0</v>
      </c>
      <c r="N70" s="28">
        <v>9.5</v>
      </c>
      <c r="O70" s="44">
        <f t="shared" si="1"/>
        <v>0</v>
      </c>
      <c r="P70" s="44">
        <f t="shared" si="1"/>
        <v>0</v>
      </c>
      <c r="Q70" s="45">
        <f t="shared" si="2"/>
        <v>0</v>
      </c>
      <c r="R70" s="45">
        <f t="shared" si="3"/>
        <v>0</v>
      </c>
      <c r="S70" s="45">
        <f t="shared" si="0"/>
        <v>0</v>
      </c>
      <c r="T70" s="45">
        <f t="shared" si="4"/>
        <v>0</v>
      </c>
    </row>
    <row r="71" spans="2:20" ht="15" customHeight="1" x14ac:dyDescent="0.3">
      <c r="B71" s="112">
        <f t="shared" si="5"/>
        <v>58</v>
      </c>
      <c r="C71" s="112"/>
      <c r="D71" s="168" t="s">
        <v>549</v>
      </c>
      <c r="E71" s="169" t="s">
        <v>549</v>
      </c>
      <c r="F71" s="169" t="s">
        <v>549</v>
      </c>
      <c r="G71" s="170" t="s">
        <v>549</v>
      </c>
      <c r="H71" s="113" t="s">
        <v>17</v>
      </c>
      <c r="I71" s="114"/>
      <c r="J71" s="134">
        <v>20</v>
      </c>
      <c r="K71" s="30">
        <v>240</v>
      </c>
      <c r="L71" s="44">
        <v>0</v>
      </c>
      <c r="M71" s="44">
        <v>0</v>
      </c>
      <c r="N71" s="28">
        <v>9.5</v>
      </c>
      <c r="O71" s="44">
        <f t="shared" si="1"/>
        <v>0</v>
      </c>
      <c r="P71" s="44">
        <f t="shared" si="1"/>
        <v>0</v>
      </c>
      <c r="Q71" s="45">
        <f t="shared" si="2"/>
        <v>0</v>
      </c>
      <c r="R71" s="45">
        <f t="shared" si="3"/>
        <v>0</v>
      </c>
      <c r="S71" s="45">
        <f t="shared" si="0"/>
        <v>0</v>
      </c>
      <c r="T71" s="45">
        <f t="shared" si="4"/>
        <v>0</v>
      </c>
    </row>
    <row r="72" spans="2:20" ht="15" customHeight="1" x14ac:dyDescent="0.3">
      <c r="B72" s="112">
        <f t="shared" si="5"/>
        <v>59</v>
      </c>
      <c r="C72" s="112"/>
      <c r="D72" s="168" t="s">
        <v>550</v>
      </c>
      <c r="E72" s="169" t="s">
        <v>550</v>
      </c>
      <c r="F72" s="169" t="s">
        <v>550</v>
      </c>
      <c r="G72" s="170" t="s">
        <v>550</v>
      </c>
      <c r="H72" s="113" t="s">
        <v>17</v>
      </c>
      <c r="I72" s="114"/>
      <c r="J72" s="134">
        <v>2</v>
      </c>
      <c r="K72" s="30">
        <v>16</v>
      </c>
      <c r="L72" s="44">
        <v>0</v>
      </c>
      <c r="M72" s="44">
        <v>0</v>
      </c>
      <c r="N72" s="28">
        <v>9.5</v>
      </c>
      <c r="O72" s="44">
        <f t="shared" si="1"/>
        <v>0</v>
      </c>
      <c r="P72" s="44">
        <f t="shared" si="1"/>
        <v>0</v>
      </c>
      <c r="Q72" s="45">
        <f t="shared" si="2"/>
        <v>0</v>
      </c>
      <c r="R72" s="45">
        <f t="shared" si="3"/>
        <v>0</v>
      </c>
      <c r="S72" s="45">
        <f t="shared" si="0"/>
        <v>0</v>
      </c>
      <c r="T72" s="45">
        <f t="shared" si="4"/>
        <v>0</v>
      </c>
    </row>
    <row r="73" spans="2:20" ht="15" customHeight="1" x14ac:dyDescent="0.3">
      <c r="B73" s="112">
        <f t="shared" si="5"/>
        <v>60</v>
      </c>
      <c r="C73" s="112"/>
      <c r="D73" s="168" t="s">
        <v>551</v>
      </c>
      <c r="E73" s="169" t="s">
        <v>551</v>
      </c>
      <c r="F73" s="169" t="s">
        <v>551</v>
      </c>
      <c r="G73" s="170" t="s">
        <v>551</v>
      </c>
      <c r="H73" s="113" t="s">
        <v>17</v>
      </c>
      <c r="I73" s="114"/>
      <c r="J73" s="134">
        <v>0</v>
      </c>
      <c r="K73" s="30">
        <v>200</v>
      </c>
      <c r="L73" s="44">
        <v>0</v>
      </c>
      <c r="M73" s="44">
        <v>0</v>
      </c>
      <c r="N73" s="28">
        <v>9.5</v>
      </c>
      <c r="O73" s="44">
        <f t="shared" si="1"/>
        <v>0</v>
      </c>
      <c r="P73" s="44">
        <f t="shared" si="1"/>
        <v>0</v>
      </c>
      <c r="Q73" s="45">
        <f t="shared" si="2"/>
        <v>0</v>
      </c>
      <c r="R73" s="45">
        <f t="shared" si="3"/>
        <v>0</v>
      </c>
      <c r="S73" s="45">
        <f t="shared" si="0"/>
        <v>0</v>
      </c>
      <c r="T73" s="45">
        <f t="shared" si="4"/>
        <v>0</v>
      </c>
    </row>
    <row r="74" spans="2:20" ht="15" customHeight="1" x14ac:dyDescent="0.3">
      <c r="B74" s="112">
        <f t="shared" si="5"/>
        <v>61</v>
      </c>
      <c r="C74" s="112"/>
      <c r="D74" s="168" t="s">
        <v>552</v>
      </c>
      <c r="E74" s="169" t="s">
        <v>552</v>
      </c>
      <c r="F74" s="169" t="s">
        <v>552</v>
      </c>
      <c r="G74" s="170" t="s">
        <v>552</v>
      </c>
      <c r="H74" s="113" t="s">
        <v>17</v>
      </c>
      <c r="I74" s="114"/>
      <c r="J74" s="134">
        <v>5</v>
      </c>
      <c r="K74" s="30">
        <v>60</v>
      </c>
      <c r="L74" s="44">
        <v>0</v>
      </c>
      <c r="M74" s="44">
        <v>0</v>
      </c>
      <c r="N74" s="28">
        <v>9.5</v>
      </c>
      <c r="O74" s="44">
        <f t="shared" si="1"/>
        <v>0</v>
      </c>
      <c r="P74" s="44">
        <f t="shared" si="1"/>
        <v>0</v>
      </c>
      <c r="Q74" s="45">
        <f t="shared" si="2"/>
        <v>0</v>
      </c>
      <c r="R74" s="45">
        <f t="shared" si="3"/>
        <v>0</v>
      </c>
      <c r="S74" s="45">
        <f t="shared" si="0"/>
        <v>0</v>
      </c>
      <c r="T74" s="45">
        <f t="shared" si="4"/>
        <v>0</v>
      </c>
    </row>
    <row r="75" spans="2:20" ht="15" customHeight="1" x14ac:dyDescent="0.3">
      <c r="B75" s="112">
        <f t="shared" si="5"/>
        <v>62</v>
      </c>
      <c r="C75" s="112"/>
      <c r="D75" s="168" t="s">
        <v>553</v>
      </c>
      <c r="E75" s="169" t="s">
        <v>553</v>
      </c>
      <c r="F75" s="169" t="s">
        <v>553</v>
      </c>
      <c r="G75" s="170" t="s">
        <v>553</v>
      </c>
      <c r="H75" s="113" t="s">
        <v>17</v>
      </c>
      <c r="I75" s="114"/>
      <c r="J75" s="134">
        <v>10</v>
      </c>
      <c r="K75" s="30">
        <v>120</v>
      </c>
      <c r="L75" s="44">
        <v>0</v>
      </c>
      <c r="M75" s="44">
        <v>0</v>
      </c>
      <c r="N75" s="28">
        <v>9.5</v>
      </c>
      <c r="O75" s="44">
        <f t="shared" si="1"/>
        <v>0</v>
      </c>
      <c r="P75" s="44">
        <f t="shared" si="1"/>
        <v>0</v>
      </c>
      <c r="Q75" s="45">
        <f t="shared" si="2"/>
        <v>0</v>
      </c>
      <c r="R75" s="45">
        <f t="shared" si="3"/>
        <v>0</v>
      </c>
      <c r="S75" s="45">
        <f t="shared" si="0"/>
        <v>0</v>
      </c>
      <c r="T75" s="45">
        <f t="shared" si="4"/>
        <v>0</v>
      </c>
    </row>
    <row r="76" spans="2:20" ht="15" customHeight="1" x14ac:dyDescent="0.3">
      <c r="B76" s="112">
        <f t="shared" si="5"/>
        <v>63</v>
      </c>
      <c r="C76" s="112"/>
      <c r="D76" s="168" t="s">
        <v>554</v>
      </c>
      <c r="E76" s="169" t="s">
        <v>554</v>
      </c>
      <c r="F76" s="169" t="s">
        <v>554</v>
      </c>
      <c r="G76" s="170" t="s">
        <v>554</v>
      </c>
      <c r="H76" s="113" t="s">
        <v>17</v>
      </c>
      <c r="I76" s="114"/>
      <c r="J76" s="134">
        <v>2</v>
      </c>
      <c r="K76" s="30">
        <v>16</v>
      </c>
      <c r="L76" s="44">
        <v>0</v>
      </c>
      <c r="M76" s="44">
        <v>0</v>
      </c>
      <c r="N76" s="28">
        <v>9.5</v>
      </c>
      <c r="O76" s="44">
        <f t="shared" si="1"/>
        <v>0</v>
      </c>
      <c r="P76" s="44">
        <f t="shared" si="1"/>
        <v>0</v>
      </c>
      <c r="Q76" s="45">
        <f t="shared" si="2"/>
        <v>0</v>
      </c>
      <c r="R76" s="45">
        <f t="shared" si="3"/>
        <v>0</v>
      </c>
      <c r="S76" s="45">
        <f t="shared" si="0"/>
        <v>0</v>
      </c>
      <c r="T76" s="45">
        <f t="shared" si="4"/>
        <v>0</v>
      </c>
    </row>
    <row r="77" spans="2:20" ht="15" customHeight="1" x14ac:dyDescent="0.3">
      <c r="B77" s="112">
        <f t="shared" si="5"/>
        <v>64</v>
      </c>
      <c r="C77" s="112"/>
      <c r="D77" s="168" t="s">
        <v>555</v>
      </c>
      <c r="E77" s="169" t="s">
        <v>555</v>
      </c>
      <c r="F77" s="169" t="s">
        <v>555</v>
      </c>
      <c r="G77" s="170" t="s">
        <v>555</v>
      </c>
      <c r="H77" s="113" t="s">
        <v>17</v>
      </c>
      <c r="I77" s="114"/>
      <c r="J77" s="134">
        <v>2</v>
      </c>
      <c r="K77" s="30">
        <v>16</v>
      </c>
      <c r="L77" s="44">
        <v>0</v>
      </c>
      <c r="M77" s="44">
        <v>0</v>
      </c>
      <c r="N77" s="28">
        <v>9.5</v>
      </c>
      <c r="O77" s="44">
        <f t="shared" si="1"/>
        <v>0</v>
      </c>
      <c r="P77" s="44">
        <f t="shared" si="1"/>
        <v>0</v>
      </c>
      <c r="Q77" s="45">
        <f t="shared" si="2"/>
        <v>0</v>
      </c>
      <c r="R77" s="45">
        <f t="shared" si="3"/>
        <v>0</v>
      </c>
      <c r="S77" s="45">
        <f t="shared" si="0"/>
        <v>0</v>
      </c>
      <c r="T77" s="45">
        <f t="shared" si="4"/>
        <v>0</v>
      </c>
    </row>
    <row r="78" spans="2:20" ht="15" customHeight="1" x14ac:dyDescent="0.3">
      <c r="B78" s="112">
        <f t="shared" si="5"/>
        <v>65</v>
      </c>
      <c r="C78" s="112"/>
      <c r="D78" s="168" t="s">
        <v>556</v>
      </c>
      <c r="E78" s="169" t="s">
        <v>556</v>
      </c>
      <c r="F78" s="169" t="s">
        <v>556</v>
      </c>
      <c r="G78" s="170" t="s">
        <v>556</v>
      </c>
      <c r="H78" s="113" t="s">
        <v>17</v>
      </c>
      <c r="I78" s="114"/>
      <c r="J78" s="134">
        <v>5</v>
      </c>
      <c r="K78" s="30">
        <v>60</v>
      </c>
      <c r="L78" s="44">
        <v>0</v>
      </c>
      <c r="M78" s="44">
        <v>0</v>
      </c>
      <c r="N78" s="28">
        <v>9.5</v>
      </c>
      <c r="O78" s="44">
        <f t="shared" si="1"/>
        <v>0</v>
      </c>
      <c r="P78" s="44">
        <f t="shared" si="1"/>
        <v>0</v>
      </c>
      <c r="Q78" s="45">
        <f t="shared" si="2"/>
        <v>0</v>
      </c>
      <c r="R78" s="45">
        <f t="shared" si="3"/>
        <v>0</v>
      </c>
      <c r="S78" s="45">
        <f t="shared" ref="S78:S128" si="6">PRODUCT(K78,P78)</f>
        <v>0</v>
      </c>
      <c r="T78" s="45">
        <f t="shared" si="4"/>
        <v>0</v>
      </c>
    </row>
    <row r="79" spans="2:20" ht="15" customHeight="1" x14ac:dyDescent="0.3">
      <c r="B79" s="112">
        <f t="shared" si="5"/>
        <v>66</v>
      </c>
      <c r="C79" s="112"/>
      <c r="D79" s="168" t="s">
        <v>557</v>
      </c>
      <c r="E79" s="169" t="s">
        <v>557</v>
      </c>
      <c r="F79" s="169" t="s">
        <v>557</v>
      </c>
      <c r="G79" s="170" t="s">
        <v>557</v>
      </c>
      <c r="H79" s="113" t="s">
        <v>17</v>
      </c>
      <c r="I79" s="114"/>
      <c r="J79" s="134">
        <v>10</v>
      </c>
      <c r="K79" s="30">
        <v>120</v>
      </c>
      <c r="L79" s="44">
        <v>0</v>
      </c>
      <c r="M79" s="44">
        <v>0</v>
      </c>
      <c r="N79" s="28">
        <v>9.5</v>
      </c>
      <c r="O79" s="44">
        <f t="shared" ref="O79:P128" si="7">PRODUCT(L79,1.095)</f>
        <v>0</v>
      </c>
      <c r="P79" s="44">
        <f t="shared" si="7"/>
        <v>0</v>
      </c>
      <c r="Q79" s="45">
        <f t="shared" ref="Q79:Q128" si="8">PRODUCT(J79,O79)</f>
        <v>0</v>
      </c>
      <c r="R79" s="45">
        <f t="shared" ref="R79:R128" si="9">PRODUCT(J79,L79)</f>
        <v>0</v>
      </c>
      <c r="S79" s="45">
        <f t="shared" si="6"/>
        <v>0</v>
      </c>
      <c r="T79" s="45">
        <f t="shared" ref="T79:T128" si="10">PRODUCT(K79,M79)</f>
        <v>0</v>
      </c>
    </row>
    <row r="80" spans="2:20" ht="15" customHeight="1" x14ac:dyDescent="0.3">
      <c r="B80" s="112">
        <f t="shared" ref="B80:B137" si="11">B79+1</f>
        <v>67</v>
      </c>
      <c r="C80" s="112"/>
      <c r="D80" s="168" t="s">
        <v>558</v>
      </c>
      <c r="E80" s="169" t="s">
        <v>558</v>
      </c>
      <c r="F80" s="169" t="s">
        <v>558</v>
      </c>
      <c r="G80" s="170" t="s">
        <v>558</v>
      </c>
      <c r="H80" s="113" t="s">
        <v>17</v>
      </c>
      <c r="I80" s="114"/>
      <c r="J80" s="134">
        <v>50</v>
      </c>
      <c r="K80" s="30">
        <v>600</v>
      </c>
      <c r="L80" s="44">
        <v>0</v>
      </c>
      <c r="M80" s="44">
        <v>0</v>
      </c>
      <c r="N80" s="28">
        <v>9.5</v>
      </c>
      <c r="O80" s="44">
        <f t="shared" si="7"/>
        <v>0</v>
      </c>
      <c r="P80" s="44">
        <f t="shared" si="7"/>
        <v>0</v>
      </c>
      <c r="Q80" s="45">
        <f t="shared" si="8"/>
        <v>0</v>
      </c>
      <c r="R80" s="45">
        <f t="shared" si="9"/>
        <v>0</v>
      </c>
      <c r="S80" s="45">
        <f t="shared" si="6"/>
        <v>0</v>
      </c>
      <c r="T80" s="45">
        <f t="shared" si="10"/>
        <v>0</v>
      </c>
    </row>
    <row r="81" spans="2:20" ht="15" customHeight="1" x14ac:dyDescent="0.3">
      <c r="B81" s="112">
        <f t="shared" si="11"/>
        <v>68</v>
      </c>
      <c r="C81" s="112"/>
      <c r="D81" s="168" t="s">
        <v>559</v>
      </c>
      <c r="E81" s="169" t="s">
        <v>559</v>
      </c>
      <c r="F81" s="169" t="s">
        <v>559</v>
      </c>
      <c r="G81" s="170" t="s">
        <v>559</v>
      </c>
      <c r="H81" s="113" t="s">
        <v>17</v>
      </c>
      <c r="I81" s="114"/>
      <c r="J81" s="134">
        <v>10</v>
      </c>
      <c r="K81" s="30">
        <v>120</v>
      </c>
      <c r="L81" s="44">
        <v>0</v>
      </c>
      <c r="M81" s="44">
        <v>0</v>
      </c>
      <c r="N81" s="28">
        <v>9.5</v>
      </c>
      <c r="O81" s="44">
        <f t="shared" si="7"/>
        <v>0</v>
      </c>
      <c r="P81" s="44">
        <f t="shared" si="7"/>
        <v>0</v>
      </c>
      <c r="Q81" s="45">
        <f t="shared" si="8"/>
        <v>0</v>
      </c>
      <c r="R81" s="45">
        <f t="shared" si="9"/>
        <v>0</v>
      </c>
      <c r="S81" s="45">
        <f t="shared" si="6"/>
        <v>0</v>
      </c>
      <c r="T81" s="45">
        <f t="shared" si="10"/>
        <v>0</v>
      </c>
    </row>
    <row r="82" spans="2:20" ht="15" customHeight="1" x14ac:dyDescent="0.3">
      <c r="B82" s="112">
        <f t="shared" si="11"/>
        <v>69</v>
      </c>
      <c r="C82" s="112"/>
      <c r="D82" s="168" t="s">
        <v>560</v>
      </c>
      <c r="E82" s="169" t="s">
        <v>560</v>
      </c>
      <c r="F82" s="169" t="s">
        <v>560</v>
      </c>
      <c r="G82" s="170" t="s">
        <v>560</v>
      </c>
      <c r="H82" s="113" t="s">
        <v>17</v>
      </c>
      <c r="I82" s="114"/>
      <c r="J82" s="134">
        <v>10</v>
      </c>
      <c r="K82" s="30">
        <v>120</v>
      </c>
      <c r="L82" s="44">
        <v>0</v>
      </c>
      <c r="M82" s="44">
        <v>0</v>
      </c>
      <c r="N82" s="28">
        <v>9.5</v>
      </c>
      <c r="O82" s="44">
        <f t="shared" si="7"/>
        <v>0</v>
      </c>
      <c r="P82" s="44">
        <f t="shared" si="7"/>
        <v>0</v>
      </c>
      <c r="Q82" s="45">
        <f t="shared" si="8"/>
        <v>0</v>
      </c>
      <c r="R82" s="45">
        <f t="shared" si="9"/>
        <v>0</v>
      </c>
      <c r="S82" s="45">
        <f t="shared" si="6"/>
        <v>0</v>
      </c>
      <c r="T82" s="45">
        <f t="shared" si="10"/>
        <v>0</v>
      </c>
    </row>
    <row r="83" spans="2:20" ht="15" customHeight="1" x14ac:dyDescent="0.3">
      <c r="B83" s="112">
        <f t="shared" si="11"/>
        <v>70</v>
      </c>
      <c r="C83" s="112"/>
      <c r="D83" s="168" t="s">
        <v>561</v>
      </c>
      <c r="E83" s="169" t="s">
        <v>561</v>
      </c>
      <c r="F83" s="169" t="s">
        <v>561</v>
      </c>
      <c r="G83" s="170" t="s">
        <v>561</v>
      </c>
      <c r="H83" s="113" t="s">
        <v>17</v>
      </c>
      <c r="I83" s="114"/>
      <c r="J83" s="134">
        <v>100</v>
      </c>
      <c r="K83" s="30">
        <v>1200</v>
      </c>
      <c r="L83" s="44">
        <v>0</v>
      </c>
      <c r="M83" s="44">
        <v>0</v>
      </c>
      <c r="N83" s="28">
        <v>9.5</v>
      </c>
      <c r="O83" s="44">
        <f t="shared" si="7"/>
        <v>0</v>
      </c>
      <c r="P83" s="44">
        <f t="shared" si="7"/>
        <v>0</v>
      </c>
      <c r="Q83" s="45">
        <f t="shared" si="8"/>
        <v>0</v>
      </c>
      <c r="R83" s="45">
        <f t="shared" si="9"/>
        <v>0</v>
      </c>
      <c r="S83" s="45">
        <f t="shared" si="6"/>
        <v>0</v>
      </c>
      <c r="T83" s="45">
        <f t="shared" si="10"/>
        <v>0</v>
      </c>
    </row>
    <row r="84" spans="2:20" ht="15" customHeight="1" x14ac:dyDescent="0.3">
      <c r="B84" s="112">
        <f t="shared" si="11"/>
        <v>71</v>
      </c>
      <c r="C84" s="112"/>
      <c r="D84" s="168" t="s">
        <v>617</v>
      </c>
      <c r="E84" s="169" t="s">
        <v>562</v>
      </c>
      <c r="F84" s="169" t="s">
        <v>562</v>
      </c>
      <c r="G84" s="170" t="s">
        <v>562</v>
      </c>
      <c r="H84" s="113" t="s">
        <v>17</v>
      </c>
      <c r="I84" s="114"/>
      <c r="J84" s="134">
        <v>5</v>
      </c>
      <c r="K84" s="30">
        <v>60</v>
      </c>
      <c r="L84" s="44">
        <v>0</v>
      </c>
      <c r="M84" s="44">
        <v>0</v>
      </c>
      <c r="N84" s="28">
        <v>9.5</v>
      </c>
      <c r="O84" s="44">
        <f t="shared" si="7"/>
        <v>0</v>
      </c>
      <c r="P84" s="44">
        <f t="shared" si="7"/>
        <v>0</v>
      </c>
      <c r="Q84" s="45">
        <f t="shared" si="8"/>
        <v>0</v>
      </c>
      <c r="R84" s="45">
        <f t="shared" si="9"/>
        <v>0</v>
      </c>
      <c r="S84" s="45">
        <f t="shared" si="6"/>
        <v>0</v>
      </c>
      <c r="T84" s="45">
        <f t="shared" si="10"/>
        <v>0</v>
      </c>
    </row>
    <row r="85" spans="2:20" ht="15" customHeight="1" x14ac:dyDescent="0.3">
      <c r="B85" s="112">
        <f t="shared" si="11"/>
        <v>72</v>
      </c>
      <c r="C85" s="112"/>
      <c r="D85" s="168" t="s">
        <v>563</v>
      </c>
      <c r="E85" s="169" t="s">
        <v>563</v>
      </c>
      <c r="F85" s="169" t="s">
        <v>563</v>
      </c>
      <c r="G85" s="170" t="s">
        <v>563</v>
      </c>
      <c r="H85" s="113" t="s">
        <v>17</v>
      </c>
      <c r="I85" s="114"/>
      <c r="J85" s="134">
        <v>20</v>
      </c>
      <c r="K85" s="30">
        <v>240</v>
      </c>
      <c r="L85" s="44">
        <v>0</v>
      </c>
      <c r="M85" s="44">
        <v>0</v>
      </c>
      <c r="N85" s="28">
        <v>9.5</v>
      </c>
      <c r="O85" s="44">
        <f t="shared" si="7"/>
        <v>0</v>
      </c>
      <c r="P85" s="44">
        <f t="shared" si="7"/>
        <v>0</v>
      </c>
      <c r="Q85" s="45">
        <f t="shared" si="8"/>
        <v>0</v>
      </c>
      <c r="R85" s="45">
        <f t="shared" si="9"/>
        <v>0</v>
      </c>
      <c r="S85" s="45">
        <f t="shared" si="6"/>
        <v>0</v>
      </c>
      <c r="T85" s="45">
        <f t="shared" si="10"/>
        <v>0</v>
      </c>
    </row>
    <row r="86" spans="2:20" ht="15" customHeight="1" x14ac:dyDescent="0.3">
      <c r="B86" s="112">
        <f t="shared" si="11"/>
        <v>73</v>
      </c>
      <c r="C86" s="112"/>
      <c r="D86" s="168" t="s">
        <v>564</v>
      </c>
      <c r="E86" s="169" t="s">
        <v>564</v>
      </c>
      <c r="F86" s="169" t="s">
        <v>564</v>
      </c>
      <c r="G86" s="170" t="s">
        <v>564</v>
      </c>
      <c r="H86" s="113" t="s">
        <v>17</v>
      </c>
      <c r="I86" s="114"/>
      <c r="J86" s="134">
        <v>50</v>
      </c>
      <c r="K86" s="30">
        <v>600</v>
      </c>
      <c r="L86" s="44">
        <v>0</v>
      </c>
      <c r="M86" s="44">
        <v>0</v>
      </c>
      <c r="N86" s="28">
        <v>9.5</v>
      </c>
      <c r="O86" s="44">
        <f t="shared" si="7"/>
        <v>0</v>
      </c>
      <c r="P86" s="44">
        <f t="shared" si="7"/>
        <v>0</v>
      </c>
      <c r="Q86" s="45">
        <f t="shared" si="8"/>
        <v>0</v>
      </c>
      <c r="R86" s="45">
        <f t="shared" si="9"/>
        <v>0</v>
      </c>
      <c r="S86" s="45">
        <f t="shared" si="6"/>
        <v>0</v>
      </c>
      <c r="T86" s="45">
        <f t="shared" si="10"/>
        <v>0</v>
      </c>
    </row>
    <row r="87" spans="2:20" ht="15" customHeight="1" x14ac:dyDescent="0.3">
      <c r="B87" s="112">
        <f t="shared" si="11"/>
        <v>74</v>
      </c>
      <c r="C87" s="112"/>
      <c r="D87" s="168" t="s">
        <v>565</v>
      </c>
      <c r="E87" s="169" t="s">
        <v>565</v>
      </c>
      <c r="F87" s="169" t="s">
        <v>565</v>
      </c>
      <c r="G87" s="170" t="s">
        <v>565</v>
      </c>
      <c r="H87" s="113" t="s">
        <v>17</v>
      </c>
      <c r="I87" s="114"/>
      <c r="J87" s="134">
        <v>0</v>
      </c>
      <c r="K87" s="30">
        <v>80</v>
      </c>
      <c r="L87" s="44">
        <v>0</v>
      </c>
      <c r="M87" s="44">
        <v>0</v>
      </c>
      <c r="N87" s="28">
        <v>9.5</v>
      </c>
      <c r="O87" s="44">
        <f t="shared" si="7"/>
        <v>0</v>
      </c>
      <c r="P87" s="44">
        <f t="shared" si="7"/>
        <v>0</v>
      </c>
      <c r="Q87" s="45">
        <f t="shared" si="8"/>
        <v>0</v>
      </c>
      <c r="R87" s="45">
        <f t="shared" si="9"/>
        <v>0</v>
      </c>
      <c r="S87" s="45">
        <f t="shared" si="6"/>
        <v>0</v>
      </c>
      <c r="T87" s="45">
        <f t="shared" si="10"/>
        <v>0</v>
      </c>
    </row>
    <row r="88" spans="2:20" ht="12.75" customHeight="1" x14ac:dyDescent="0.3">
      <c r="B88" s="112">
        <f t="shared" si="11"/>
        <v>75</v>
      </c>
      <c r="C88" s="112"/>
      <c r="D88" s="168" t="s">
        <v>566</v>
      </c>
      <c r="E88" s="169" t="s">
        <v>566</v>
      </c>
      <c r="F88" s="169" t="s">
        <v>566</v>
      </c>
      <c r="G88" s="170" t="s">
        <v>566</v>
      </c>
      <c r="H88" s="113" t="s">
        <v>17</v>
      </c>
      <c r="I88" s="114"/>
      <c r="J88" s="134">
        <v>5</v>
      </c>
      <c r="K88" s="30">
        <v>60</v>
      </c>
      <c r="L88" s="44">
        <v>0</v>
      </c>
      <c r="M88" s="44">
        <v>0</v>
      </c>
      <c r="N88" s="28">
        <v>9.5</v>
      </c>
      <c r="O88" s="44">
        <f t="shared" si="7"/>
        <v>0</v>
      </c>
      <c r="P88" s="44">
        <f t="shared" si="7"/>
        <v>0</v>
      </c>
      <c r="Q88" s="45">
        <f t="shared" si="8"/>
        <v>0</v>
      </c>
      <c r="R88" s="45">
        <f t="shared" si="9"/>
        <v>0</v>
      </c>
      <c r="S88" s="45">
        <f t="shared" si="6"/>
        <v>0</v>
      </c>
      <c r="T88" s="45">
        <f t="shared" si="10"/>
        <v>0</v>
      </c>
    </row>
    <row r="89" spans="2:20" ht="12.75" customHeight="1" x14ac:dyDescent="0.3">
      <c r="B89" s="112">
        <f t="shared" si="11"/>
        <v>76</v>
      </c>
      <c r="C89" s="112"/>
      <c r="D89" s="168" t="s">
        <v>567</v>
      </c>
      <c r="E89" s="169" t="s">
        <v>567</v>
      </c>
      <c r="F89" s="169" t="s">
        <v>567</v>
      </c>
      <c r="G89" s="170" t="s">
        <v>567</v>
      </c>
      <c r="H89" s="113" t="s">
        <v>17</v>
      </c>
      <c r="I89" s="114"/>
      <c r="J89" s="134">
        <v>5</v>
      </c>
      <c r="K89" s="30">
        <v>60</v>
      </c>
      <c r="L89" s="44">
        <v>0</v>
      </c>
      <c r="M89" s="44">
        <v>0</v>
      </c>
      <c r="N89" s="28">
        <v>9.5</v>
      </c>
      <c r="O89" s="44">
        <f t="shared" si="7"/>
        <v>0</v>
      </c>
      <c r="P89" s="44">
        <f t="shared" si="7"/>
        <v>0</v>
      </c>
      <c r="Q89" s="45">
        <f t="shared" si="8"/>
        <v>0</v>
      </c>
      <c r="R89" s="45">
        <f t="shared" si="9"/>
        <v>0</v>
      </c>
      <c r="S89" s="45">
        <f t="shared" si="6"/>
        <v>0</v>
      </c>
      <c r="T89" s="45">
        <f t="shared" si="10"/>
        <v>0</v>
      </c>
    </row>
    <row r="90" spans="2:20" ht="12.75" customHeight="1" x14ac:dyDescent="0.3">
      <c r="B90" s="112">
        <f t="shared" si="11"/>
        <v>77</v>
      </c>
      <c r="C90" s="112"/>
      <c r="D90" s="168" t="s">
        <v>568</v>
      </c>
      <c r="E90" s="169" t="s">
        <v>568</v>
      </c>
      <c r="F90" s="169" t="s">
        <v>568</v>
      </c>
      <c r="G90" s="170" t="s">
        <v>568</v>
      </c>
      <c r="H90" s="113" t="s">
        <v>17</v>
      </c>
      <c r="I90" s="114"/>
      <c r="J90" s="134">
        <v>5</v>
      </c>
      <c r="K90" s="30">
        <v>60</v>
      </c>
      <c r="L90" s="44">
        <v>0</v>
      </c>
      <c r="M90" s="44">
        <v>0</v>
      </c>
      <c r="N90" s="28">
        <v>9.5</v>
      </c>
      <c r="O90" s="44">
        <f t="shared" si="7"/>
        <v>0</v>
      </c>
      <c r="P90" s="44">
        <f t="shared" si="7"/>
        <v>0</v>
      </c>
      <c r="Q90" s="45">
        <f t="shared" si="8"/>
        <v>0</v>
      </c>
      <c r="R90" s="45">
        <f t="shared" si="9"/>
        <v>0</v>
      </c>
      <c r="S90" s="45">
        <f t="shared" si="6"/>
        <v>0</v>
      </c>
      <c r="T90" s="45">
        <f t="shared" si="10"/>
        <v>0</v>
      </c>
    </row>
    <row r="91" spans="2:20" ht="12.75" customHeight="1" x14ac:dyDescent="0.3">
      <c r="B91" s="112">
        <f t="shared" si="11"/>
        <v>78</v>
      </c>
      <c r="C91" s="112"/>
      <c r="D91" s="168" t="s">
        <v>569</v>
      </c>
      <c r="E91" s="169" t="s">
        <v>569</v>
      </c>
      <c r="F91" s="169" t="s">
        <v>569</v>
      </c>
      <c r="G91" s="170" t="s">
        <v>569</v>
      </c>
      <c r="H91" s="113" t="s">
        <v>17</v>
      </c>
      <c r="I91" s="114"/>
      <c r="J91" s="134">
        <v>100</v>
      </c>
      <c r="K91" s="30">
        <v>1200</v>
      </c>
      <c r="L91" s="44">
        <v>0</v>
      </c>
      <c r="M91" s="44">
        <v>0</v>
      </c>
      <c r="N91" s="28">
        <v>9.5</v>
      </c>
      <c r="O91" s="44">
        <f t="shared" si="7"/>
        <v>0</v>
      </c>
      <c r="P91" s="44">
        <f t="shared" si="7"/>
        <v>0</v>
      </c>
      <c r="Q91" s="45">
        <f t="shared" si="8"/>
        <v>0</v>
      </c>
      <c r="R91" s="45">
        <f t="shared" si="9"/>
        <v>0</v>
      </c>
      <c r="S91" s="45">
        <f t="shared" si="6"/>
        <v>0</v>
      </c>
      <c r="T91" s="45">
        <f t="shared" si="10"/>
        <v>0</v>
      </c>
    </row>
    <row r="92" spans="2:20" ht="12.75" customHeight="1" x14ac:dyDescent="0.3">
      <c r="B92" s="112">
        <f t="shared" si="11"/>
        <v>79</v>
      </c>
      <c r="C92" s="112"/>
      <c r="D92" s="168" t="s">
        <v>570</v>
      </c>
      <c r="E92" s="169" t="s">
        <v>570</v>
      </c>
      <c r="F92" s="169" t="s">
        <v>570</v>
      </c>
      <c r="G92" s="170" t="s">
        <v>570</v>
      </c>
      <c r="H92" s="113" t="s">
        <v>17</v>
      </c>
      <c r="I92" s="114"/>
      <c r="J92" s="134">
        <v>20</v>
      </c>
      <c r="K92" s="30">
        <v>240</v>
      </c>
      <c r="L92" s="44">
        <v>0</v>
      </c>
      <c r="M92" s="44">
        <v>0</v>
      </c>
      <c r="N92" s="28">
        <v>9.5</v>
      </c>
      <c r="O92" s="44">
        <f t="shared" si="7"/>
        <v>0</v>
      </c>
      <c r="P92" s="44">
        <f t="shared" si="7"/>
        <v>0</v>
      </c>
      <c r="Q92" s="45">
        <f t="shared" si="8"/>
        <v>0</v>
      </c>
      <c r="R92" s="45">
        <f t="shared" si="9"/>
        <v>0</v>
      </c>
      <c r="S92" s="45">
        <f t="shared" si="6"/>
        <v>0</v>
      </c>
      <c r="T92" s="45">
        <f t="shared" si="10"/>
        <v>0</v>
      </c>
    </row>
    <row r="93" spans="2:20" ht="12.75" customHeight="1" x14ac:dyDescent="0.3">
      <c r="B93" s="112">
        <f t="shared" si="11"/>
        <v>80</v>
      </c>
      <c r="C93" s="112"/>
      <c r="D93" s="168" t="s">
        <v>571</v>
      </c>
      <c r="E93" s="169" t="s">
        <v>571</v>
      </c>
      <c r="F93" s="169" t="s">
        <v>571</v>
      </c>
      <c r="G93" s="170" t="s">
        <v>571</v>
      </c>
      <c r="H93" s="113" t="s">
        <v>17</v>
      </c>
      <c r="I93" s="114"/>
      <c r="J93" s="134">
        <v>50</v>
      </c>
      <c r="K93" s="30">
        <v>600</v>
      </c>
      <c r="L93" s="44">
        <v>0</v>
      </c>
      <c r="M93" s="44">
        <v>0</v>
      </c>
      <c r="N93" s="28">
        <v>9.5</v>
      </c>
      <c r="O93" s="44">
        <f t="shared" si="7"/>
        <v>0</v>
      </c>
      <c r="P93" s="44">
        <f t="shared" si="7"/>
        <v>0</v>
      </c>
      <c r="Q93" s="45">
        <f t="shared" si="8"/>
        <v>0</v>
      </c>
      <c r="R93" s="45">
        <f t="shared" si="9"/>
        <v>0</v>
      </c>
      <c r="S93" s="45">
        <f t="shared" si="6"/>
        <v>0</v>
      </c>
      <c r="T93" s="45">
        <f t="shared" si="10"/>
        <v>0</v>
      </c>
    </row>
    <row r="94" spans="2:20" ht="12.75" customHeight="1" x14ac:dyDescent="0.3">
      <c r="B94" s="112">
        <f t="shared" si="11"/>
        <v>81</v>
      </c>
      <c r="C94" s="112"/>
      <c r="D94" s="168" t="s">
        <v>572</v>
      </c>
      <c r="E94" s="169" t="s">
        <v>572</v>
      </c>
      <c r="F94" s="169" t="s">
        <v>572</v>
      </c>
      <c r="G94" s="170" t="s">
        <v>572</v>
      </c>
      <c r="H94" s="113" t="s">
        <v>17</v>
      </c>
      <c r="I94" s="114"/>
      <c r="J94" s="134">
        <v>20</v>
      </c>
      <c r="K94" s="30">
        <v>240</v>
      </c>
      <c r="L94" s="44">
        <v>0</v>
      </c>
      <c r="M94" s="44">
        <v>0</v>
      </c>
      <c r="N94" s="28">
        <v>9.5</v>
      </c>
      <c r="O94" s="44">
        <f t="shared" si="7"/>
        <v>0</v>
      </c>
      <c r="P94" s="44">
        <f t="shared" si="7"/>
        <v>0</v>
      </c>
      <c r="Q94" s="45">
        <f t="shared" si="8"/>
        <v>0</v>
      </c>
      <c r="R94" s="45">
        <f t="shared" si="9"/>
        <v>0</v>
      </c>
      <c r="S94" s="45">
        <f t="shared" si="6"/>
        <v>0</v>
      </c>
      <c r="T94" s="45">
        <f t="shared" si="10"/>
        <v>0</v>
      </c>
    </row>
    <row r="95" spans="2:20" ht="12.75" customHeight="1" x14ac:dyDescent="0.3">
      <c r="B95" s="112">
        <f t="shared" si="11"/>
        <v>82</v>
      </c>
      <c r="C95" s="112"/>
      <c r="D95" s="168" t="s">
        <v>573</v>
      </c>
      <c r="E95" s="169" t="s">
        <v>573</v>
      </c>
      <c r="F95" s="169" t="s">
        <v>573</v>
      </c>
      <c r="G95" s="170" t="s">
        <v>573</v>
      </c>
      <c r="H95" s="113" t="s">
        <v>17</v>
      </c>
      <c r="I95" s="114"/>
      <c r="J95" s="134">
        <v>5</v>
      </c>
      <c r="K95" s="30">
        <v>60</v>
      </c>
      <c r="L95" s="44">
        <v>0</v>
      </c>
      <c r="M95" s="44">
        <v>0</v>
      </c>
      <c r="N95" s="28">
        <v>9.5</v>
      </c>
      <c r="O95" s="44">
        <f t="shared" si="7"/>
        <v>0</v>
      </c>
      <c r="P95" s="44">
        <f t="shared" si="7"/>
        <v>0</v>
      </c>
      <c r="Q95" s="45">
        <f t="shared" si="8"/>
        <v>0</v>
      </c>
      <c r="R95" s="45">
        <f t="shared" si="9"/>
        <v>0</v>
      </c>
      <c r="S95" s="45">
        <f t="shared" si="6"/>
        <v>0</v>
      </c>
      <c r="T95" s="45">
        <f t="shared" si="10"/>
        <v>0</v>
      </c>
    </row>
    <row r="96" spans="2:20" ht="12.75" customHeight="1" x14ac:dyDescent="0.3">
      <c r="B96" s="112">
        <f t="shared" si="11"/>
        <v>83</v>
      </c>
      <c r="C96" s="112"/>
      <c r="D96" s="168" t="s">
        <v>574</v>
      </c>
      <c r="E96" s="169" t="s">
        <v>574</v>
      </c>
      <c r="F96" s="169" t="s">
        <v>574</v>
      </c>
      <c r="G96" s="170" t="s">
        <v>574</v>
      </c>
      <c r="H96" s="113" t="s">
        <v>17</v>
      </c>
      <c r="I96" s="114"/>
      <c r="J96" s="134">
        <v>5</v>
      </c>
      <c r="K96" s="30">
        <v>60</v>
      </c>
      <c r="L96" s="44">
        <v>0</v>
      </c>
      <c r="M96" s="44">
        <v>0</v>
      </c>
      <c r="N96" s="28">
        <v>9.5</v>
      </c>
      <c r="O96" s="44">
        <f t="shared" si="7"/>
        <v>0</v>
      </c>
      <c r="P96" s="44">
        <f t="shared" si="7"/>
        <v>0</v>
      </c>
      <c r="Q96" s="45">
        <f t="shared" si="8"/>
        <v>0</v>
      </c>
      <c r="R96" s="45">
        <f t="shared" si="9"/>
        <v>0</v>
      </c>
      <c r="S96" s="45">
        <f t="shared" si="6"/>
        <v>0</v>
      </c>
      <c r="T96" s="45">
        <f t="shared" si="10"/>
        <v>0</v>
      </c>
    </row>
    <row r="97" spans="2:20" ht="12.75" customHeight="1" x14ac:dyDescent="0.3">
      <c r="B97" s="112">
        <f t="shared" si="11"/>
        <v>84</v>
      </c>
      <c r="C97" s="112"/>
      <c r="D97" s="168" t="s">
        <v>575</v>
      </c>
      <c r="E97" s="169" t="s">
        <v>575</v>
      </c>
      <c r="F97" s="169" t="s">
        <v>575</v>
      </c>
      <c r="G97" s="170" t="s">
        <v>575</v>
      </c>
      <c r="H97" s="113" t="s">
        <v>17</v>
      </c>
      <c r="I97" s="114"/>
      <c r="J97" s="134">
        <v>50</v>
      </c>
      <c r="K97" s="30">
        <v>600</v>
      </c>
      <c r="L97" s="44">
        <v>0</v>
      </c>
      <c r="M97" s="44">
        <v>0</v>
      </c>
      <c r="N97" s="28">
        <v>9.5</v>
      </c>
      <c r="O97" s="44">
        <f t="shared" si="7"/>
        <v>0</v>
      </c>
      <c r="P97" s="44">
        <f t="shared" si="7"/>
        <v>0</v>
      </c>
      <c r="Q97" s="45">
        <f t="shared" si="8"/>
        <v>0</v>
      </c>
      <c r="R97" s="45">
        <f t="shared" si="9"/>
        <v>0</v>
      </c>
      <c r="S97" s="45">
        <f t="shared" si="6"/>
        <v>0</v>
      </c>
      <c r="T97" s="45">
        <f t="shared" si="10"/>
        <v>0</v>
      </c>
    </row>
    <row r="98" spans="2:20" ht="12.75" customHeight="1" x14ac:dyDescent="0.3">
      <c r="B98" s="112">
        <f t="shared" si="11"/>
        <v>85</v>
      </c>
      <c r="C98" s="112"/>
      <c r="D98" s="168" t="s">
        <v>576</v>
      </c>
      <c r="E98" s="169" t="s">
        <v>576</v>
      </c>
      <c r="F98" s="169" t="s">
        <v>576</v>
      </c>
      <c r="G98" s="170" t="s">
        <v>576</v>
      </c>
      <c r="H98" s="113" t="s">
        <v>17</v>
      </c>
      <c r="I98" s="114"/>
      <c r="J98" s="134">
        <v>50</v>
      </c>
      <c r="K98" s="30">
        <v>600</v>
      </c>
      <c r="L98" s="44">
        <v>0</v>
      </c>
      <c r="M98" s="44">
        <v>0</v>
      </c>
      <c r="N98" s="28">
        <v>9.5</v>
      </c>
      <c r="O98" s="44">
        <f t="shared" si="7"/>
        <v>0</v>
      </c>
      <c r="P98" s="44">
        <f t="shared" si="7"/>
        <v>0</v>
      </c>
      <c r="Q98" s="45">
        <f t="shared" si="8"/>
        <v>0</v>
      </c>
      <c r="R98" s="45">
        <f t="shared" si="9"/>
        <v>0</v>
      </c>
      <c r="S98" s="45">
        <f t="shared" si="6"/>
        <v>0</v>
      </c>
      <c r="T98" s="45">
        <f t="shared" si="10"/>
        <v>0</v>
      </c>
    </row>
    <row r="99" spans="2:20" ht="12.75" customHeight="1" x14ac:dyDescent="0.3">
      <c r="B99" s="112">
        <f t="shared" si="11"/>
        <v>86</v>
      </c>
      <c r="C99" s="112"/>
      <c r="D99" s="168" t="s">
        <v>577</v>
      </c>
      <c r="E99" s="169" t="s">
        <v>577</v>
      </c>
      <c r="F99" s="169" t="s">
        <v>577</v>
      </c>
      <c r="G99" s="170" t="s">
        <v>577</v>
      </c>
      <c r="H99" s="113" t="s">
        <v>17</v>
      </c>
      <c r="I99" s="114"/>
      <c r="J99" s="134">
        <v>20</v>
      </c>
      <c r="K99" s="30">
        <v>240</v>
      </c>
      <c r="L99" s="44">
        <v>0</v>
      </c>
      <c r="M99" s="44">
        <v>0</v>
      </c>
      <c r="N99" s="28">
        <v>9.5</v>
      </c>
      <c r="O99" s="44">
        <f t="shared" si="7"/>
        <v>0</v>
      </c>
      <c r="P99" s="44">
        <f t="shared" si="7"/>
        <v>0</v>
      </c>
      <c r="Q99" s="45">
        <f t="shared" si="8"/>
        <v>0</v>
      </c>
      <c r="R99" s="45">
        <f t="shared" si="9"/>
        <v>0</v>
      </c>
      <c r="S99" s="45">
        <f t="shared" si="6"/>
        <v>0</v>
      </c>
      <c r="T99" s="45">
        <f t="shared" si="10"/>
        <v>0</v>
      </c>
    </row>
    <row r="100" spans="2:20" ht="12.75" customHeight="1" x14ac:dyDescent="0.3">
      <c r="B100" s="112">
        <f t="shared" si="11"/>
        <v>87</v>
      </c>
      <c r="C100" s="112"/>
      <c r="D100" s="168" t="s">
        <v>578</v>
      </c>
      <c r="E100" s="169" t="s">
        <v>578</v>
      </c>
      <c r="F100" s="169" t="s">
        <v>578</v>
      </c>
      <c r="G100" s="170" t="s">
        <v>578</v>
      </c>
      <c r="H100" s="113" t="s">
        <v>17</v>
      </c>
      <c r="I100" s="114"/>
      <c r="J100" s="134">
        <v>5</v>
      </c>
      <c r="K100" s="30">
        <v>60</v>
      </c>
      <c r="L100" s="44">
        <v>0</v>
      </c>
      <c r="M100" s="44">
        <v>0</v>
      </c>
      <c r="N100" s="28">
        <v>9.5</v>
      </c>
      <c r="O100" s="44">
        <f t="shared" si="7"/>
        <v>0</v>
      </c>
      <c r="P100" s="44">
        <f t="shared" si="7"/>
        <v>0</v>
      </c>
      <c r="Q100" s="45">
        <f t="shared" si="8"/>
        <v>0</v>
      </c>
      <c r="R100" s="45">
        <f t="shared" si="9"/>
        <v>0</v>
      </c>
      <c r="S100" s="45">
        <f t="shared" si="6"/>
        <v>0</v>
      </c>
      <c r="T100" s="45">
        <f t="shared" si="10"/>
        <v>0</v>
      </c>
    </row>
    <row r="101" spans="2:20" ht="12.75" customHeight="1" x14ac:dyDescent="0.3">
      <c r="B101" s="112">
        <f t="shared" si="11"/>
        <v>88</v>
      </c>
      <c r="C101" s="112"/>
      <c r="D101" s="168" t="s">
        <v>579</v>
      </c>
      <c r="E101" s="169" t="s">
        <v>579</v>
      </c>
      <c r="F101" s="169" t="s">
        <v>579</v>
      </c>
      <c r="G101" s="170" t="s">
        <v>579</v>
      </c>
      <c r="H101" s="113" t="s">
        <v>17</v>
      </c>
      <c r="I101" s="114"/>
      <c r="J101" s="134">
        <v>100</v>
      </c>
      <c r="K101" s="30">
        <v>1200</v>
      </c>
      <c r="L101" s="44">
        <v>0</v>
      </c>
      <c r="M101" s="44">
        <v>0</v>
      </c>
      <c r="N101" s="28">
        <v>9.5</v>
      </c>
      <c r="O101" s="44">
        <f t="shared" si="7"/>
        <v>0</v>
      </c>
      <c r="P101" s="44">
        <f t="shared" si="7"/>
        <v>0</v>
      </c>
      <c r="Q101" s="45">
        <f t="shared" si="8"/>
        <v>0</v>
      </c>
      <c r="R101" s="45">
        <f t="shared" si="9"/>
        <v>0</v>
      </c>
      <c r="S101" s="45">
        <f t="shared" si="6"/>
        <v>0</v>
      </c>
      <c r="T101" s="45">
        <f t="shared" si="10"/>
        <v>0</v>
      </c>
    </row>
    <row r="102" spans="2:20" ht="12.75" customHeight="1" x14ac:dyDescent="0.3">
      <c r="B102" s="112">
        <f t="shared" si="11"/>
        <v>89</v>
      </c>
      <c r="C102" s="112"/>
      <c r="D102" s="168" t="s">
        <v>580</v>
      </c>
      <c r="E102" s="169" t="s">
        <v>580</v>
      </c>
      <c r="F102" s="169" t="s">
        <v>580</v>
      </c>
      <c r="G102" s="170" t="s">
        <v>580</v>
      </c>
      <c r="H102" s="113" t="s">
        <v>17</v>
      </c>
      <c r="I102" s="114"/>
      <c r="J102" s="134">
        <v>5</v>
      </c>
      <c r="K102" s="30">
        <v>40</v>
      </c>
      <c r="L102" s="44">
        <v>0</v>
      </c>
      <c r="M102" s="44">
        <v>0</v>
      </c>
      <c r="N102" s="28">
        <v>9.5</v>
      </c>
      <c r="O102" s="44">
        <f t="shared" si="7"/>
        <v>0</v>
      </c>
      <c r="P102" s="44">
        <f t="shared" si="7"/>
        <v>0</v>
      </c>
      <c r="Q102" s="45">
        <f t="shared" si="8"/>
        <v>0</v>
      </c>
      <c r="R102" s="45">
        <f t="shared" si="9"/>
        <v>0</v>
      </c>
      <c r="S102" s="45">
        <f t="shared" si="6"/>
        <v>0</v>
      </c>
      <c r="T102" s="45">
        <f t="shared" si="10"/>
        <v>0</v>
      </c>
    </row>
    <row r="103" spans="2:20" ht="12.75" customHeight="1" x14ac:dyDescent="0.3">
      <c r="B103" s="112">
        <f t="shared" si="11"/>
        <v>90</v>
      </c>
      <c r="C103" s="112"/>
      <c r="D103" s="168" t="s">
        <v>581</v>
      </c>
      <c r="E103" s="169" t="s">
        <v>581</v>
      </c>
      <c r="F103" s="169" t="s">
        <v>581</v>
      </c>
      <c r="G103" s="170" t="s">
        <v>581</v>
      </c>
      <c r="H103" s="113" t="s">
        <v>17</v>
      </c>
      <c r="I103" s="114"/>
      <c r="J103" s="134">
        <v>30</v>
      </c>
      <c r="K103" s="30">
        <v>400</v>
      </c>
      <c r="L103" s="44">
        <v>0</v>
      </c>
      <c r="M103" s="44">
        <v>0</v>
      </c>
      <c r="N103" s="28">
        <v>9.5</v>
      </c>
      <c r="O103" s="44">
        <f t="shared" si="7"/>
        <v>0</v>
      </c>
      <c r="P103" s="44">
        <f t="shared" si="7"/>
        <v>0</v>
      </c>
      <c r="Q103" s="45">
        <f t="shared" si="8"/>
        <v>0</v>
      </c>
      <c r="R103" s="45">
        <f t="shared" si="9"/>
        <v>0</v>
      </c>
      <c r="S103" s="45">
        <f t="shared" si="6"/>
        <v>0</v>
      </c>
      <c r="T103" s="45">
        <f t="shared" si="10"/>
        <v>0</v>
      </c>
    </row>
    <row r="104" spans="2:20" ht="12.75" customHeight="1" x14ac:dyDescent="0.3">
      <c r="B104" s="112">
        <f t="shared" si="11"/>
        <v>91</v>
      </c>
      <c r="C104" s="112"/>
      <c r="D104" s="168" t="s">
        <v>582</v>
      </c>
      <c r="E104" s="169" t="s">
        <v>582</v>
      </c>
      <c r="F104" s="169" t="s">
        <v>582</v>
      </c>
      <c r="G104" s="170" t="s">
        <v>582</v>
      </c>
      <c r="H104" s="113" t="s">
        <v>17</v>
      </c>
      <c r="I104" s="114"/>
      <c r="J104" s="134">
        <v>30</v>
      </c>
      <c r="K104" s="30">
        <v>400</v>
      </c>
      <c r="L104" s="44">
        <v>0</v>
      </c>
      <c r="M104" s="44">
        <v>0</v>
      </c>
      <c r="N104" s="28">
        <v>9.5</v>
      </c>
      <c r="O104" s="44">
        <f t="shared" si="7"/>
        <v>0</v>
      </c>
      <c r="P104" s="44">
        <f t="shared" si="7"/>
        <v>0</v>
      </c>
      <c r="Q104" s="45">
        <f t="shared" si="8"/>
        <v>0</v>
      </c>
      <c r="R104" s="45">
        <f t="shared" si="9"/>
        <v>0</v>
      </c>
      <c r="S104" s="45">
        <f t="shared" si="6"/>
        <v>0</v>
      </c>
      <c r="T104" s="45">
        <f t="shared" si="10"/>
        <v>0</v>
      </c>
    </row>
    <row r="105" spans="2:20" ht="12.75" customHeight="1" x14ac:dyDescent="0.3">
      <c r="B105" s="112">
        <f t="shared" si="11"/>
        <v>92</v>
      </c>
      <c r="C105" s="112"/>
      <c r="D105" s="168" t="s">
        <v>583</v>
      </c>
      <c r="E105" s="169" t="s">
        <v>583</v>
      </c>
      <c r="F105" s="169" t="s">
        <v>583</v>
      </c>
      <c r="G105" s="170" t="s">
        <v>583</v>
      </c>
      <c r="H105" s="113" t="s">
        <v>17</v>
      </c>
      <c r="I105" s="114"/>
      <c r="J105" s="134">
        <v>30</v>
      </c>
      <c r="K105" s="30">
        <v>400</v>
      </c>
      <c r="L105" s="44">
        <v>0</v>
      </c>
      <c r="M105" s="44">
        <v>0</v>
      </c>
      <c r="N105" s="28">
        <v>9.5</v>
      </c>
      <c r="O105" s="44">
        <f t="shared" si="7"/>
        <v>0</v>
      </c>
      <c r="P105" s="44">
        <f t="shared" si="7"/>
        <v>0</v>
      </c>
      <c r="Q105" s="45">
        <f t="shared" si="8"/>
        <v>0</v>
      </c>
      <c r="R105" s="45">
        <f t="shared" si="9"/>
        <v>0</v>
      </c>
      <c r="S105" s="45">
        <f t="shared" si="6"/>
        <v>0</v>
      </c>
      <c r="T105" s="45">
        <f t="shared" si="10"/>
        <v>0</v>
      </c>
    </row>
    <row r="106" spans="2:20" ht="12.75" customHeight="1" x14ac:dyDescent="0.3">
      <c r="B106" s="112">
        <f t="shared" si="11"/>
        <v>93</v>
      </c>
      <c r="C106" s="112"/>
      <c r="D106" s="168" t="s">
        <v>584</v>
      </c>
      <c r="E106" s="169" t="s">
        <v>584</v>
      </c>
      <c r="F106" s="169" t="s">
        <v>584</v>
      </c>
      <c r="G106" s="170" t="s">
        <v>584</v>
      </c>
      <c r="H106" s="113" t="s">
        <v>17</v>
      </c>
      <c r="I106" s="114"/>
      <c r="J106" s="134">
        <v>30</v>
      </c>
      <c r="K106" s="30">
        <v>400</v>
      </c>
      <c r="L106" s="44">
        <v>0</v>
      </c>
      <c r="M106" s="44">
        <v>0</v>
      </c>
      <c r="N106" s="28">
        <v>9.5</v>
      </c>
      <c r="O106" s="44">
        <f t="shared" si="7"/>
        <v>0</v>
      </c>
      <c r="P106" s="44">
        <f t="shared" si="7"/>
        <v>0</v>
      </c>
      <c r="Q106" s="45">
        <f t="shared" si="8"/>
        <v>0</v>
      </c>
      <c r="R106" s="45">
        <f t="shared" si="9"/>
        <v>0</v>
      </c>
      <c r="S106" s="45">
        <f t="shared" si="6"/>
        <v>0</v>
      </c>
      <c r="T106" s="45">
        <f t="shared" si="10"/>
        <v>0</v>
      </c>
    </row>
    <row r="107" spans="2:20" ht="12.75" customHeight="1" x14ac:dyDescent="0.3">
      <c r="B107" s="112">
        <f t="shared" si="11"/>
        <v>94</v>
      </c>
      <c r="C107" s="112"/>
      <c r="D107" s="168" t="s">
        <v>585</v>
      </c>
      <c r="E107" s="169" t="s">
        <v>585</v>
      </c>
      <c r="F107" s="169" t="s">
        <v>585</v>
      </c>
      <c r="G107" s="170" t="s">
        <v>585</v>
      </c>
      <c r="H107" s="113" t="s">
        <v>17</v>
      </c>
      <c r="I107" s="114"/>
      <c r="J107" s="134">
        <v>30</v>
      </c>
      <c r="K107" s="30">
        <v>400</v>
      </c>
      <c r="L107" s="44">
        <v>0</v>
      </c>
      <c r="M107" s="44">
        <v>0</v>
      </c>
      <c r="N107" s="28">
        <v>9.5</v>
      </c>
      <c r="O107" s="44">
        <f t="shared" si="7"/>
        <v>0</v>
      </c>
      <c r="P107" s="44">
        <f t="shared" si="7"/>
        <v>0</v>
      </c>
      <c r="Q107" s="45">
        <f t="shared" si="8"/>
        <v>0</v>
      </c>
      <c r="R107" s="45">
        <f t="shared" si="9"/>
        <v>0</v>
      </c>
      <c r="S107" s="45">
        <f t="shared" si="6"/>
        <v>0</v>
      </c>
      <c r="T107" s="45">
        <f t="shared" si="10"/>
        <v>0</v>
      </c>
    </row>
    <row r="108" spans="2:20" ht="12.75" customHeight="1" x14ac:dyDescent="0.3">
      <c r="B108" s="112">
        <f t="shared" si="11"/>
        <v>95</v>
      </c>
      <c r="C108" s="112"/>
      <c r="D108" s="168" t="s">
        <v>586</v>
      </c>
      <c r="E108" s="169" t="s">
        <v>586</v>
      </c>
      <c r="F108" s="169" t="s">
        <v>586</v>
      </c>
      <c r="G108" s="170" t="s">
        <v>586</v>
      </c>
      <c r="H108" s="113" t="s">
        <v>17</v>
      </c>
      <c r="I108" s="114"/>
      <c r="J108" s="134">
        <v>30</v>
      </c>
      <c r="K108" s="30">
        <v>400</v>
      </c>
      <c r="L108" s="44">
        <v>0</v>
      </c>
      <c r="M108" s="44">
        <v>0</v>
      </c>
      <c r="N108" s="28">
        <v>9.5</v>
      </c>
      <c r="O108" s="44">
        <f t="shared" si="7"/>
        <v>0</v>
      </c>
      <c r="P108" s="44">
        <f t="shared" si="7"/>
        <v>0</v>
      </c>
      <c r="Q108" s="45">
        <f t="shared" si="8"/>
        <v>0</v>
      </c>
      <c r="R108" s="45">
        <f t="shared" si="9"/>
        <v>0</v>
      </c>
      <c r="S108" s="45">
        <f t="shared" si="6"/>
        <v>0</v>
      </c>
      <c r="T108" s="45">
        <f t="shared" si="10"/>
        <v>0</v>
      </c>
    </row>
    <row r="109" spans="2:20" ht="12.75" customHeight="1" x14ac:dyDescent="0.3">
      <c r="B109" s="112">
        <f t="shared" si="11"/>
        <v>96</v>
      </c>
      <c r="C109" s="112"/>
      <c r="D109" s="168" t="s">
        <v>587</v>
      </c>
      <c r="E109" s="169" t="s">
        <v>587</v>
      </c>
      <c r="F109" s="169" t="s">
        <v>587</v>
      </c>
      <c r="G109" s="170" t="s">
        <v>587</v>
      </c>
      <c r="H109" s="113" t="s">
        <v>17</v>
      </c>
      <c r="I109" s="114"/>
      <c r="J109" s="134">
        <v>30</v>
      </c>
      <c r="K109" s="30">
        <v>400</v>
      </c>
      <c r="L109" s="44">
        <v>0</v>
      </c>
      <c r="M109" s="44">
        <v>0</v>
      </c>
      <c r="N109" s="28">
        <v>9.5</v>
      </c>
      <c r="O109" s="44">
        <f t="shared" si="7"/>
        <v>0</v>
      </c>
      <c r="P109" s="44">
        <f t="shared" si="7"/>
        <v>0</v>
      </c>
      <c r="Q109" s="45">
        <f t="shared" si="8"/>
        <v>0</v>
      </c>
      <c r="R109" s="45">
        <f t="shared" si="9"/>
        <v>0</v>
      </c>
      <c r="S109" s="45">
        <f t="shared" si="6"/>
        <v>0</v>
      </c>
      <c r="T109" s="45">
        <f t="shared" si="10"/>
        <v>0</v>
      </c>
    </row>
    <row r="110" spans="2:20" ht="12.75" customHeight="1" x14ac:dyDescent="0.3">
      <c r="B110" s="112">
        <f t="shared" si="11"/>
        <v>97</v>
      </c>
      <c r="C110" s="112"/>
      <c r="D110" s="168" t="s">
        <v>588</v>
      </c>
      <c r="E110" s="169" t="s">
        <v>588</v>
      </c>
      <c r="F110" s="169" t="s">
        <v>588</v>
      </c>
      <c r="G110" s="170" t="s">
        <v>588</v>
      </c>
      <c r="H110" s="113" t="s">
        <v>17</v>
      </c>
      <c r="I110" s="114"/>
      <c r="J110" s="134">
        <v>30</v>
      </c>
      <c r="K110" s="30">
        <v>400</v>
      </c>
      <c r="L110" s="44">
        <v>0</v>
      </c>
      <c r="M110" s="44">
        <v>0</v>
      </c>
      <c r="N110" s="28">
        <v>9.5</v>
      </c>
      <c r="O110" s="44">
        <f t="shared" si="7"/>
        <v>0</v>
      </c>
      <c r="P110" s="44">
        <f t="shared" si="7"/>
        <v>0</v>
      </c>
      <c r="Q110" s="45">
        <f t="shared" si="8"/>
        <v>0</v>
      </c>
      <c r="R110" s="45">
        <f t="shared" si="9"/>
        <v>0</v>
      </c>
      <c r="S110" s="45">
        <f t="shared" si="6"/>
        <v>0</v>
      </c>
      <c r="T110" s="45">
        <f t="shared" si="10"/>
        <v>0</v>
      </c>
    </row>
    <row r="111" spans="2:20" ht="12.75" customHeight="1" x14ac:dyDescent="0.3">
      <c r="B111" s="112">
        <f t="shared" si="11"/>
        <v>98</v>
      </c>
      <c r="C111" s="112"/>
      <c r="D111" s="168" t="s">
        <v>589</v>
      </c>
      <c r="E111" s="169" t="s">
        <v>589</v>
      </c>
      <c r="F111" s="169" t="s">
        <v>589</v>
      </c>
      <c r="G111" s="170" t="s">
        <v>589</v>
      </c>
      <c r="H111" s="113" t="s">
        <v>17</v>
      </c>
      <c r="I111" s="114"/>
      <c r="J111" s="134">
        <v>0</v>
      </c>
      <c r="K111" s="30">
        <v>200</v>
      </c>
      <c r="L111" s="44">
        <v>0</v>
      </c>
      <c r="M111" s="44">
        <v>0</v>
      </c>
      <c r="N111" s="28">
        <v>9.5</v>
      </c>
      <c r="O111" s="44">
        <f t="shared" si="7"/>
        <v>0</v>
      </c>
      <c r="P111" s="44">
        <f t="shared" si="7"/>
        <v>0</v>
      </c>
      <c r="Q111" s="45">
        <f t="shared" si="8"/>
        <v>0</v>
      </c>
      <c r="R111" s="45">
        <f t="shared" si="9"/>
        <v>0</v>
      </c>
      <c r="S111" s="45">
        <f t="shared" si="6"/>
        <v>0</v>
      </c>
      <c r="T111" s="45">
        <f t="shared" si="10"/>
        <v>0</v>
      </c>
    </row>
    <row r="112" spans="2:20" ht="12.75" customHeight="1" x14ac:dyDescent="0.3">
      <c r="B112" s="112">
        <f t="shared" si="11"/>
        <v>99</v>
      </c>
      <c r="C112" s="112"/>
      <c r="D112" s="168" t="s">
        <v>590</v>
      </c>
      <c r="E112" s="169" t="s">
        <v>590</v>
      </c>
      <c r="F112" s="169" t="s">
        <v>590</v>
      </c>
      <c r="G112" s="170" t="s">
        <v>590</v>
      </c>
      <c r="H112" s="113" t="s">
        <v>17</v>
      </c>
      <c r="I112" s="114"/>
      <c r="J112" s="134">
        <v>20</v>
      </c>
      <c r="K112" s="30">
        <v>240</v>
      </c>
      <c r="L112" s="44">
        <v>0</v>
      </c>
      <c r="M112" s="44">
        <v>0</v>
      </c>
      <c r="N112" s="28">
        <v>9.5</v>
      </c>
      <c r="O112" s="44">
        <f t="shared" si="7"/>
        <v>0</v>
      </c>
      <c r="P112" s="44">
        <f t="shared" si="7"/>
        <v>0</v>
      </c>
      <c r="Q112" s="45">
        <f t="shared" si="8"/>
        <v>0</v>
      </c>
      <c r="R112" s="45">
        <f t="shared" si="9"/>
        <v>0</v>
      </c>
      <c r="S112" s="45">
        <f t="shared" si="6"/>
        <v>0</v>
      </c>
      <c r="T112" s="45">
        <f t="shared" si="10"/>
        <v>0</v>
      </c>
    </row>
    <row r="113" spans="2:20" ht="12.75" customHeight="1" x14ac:dyDescent="0.3">
      <c r="B113" s="112">
        <f t="shared" si="11"/>
        <v>100</v>
      </c>
      <c r="C113" s="112"/>
      <c r="D113" s="168" t="s">
        <v>591</v>
      </c>
      <c r="E113" s="169" t="s">
        <v>591</v>
      </c>
      <c r="F113" s="169" t="s">
        <v>591</v>
      </c>
      <c r="G113" s="170" t="s">
        <v>591</v>
      </c>
      <c r="H113" s="113" t="s">
        <v>17</v>
      </c>
      <c r="I113" s="114"/>
      <c r="J113" s="134">
        <v>20</v>
      </c>
      <c r="K113" s="30">
        <v>240</v>
      </c>
      <c r="L113" s="44">
        <v>0</v>
      </c>
      <c r="M113" s="44">
        <v>0</v>
      </c>
      <c r="N113" s="28">
        <v>9.5</v>
      </c>
      <c r="O113" s="44">
        <f t="shared" si="7"/>
        <v>0</v>
      </c>
      <c r="P113" s="44">
        <f t="shared" si="7"/>
        <v>0</v>
      </c>
      <c r="Q113" s="45">
        <f t="shared" si="8"/>
        <v>0</v>
      </c>
      <c r="R113" s="45">
        <f t="shared" si="9"/>
        <v>0</v>
      </c>
      <c r="S113" s="45">
        <f t="shared" si="6"/>
        <v>0</v>
      </c>
      <c r="T113" s="45">
        <f t="shared" si="10"/>
        <v>0</v>
      </c>
    </row>
    <row r="114" spans="2:20" ht="12.75" customHeight="1" x14ac:dyDescent="0.3">
      <c r="B114" s="112">
        <f t="shared" si="11"/>
        <v>101</v>
      </c>
      <c r="C114" s="112"/>
      <c r="D114" s="168" t="s">
        <v>592</v>
      </c>
      <c r="E114" s="169" t="s">
        <v>592</v>
      </c>
      <c r="F114" s="169" t="s">
        <v>592</v>
      </c>
      <c r="G114" s="170" t="s">
        <v>592</v>
      </c>
      <c r="H114" s="113" t="s">
        <v>17</v>
      </c>
      <c r="I114" s="114"/>
      <c r="J114" s="134">
        <v>10</v>
      </c>
      <c r="K114" s="30">
        <v>120</v>
      </c>
      <c r="L114" s="44">
        <v>0</v>
      </c>
      <c r="M114" s="44">
        <v>0</v>
      </c>
      <c r="N114" s="28">
        <v>9.5</v>
      </c>
      <c r="O114" s="44">
        <f t="shared" si="7"/>
        <v>0</v>
      </c>
      <c r="P114" s="44">
        <f t="shared" si="7"/>
        <v>0</v>
      </c>
      <c r="Q114" s="45">
        <f t="shared" si="8"/>
        <v>0</v>
      </c>
      <c r="R114" s="45">
        <f t="shared" si="9"/>
        <v>0</v>
      </c>
      <c r="S114" s="45">
        <f t="shared" si="6"/>
        <v>0</v>
      </c>
      <c r="T114" s="45">
        <f t="shared" si="10"/>
        <v>0</v>
      </c>
    </row>
    <row r="115" spans="2:20" ht="12.75" customHeight="1" x14ac:dyDescent="0.3">
      <c r="B115" s="112">
        <f t="shared" si="11"/>
        <v>102</v>
      </c>
      <c r="C115" s="112"/>
      <c r="D115" s="168" t="s">
        <v>593</v>
      </c>
      <c r="E115" s="169" t="s">
        <v>593</v>
      </c>
      <c r="F115" s="169" t="s">
        <v>593</v>
      </c>
      <c r="G115" s="170" t="s">
        <v>593</v>
      </c>
      <c r="H115" s="113" t="s">
        <v>17</v>
      </c>
      <c r="I115" s="114"/>
      <c r="J115" s="134">
        <v>100</v>
      </c>
      <c r="K115" s="30">
        <v>1200</v>
      </c>
      <c r="L115" s="44">
        <v>0</v>
      </c>
      <c r="M115" s="44">
        <v>0</v>
      </c>
      <c r="N115" s="28">
        <v>9.5</v>
      </c>
      <c r="O115" s="44">
        <f t="shared" si="7"/>
        <v>0</v>
      </c>
      <c r="P115" s="44">
        <f t="shared" si="7"/>
        <v>0</v>
      </c>
      <c r="Q115" s="45">
        <f t="shared" si="8"/>
        <v>0</v>
      </c>
      <c r="R115" s="45">
        <f t="shared" si="9"/>
        <v>0</v>
      </c>
      <c r="S115" s="45">
        <f t="shared" si="6"/>
        <v>0</v>
      </c>
      <c r="T115" s="45">
        <f t="shared" si="10"/>
        <v>0</v>
      </c>
    </row>
    <row r="116" spans="2:20" ht="12.75" customHeight="1" x14ac:dyDescent="0.3">
      <c r="B116" s="112">
        <f t="shared" si="11"/>
        <v>103</v>
      </c>
      <c r="C116" s="112"/>
      <c r="D116" s="168" t="s">
        <v>594</v>
      </c>
      <c r="E116" s="169" t="s">
        <v>594</v>
      </c>
      <c r="F116" s="169" t="s">
        <v>594</v>
      </c>
      <c r="G116" s="170" t="s">
        <v>594</v>
      </c>
      <c r="H116" s="113" t="s">
        <v>17</v>
      </c>
      <c r="I116" s="114"/>
      <c r="J116" s="134">
        <v>100</v>
      </c>
      <c r="K116" s="30">
        <v>1200</v>
      </c>
      <c r="L116" s="44">
        <v>0</v>
      </c>
      <c r="M116" s="44">
        <v>0</v>
      </c>
      <c r="N116" s="28">
        <v>9.5</v>
      </c>
      <c r="O116" s="44">
        <f t="shared" si="7"/>
        <v>0</v>
      </c>
      <c r="P116" s="44">
        <f t="shared" si="7"/>
        <v>0</v>
      </c>
      <c r="Q116" s="45">
        <f t="shared" si="8"/>
        <v>0</v>
      </c>
      <c r="R116" s="45">
        <f t="shared" si="9"/>
        <v>0</v>
      </c>
      <c r="S116" s="45">
        <f t="shared" si="6"/>
        <v>0</v>
      </c>
      <c r="T116" s="45">
        <f t="shared" si="10"/>
        <v>0</v>
      </c>
    </row>
    <row r="117" spans="2:20" ht="12.75" customHeight="1" x14ac:dyDescent="0.3">
      <c r="B117" s="112">
        <f t="shared" si="11"/>
        <v>104</v>
      </c>
      <c r="C117" s="112"/>
      <c r="D117" s="168" t="s">
        <v>595</v>
      </c>
      <c r="E117" s="169" t="s">
        <v>595</v>
      </c>
      <c r="F117" s="169" t="s">
        <v>595</v>
      </c>
      <c r="G117" s="170" t="s">
        <v>595</v>
      </c>
      <c r="H117" s="113" t="s">
        <v>17</v>
      </c>
      <c r="I117" s="114"/>
      <c r="J117" s="134">
        <v>20</v>
      </c>
      <c r="K117" s="30">
        <v>240</v>
      </c>
      <c r="L117" s="44">
        <v>0</v>
      </c>
      <c r="M117" s="44">
        <v>0</v>
      </c>
      <c r="N117" s="28">
        <v>9.5</v>
      </c>
      <c r="O117" s="44">
        <f t="shared" si="7"/>
        <v>0</v>
      </c>
      <c r="P117" s="44">
        <f t="shared" si="7"/>
        <v>0</v>
      </c>
      <c r="Q117" s="45">
        <f t="shared" si="8"/>
        <v>0</v>
      </c>
      <c r="R117" s="45">
        <f t="shared" si="9"/>
        <v>0</v>
      </c>
      <c r="S117" s="45">
        <f t="shared" si="6"/>
        <v>0</v>
      </c>
      <c r="T117" s="45">
        <f t="shared" si="10"/>
        <v>0</v>
      </c>
    </row>
    <row r="118" spans="2:20" ht="12.75" customHeight="1" x14ac:dyDescent="0.3">
      <c r="B118" s="112">
        <f t="shared" si="11"/>
        <v>105</v>
      </c>
      <c r="C118" s="112"/>
      <c r="D118" s="168" t="s">
        <v>596</v>
      </c>
      <c r="E118" s="169" t="s">
        <v>596</v>
      </c>
      <c r="F118" s="169" t="s">
        <v>596</v>
      </c>
      <c r="G118" s="170" t="s">
        <v>596</v>
      </c>
      <c r="H118" s="113" t="s">
        <v>17</v>
      </c>
      <c r="I118" s="114"/>
      <c r="J118" s="134">
        <v>20</v>
      </c>
      <c r="K118" s="30">
        <v>240</v>
      </c>
      <c r="L118" s="44">
        <v>0</v>
      </c>
      <c r="M118" s="44">
        <v>0</v>
      </c>
      <c r="N118" s="28">
        <v>9.5</v>
      </c>
      <c r="O118" s="44">
        <f t="shared" si="7"/>
        <v>0</v>
      </c>
      <c r="P118" s="44">
        <f t="shared" si="7"/>
        <v>0</v>
      </c>
      <c r="Q118" s="45">
        <f t="shared" si="8"/>
        <v>0</v>
      </c>
      <c r="R118" s="45">
        <f t="shared" si="9"/>
        <v>0</v>
      </c>
      <c r="S118" s="45">
        <f t="shared" si="6"/>
        <v>0</v>
      </c>
      <c r="T118" s="45">
        <f t="shared" si="10"/>
        <v>0</v>
      </c>
    </row>
    <row r="119" spans="2:20" ht="12.75" customHeight="1" x14ac:dyDescent="0.3">
      <c r="B119" s="112">
        <f t="shared" si="11"/>
        <v>106</v>
      </c>
      <c r="C119" s="112"/>
      <c r="D119" s="168" t="s">
        <v>597</v>
      </c>
      <c r="E119" s="169" t="s">
        <v>597</v>
      </c>
      <c r="F119" s="169" t="s">
        <v>597</v>
      </c>
      <c r="G119" s="170" t="s">
        <v>597</v>
      </c>
      <c r="H119" s="113" t="s">
        <v>17</v>
      </c>
      <c r="I119" s="114"/>
      <c r="J119" s="134">
        <v>100</v>
      </c>
      <c r="K119" s="30">
        <v>1200</v>
      </c>
      <c r="L119" s="44">
        <v>0</v>
      </c>
      <c r="M119" s="44">
        <v>0</v>
      </c>
      <c r="N119" s="28">
        <v>9.5</v>
      </c>
      <c r="O119" s="44">
        <f t="shared" si="7"/>
        <v>0</v>
      </c>
      <c r="P119" s="44">
        <f t="shared" si="7"/>
        <v>0</v>
      </c>
      <c r="Q119" s="45">
        <f t="shared" si="8"/>
        <v>0</v>
      </c>
      <c r="R119" s="45">
        <f t="shared" si="9"/>
        <v>0</v>
      </c>
      <c r="S119" s="45">
        <f t="shared" si="6"/>
        <v>0</v>
      </c>
      <c r="T119" s="45">
        <f t="shared" si="10"/>
        <v>0</v>
      </c>
    </row>
    <row r="120" spans="2:20" ht="12.75" customHeight="1" x14ac:dyDescent="0.3">
      <c r="B120" s="112">
        <f t="shared" si="11"/>
        <v>107</v>
      </c>
      <c r="C120" s="112"/>
      <c r="D120" s="168" t="s">
        <v>598</v>
      </c>
      <c r="E120" s="169" t="s">
        <v>598</v>
      </c>
      <c r="F120" s="169" t="s">
        <v>598</v>
      </c>
      <c r="G120" s="170" t="s">
        <v>598</v>
      </c>
      <c r="H120" s="113" t="s">
        <v>17</v>
      </c>
      <c r="I120" s="114"/>
      <c r="J120" s="134">
        <v>5</v>
      </c>
      <c r="K120" s="30">
        <v>60</v>
      </c>
      <c r="L120" s="44">
        <v>0</v>
      </c>
      <c r="M120" s="44">
        <v>0</v>
      </c>
      <c r="N120" s="28">
        <v>9.5</v>
      </c>
      <c r="O120" s="44">
        <f t="shared" si="7"/>
        <v>0</v>
      </c>
      <c r="P120" s="44">
        <f t="shared" si="7"/>
        <v>0</v>
      </c>
      <c r="Q120" s="45">
        <f t="shared" si="8"/>
        <v>0</v>
      </c>
      <c r="R120" s="45">
        <f t="shared" si="9"/>
        <v>0</v>
      </c>
      <c r="S120" s="45">
        <f t="shared" si="6"/>
        <v>0</v>
      </c>
      <c r="T120" s="45">
        <f t="shared" si="10"/>
        <v>0</v>
      </c>
    </row>
    <row r="121" spans="2:20" ht="12.75" customHeight="1" x14ac:dyDescent="0.3">
      <c r="B121" s="112">
        <f t="shared" si="11"/>
        <v>108</v>
      </c>
      <c r="C121" s="112"/>
      <c r="D121" s="168" t="s">
        <v>599</v>
      </c>
      <c r="E121" s="169" t="s">
        <v>599</v>
      </c>
      <c r="F121" s="169" t="s">
        <v>599</v>
      </c>
      <c r="G121" s="170" t="s">
        <v>599</v>
      </c>
      <c r="H121" s="113" t="s">
        <v>17</v>
      </c>
      <c r="I121" s="114"/>
      <c r="J121" s="134">
        <v>100</v>
      </c>
      <c r="K121" s="30">
        <v>1200</v>
      </c>
      <c r="L121" s="44">
        <v>0</v>
      </c>
      <c r="M121" s="44">
        <v>0</v>
      </c>
      <c r="N121" s="28">
        <v>9.5</v>
      </c>
      <c r="O121" s="44">
        <f t="shared" si="7"/>
        <v>0</v>
      </c>
      <c r="P121" s="44">
        <f t="shared" si="7"/>
        <v>0</v>
      </c>
      <c r="Q121" s="45">
        <f t="shared" si="8"/>
        <v>0</v>
      </c>
      <c r="R121" s="45">
        <f t="shared" si="9"/>
        <v>0</v>
      </c>
      <c r="S121" s="45">
        <f t="shared" si="6"/>
        <v>0</v>
      </c>
      <c r="T121" s="45">
        <f t="shared" si="10"/>
        <v>0</v>
      </c>
    </row>
    <row r="122" spans="2:20" ht="12.75" customHeight="1" x14ac:dyDescent="0.3">
      <c r="B122" s="112">
        <f t="shared" si="11"/>
        <v>109</v>
      </c>
      <c r="C122" s="112"/>
      <c r="D122" s="168" t="s">
        <v>600</v>
      </c>
      <c r="E122" s="169" t="s">
        <v>600</v>
      </c>
      <c r="F122" s="169" t="s">
        <v>600</v>
      </c>
      <c r="G122" s="170" t="s">
        <v>600</v>
      </c>
      <c r="H122" s="113" t="s">
        <v>17</v>
      </c>
      <c r="I122" s="114"/>
      <c r="J122" s="134">
        <v>20</v>
      </c>
      <c r="K122" s="30">
        <v>240</v>
      </c>
      <c r="L122" s="44">
        <v>0</v>
      </c>
      <c r="M122" s="44">
        <v>0</v>
      </c>
      <c r="N122" s="28">
        <v>9.5</v>
      </c>
      <c r="O122" s="44">
        <f t="shared" si="7"/>
        <v>0</v>
      </c>
      <c r="P122" s="44">
        <f t="shared" si="7"/>
        <v>0</v>
      </c>
      <c r="Q122" s="45">
        <f t="shared" si="8"/>
        <v>0</v>
      </c>
      <c r="R122" s="45">
        <f t="shared" si="9"/>
        <v>0</v>
      </c>
      <c r="S122" s="45">
        <f t="shared" si="6"/>
        <v>0</v>
      </c>
      <c r="T122" s="45">
        <f t="shared" si="10"/>
        <v>0</v>
      </c>
    </row>
    <row r="123" spans="2:20" ht="12.75" customHeight="1" x14ac:dyDescent="0.3">
      <c r="B123" s="112">
        <f t="shared" si="11"/>
        <v>110</v>
      </c>
      <c r="C123" s="112"/>
      <c r="D123" s="168" t="s">
        <v>601</v>
      </c>
      <c r="E123" s="169" t="s">
        <v>601</v>
      </c>
      <c r="F123" s="169" t="s">
        <v>601</v>
      </c>
      <c r="G123" s="170" t="s">
        <v>601</v>
      </c>
      <c r="H123" s="113" t="s">
        <v>17</v>
      </c>
      <c r="I123" s="114"/>
      <c r="J123" s="134">
        <v>5</v>
      </c>
      <c r="K123" s="30">
        <v>60</v>
      </c>
      <c r="L123" s="44">
        <v>0</v>
      </c>
      <c r="M123" s="44">
        <v>0</v>
      </c>
      <c r="N123" s="28">
        <v>9.5</v>
      </c>
      <c r="O123" s="44">
        <f t="shared" si="7"/>
        <v>0</v>
      </c>
      <c r="P123" s="44">
        <f t="shared" si="7"/>
        <v>0</v>
      </c>
      <c r="Q123" s="45">
        <f t="shared" si="8"/>
        <v>0</v>
      </c>
      <c r="R123" s="45">
        <f t="shared" si="9"/>
        <v>0</v>
      </c>
      <c r="S123" s="45">
        <f t="shared" si="6"/>
        <v>0</v>
      </c>
      <c r="T123" s="45">
        <f t="shared" si="10"/>
        <v>0</v>
      </c>
    </row>
    <row r="124" spans="2:20" ht="12.75" customHeight="1" x14ac:dyDescent="0.3">
      <c r="B124" s="112">
        <f t="shared" si="11"/>
        <v>111</v>
      </c>
      <c r="C124" s="112"/>
      <c r="D124" s="168" t="s">
        <v>602</v>
      </c>
      <c r="E124" s="169" t="s">
        <v>602</v>
      </c>
      <c r="F124" s="169" t="s">
        <v>602</v>
      </c>
      <c r="G124" s="170" t="s">
        <v>602</v>
      </c>
      <c r="H124" s="113" t="s">
        <v>17</v>
      </c>
      <c r="I124" s="114"/>
      <c r="J124" s="134">
        <v>5</v>
      </c>
      <c r="K124" s="30">
        <v>60</v>
      </c>
      <c r="L124" s="44">
        <v>0</v>
      </c>
      <c r="M124" s="44">
        <v>0</v>
      </c>
      <c r="N124" s="28">
        <v>9.5</v>
      </c>
      <c r="O124" s="44">
        <f t="shared" si="7"/>
        <v>0</v>
      </c>
      <c r="P124" s="44">
        <f t="shared" si="7"/>
        <v>0</v>
      </c>
      <c r="Q124" s="45">
        <f t="shared" si="8"/>
        <v>0</v>
      </c>
      <c r="R124" s="45">
        <f t="shared" si="9"/>
        <v>0</v>
      </c>
      <c r="S124" s="45">
        <f t="shared" si="6"/>
        <v>0</v>
      </c>
      <c r="T124" s="45">
        <f t="shared" si="10"/>
        <v>0</v>
      </c>
    </row>
    <row r="125" spans="2:20" ht="12.75" customHeight="1" x14ac:dyDescent="0.3">
      <c r="B125" s="112">
        <f t="shared" si="11"/>
        <v>112</v>
      </c>
      <c r="C125" s="112"/>
      <c r="D125" s="168" t="s">
        <v>603</v>
      </c>
      <c r="E125" s="169" t="s">
        <v>603</v>
      </c>
      <c r="F125" s="169" t="s">
        <v>603</v>
      </c>
      <c r="G125" s="170" t="s">
        <v>603</v>
      </c>
      <c r="H125" s="113" t="s">
        <v>17</v>
      </c>
      <c r="I125" s="114"/>
      <c r="J125" s="134">
        <v>2</v>
      </c>
      <c r="K125" s="30">
        <v>16</v>
      </c>
      <c r="L125" s="44">
        <v>0</v>
      </c>
      <c r="M125" s="44">
        <v>0</v>
      </c>
      <c r="N125" s="28">
        <v>9.5</v>
      </c>
      <c r="O125" s="44">
        <f t="shared" si="7"/>
        <v>0</v>
      </c>
      <c r="P125" s="44">
        <f t="shared" si="7"/>
        <v>0</v>
      </c>
      <c r="Q125" s="45">
        <f t="shared" si="8"/>
        <v>0</v>
      </c>
      <c r="R125" s="45">
        <f t="shared" si="9"/>
        <v>0</v>
      </c>
      <c r="S125" s="45">
        <f t="shared" si="6"/>
        <v>0</v>
      </c>
      <c r="T125" s="45">
        <f t="shared" si="10"/>
        <v>0</v>
      </c>
    </row>
    <row r="126" spans="2:20" ht="12.75" customHeight="1" x14ac:dyDescent="0.3">
      <c r="B126" s="112">
        <f t="shared" si="11"/>
        <v>113</v>
      </c>
      <c r="C126" s="112"/>
      <c r="D126" s="168" t="s">
        <v>604</v>
      </c>
      <c r="E126" s="169" t="s">
        <v>604</v>
      </c>
      <c r="F126" s="169" t="s">
        <v>604</v>
      </c>
      <c r="G126" s="170" t="s">
        <v>604</v>
      </c>
      <c r="H126" s="113" t="s">
        <v>17</v>
      </c>
      <c r="I126" s="114"/>
      <c r="J126" s="134">
        <v>2</v>
      </c>
      <c r="K126" s="30">
        <v>16</v>
      </c>
      <c r="L126" s="44">
        <v>0</v>
      </c>
      <c r="M126" s="44">
        <v>0</v>
      </c>
      <c r="N126" s="28">
        <v>9.5</v>
      </c>
      <c r="O126" s="44">
        <f t="shared" si="7"/>
        <v>0</v>
      </c>
      <c r="P126" s="44">
        <f t="shared" si="7"/>
        <v>0</v>
      </c>
      <c r="Q126" s="45">
        <f t="shared" si="8"/>
        <v>0</v>
      </c>
      <c r="R126" s="45">
        <f t="shared" si="9"/>
        <v>0</v>
      </c>
      <c r="S126" s="45">
        <f t="shared" si="6"/>
        <v>0</v>
      </c>
      <c r="T126" s="45">
        <f t="shared" si="10"/>
        <v>0</v>
      </c>
    </row>
    <row r="127" spans="2:20" ht="12.75" customHeight="1" x14ac:dyDescent="0.3">
      <c r="B127" s="112">
        <f t="shared" si="11"/>
        <v>114</v>
      </c>
      <c r="C127" s="112"/>
      <c r="D127" s="168" t="s">
        <v>605</v>
      </c>
      <c r="E127" s="169" t="s">
        <v>605</v>
      </c>
      <c r="F127" s="169" t="s">
        <v>605</v>
      </c>
      <c r="G127" s="170" t="s">
        <v>605</v>
      </c>
      <c r="H127" s="113" t="s">
        <v>17</v>
      </c>
      <c r="I127" s="114"/>
      <c r="J127" s="134">
        <v>2</v>
      </c>
      <c r="K127" s="30">
        <v>16</v>
      </c>
      <c r="L127" s="44">
        <v>0</v>
      </c>
      <c r="M127" s="44">
        <v>0</v>
      </c>
      <c r="N127" s="28">
        <v>9.5</v>
      </c>
      <c r="O127" s="44">
        <f t="shared" si="7"/>
        <v>0</v>
      </c>
      <c r="P127" s="44">
        <f t="shared" si="7"/>
        <v>0</v>
      </c>
      <c r="Q127" s="45">
        <f t="shared" si="8"/>
        <v>0</v>
      </c>
      <c r="R127" s="45">
        <f t="shared" si="9"/>
        <v>0</v>
      </c>
      <c r="S127" s="45">
        <f t="shared" si="6"/>
        <v>0</v>
      </c>
      <c r="T127" s="45">
        <f t="shared" si="10"/>
        <v>0</v>
      </c>
    </row>
    <row r="128" spans="2:20" ht="12.75" customHeight="1" x14ac:dyDescent="0.3">
      <c r="B128" s="112">
        <f t="shared" si="11"/>
        <v>115</v>
      </c>
      <c r="C128" s="112"/>
      <c r="D128" s="168" t="s">
        <v>606</v>
      </c>
      <c r="E128" s="169" t="s">
        <v>606</v>
      </c>
      <c r="F128" s="169" t="s">
        <v>606</v>
      </c>
      <c r="G128" s="170" t="s">
        <v>606</v>
      </c>
      <c r="H128" s="113" t="s">
        <v>17</v>
      </c>
      <c r="I128" s="114"/>
      <c r="J128" s="134">
        <v>2</v>
      </c>
      <c r="K128" s="30">
        <v>16</v>
      </c>
      <c r="L128" s="44">
        <v>0</v>
      </c>
      <c r="M128" s="44">
        <v>0</v>
      </c>
      <c r="N128" s="28">
        <v>9.5</v>
      </c>
      <c r="O128" s="44">
        <f t="shared" si="7"/>
        <v>0</v>
      </c>
      <c r="P128" s="44">
        <f t="shared" si="7"/>
        <v>0</v>
      </c>
      <c r="Q128" s="45">
        <f t="shared" si="8"/>
        <v>0</v>
      </c>
      <c r="R128" s="45">
        <f t="shared" si="9"/>
        <v>0</v>
      </c>
      <c r="S128" s="45">
        <f t="shared" si="6"/>
        <v>0</v>
      </c>
      <c r="T128" s="45">
        <f t="shared" si="10"/>
        <v>0</v>
      </c>
    </row>
    <row r="129" spans="2:20" ht="12.75" customHeight="1" x14ac:dyDescent="0.3">
      <c r="B129" s="112">
        <f t="shared" si="11"/>
        <v>116</v>
      </c>
      <c r="C129" s="123"/>
      <c r="D129" s="168" t="s">
        <v>618</v>
      </c>
      <c r="E129" s="169" t="s">
        <v>546</v>
      </c>
      <c r="F129" s="169" t="s">
        <v>546</v>
      </c>
      <c r="G129" s="170" t="s">
        <v>546</v>
      </c>
      <c r="H129" s="113" t="s">
        <v>17</v>
      </c>
      <c r="I129" s="114"/>
      <c r="J129" s="134">
        <v>150</v>
      </c>
      <c r="K129" s="30">
        <v>1800</v>
      </c>
      <c r="L129" s="44">
        <v>0</v>
      </c>
      <c r="M129" s="44">
        <v>0</v>
      </c>
      <c r="N129" s="28">
        <v>9.5</v>
      </c>
      <c r="O129" s="44">
        <f t="shared" ref="O129:O137" si="12">PRODUCT(L129,1.095)</f>
        <v>0</v>
      </c>
      <c r="P129" s="44">
        <f t="shared" ref="P129:P137" si="13">PRODUCT(M129,1.095)</f>
        <v>0</v>
      </c>
      <c r="Q129" s="45">
        <f t="shared" ref="Q129:Q137" si="14">PRODUCT(J129,O129)</f>
        <v>0</v>
      </c>
      <c r="R129" s="45">
        <f t="shared" ref="R129:R137" si="15">PRODUCT(J129,L129)</f>
        <v>0</v>
      </c>
      <c r="S129" s="45">
        <f t="shared" ref="S129:S137" si="16">PRODUCT(K129,P129)</f>
        <v>0</v>
      </c>
      <c r="T129" s="45">
        <f t="shared" ref="T129:T137" si="17">PRODUCT(K129,M129)</f>
        <v>0</v>
      </c>
    </row>
    <row r="130" spans="2:20" ht="12.75" customHeight="1" x14ac:dyDescent="0.3">
      <c r="B130" s="112">
        <f t="shared" si="11"/>
        <v>117</v>
      </c>
      <c r="C130" s="123"/>
      <c r="D130" s="168" t="s">
        <v>619</v>
      </c>
      <c r="E130" s="169" t="s">
        <v>547</v>
      </c>
      <c r="F130" s="169" t="s">
        <v>547</v>
      </c>
      <c r="G130" s="170" t="s">
        <v>547</v>
      </c>
      <c r="H130" s="113" t="s">
        <v>17</v>
      </c>
      <c r="I130" s="114"/>
      <c r="J130" s="134">
        <v>50</v>
      </c>
      <c r="K130" s="30">
        <v>600</v>
      </c>
      <c r="L130" s="44">
        <v>0</v>
      </c>
      <c r="M130" s="44">
        <v>0</v>
      </c>
      <c r="N130" s="28">
        <v>9.5</v>
      </c>
      <c r="O130" s="44">
        <f t="shared" si="12"/>
        <v>0</v>
      </c>
      <c r="P130" s="44">
        <f t="shared" si="13"/>
        <v>0</v>
      </c>
      <c r="Q130" s="45">
        <f t="shared" si="14"/>
        <v>0</v>
      </c>
      <c r="R130" s="45">
        <f t="shared" si="15"/>
        <v>0</v>
      </c>
      <c r="S130" s="45">
        <f t="shared" si="16"/>
        <v>0</v>
      </c>
      <c r="T130" s="45">
        <f t="shared" si="17"/>
        <v>0</v>
      </c>
    </row>
    <row r="131" spans="2:20" ht="12.75" customHeight="1" x14ac:dyDescent="0.3">
      <c r="B131" s="112">
        <f t="shared" si="11"/>
        <v>118</v>
      </c>
      <c r="C131" s="123"/>
      <c r="D131" s="168" t="s">
        <v>620</v>
      </c>
      <c r="E131" s="169" t="s">
        <v>549</v>
      </c>
      <c r="F131" s="169" t="s">
        <v>549</v>
      </c>
      <c r="G131" s="170" t="s">
        <v>549</v>
      </c>
      <c r="H131" s="113" t="s">
        <v>17</v>
      </c>
      <c r="I131" s="114"/>
      <c r="J131" s="134">
        <v>20</v>
      </c>
      <c r="K131" s="30">
        <v>240</v>
      </c>
      <c r="L131" s="44">
        <v>0</v>
      </c>
      <c r="M131" s="44">
        <v>0</v>
      </c>
      <c r="N131" s="28">
        <v>9.5</v>
      </c>
      <c r="O131" s="44">
        <f t="shared" si="12"/>
        <v>0</v>
      </c>
      <c r="P131" s="44">
        <f t="shared" si="13"/>
        <v>0</v>
      </c>
      <c r="Q131" s="45">
        <f t="shared" si="14"/>
        <v>0</v>
      </c>
      <c r="R131" s="45">
        <f t="shared" si="15"/>
        <v>0</v>
      </c>
      <c r="S131" s="45">
        <f t="shared" si="16"/>
        <v>0</v>
      </c>
      <c r="T131" s="45">
        <f t="shared" si="17"/>
        <v>0</v>
      </c>
    </row>
    <row r="132" spans="2:20" ht="54.95" customHeight="1" x14ac:dyDescent="0.3">
      <c r="B132" s="137">
        <f t="shared" si="11"/>
        <v>119</v>
      </c>
      <c r="C132" s="124"/>
      <c r="D132" s="161" t="s">
        <v>626</v>
      </c>
      <c r="E132" s="162"/>
      <c r="F132" s="162"/>
      <c r="G132" s="163"/>
      <c r="H132" s="125" t="s">
        <v>17</v>
      </c>
      <c r="I132" s="126"/>
      <c r="J132" s="135">
        <v>1000</v>
      </c>
      <c r="K132" s="42">
        <v>12000</v>
      </c>
      <c r="L132" s="33">
        <v>0</v>
      </c>
      <c r="M132" s="33">
        <v>0</v>
      </c>
      <c r="N132" s="32">
        <v>9.5</v>
      </c>
      <c r="O132" s="33">
        <f t="shared" si="12"/>
        <v>0</v>
      </c>
      <c r="P132" s="33">
        <f t="shared" si="13"/>
        <v>0</v>
      </c>
      <c r="Q132" s="34">
        <f t="shared" si="14"/>
        <v>0</v>
      </c>
      <c r="R132" s="34">
        <f t="shared" si="15"/>
        <v>0</v>
      </c>
      <c r="S132" s="34">
        <f t="shared" si="16"/>
        <v>0</v>
      </c>
      <c r="T132" s="34">
        <f t="shared" si="17"/>
        <v>0</v>
      </c>
    </row>
    <row r="133" spans="2:20" ht="12.75" customHeight="1" x14ac:dyDescent="0.3">
      <c r="B133" s="112">
        <f t="shared" si="11"/>
        <v>120</v>
      </c>
      <c r="C133" s="124"/>
      <c r="D133" s="161" t="s">
        <v>621</v>
      </c>
      <c r="E133" s="162" t="s">
        <v>621</v>
      </c>
      <c r="F133" s="162" t="s">
        <v>621</v>
      </c>
      <c r="G133" s="163" t="s">
        <v>621</v>
      </c>
      <c r="H133" s="125" t="s">
        <v>17</v>
      </c>
      <c r="I133" s="126"/>
      <c r="J133" s="135">
        <v>100</v>
      </c>
      <c r="K133" s="42">
        <v>1200</v>
      </c>
      <c r="L133" s="33">
        <v>0</v>
      </c>
      <c r="M133" s="33">
        <v>0</v>
      </c>
      <c r="N133" s="32">
        <v>9.5</v>
      </c>
      <c r="O133" s="33">
        <f t="shared" si="12"/>
        <v>0</v>
      </c>
      <c r="P133" s="33">
        <f t="shared" si="13"/>
        <v>0</v>
      </c>
      <c r="Q133" s="34">
        <f t="shared" si="14"/>
        <v>0</v>
      </c>
      <c r="R133" s="34">
        <f t="shared" si="15"/>
        <v>0</v>
      </c>
      <c r="S133" s="34">
        <f t="shared" si="16"/>
        <v>0</v>
      </c>
      <c r="T133" s="34">
        <f t="shared" si="17"/>
        <v>0</v>
      </c>
    </row>
    <row r="134" spans="2:20" ht="24.95" customHeight="1" x14ac:dyDescent="0.3">
      <c r="B134" s="112">
        <f t="shared" si="11"/>
        <v>121</v>
      </c>
      <c r="C134" s="124"/>
      <c r="D134" s="161" t="s">
        <v>622</v>
      </c>
      <c r="E134" s="162" t="s">
        <v>622</v>
      </c>
      <c r="F134" s="162" t="s">
        <v>622</v>
      </c>
      <c r="G134" s="163" t="s">
        <v>622</v>
      </c>
      <c r="H134" s="125" t="s">
        <v>17</v>
      </c>
      <c r="I134" s="126"/>
      <c r="J134" s="135">
        <v>0</v>
      </c>
      <c r="K134" s="42">
        <v>600</v>
      </c>
      <c r="L134" s="33">
        <v>0</v>
      </c>
      <c r="M134" s="33">
        <v>0</v>
      </c>
      <c r="N134" s="32">
        <v>9.5</v>
      </c>
      <c r="O134" s="33">
        <f t="shared" si="12"/>
        <v>0</v>
      </c>
      <c r="P134" s="33">
        <f t="shared" si="13"/>
        <v>0</v>
      </c>
      <c r="Q134" s="34">
        <f t="shared" si="14"/>
        <v>0</v>
      </c>
      <c r="R134" s="34">
        <f t="shared" si="15"/>
        <v>0</v>
      </c>
      <c r="S134" s="34">
        <f t="shared" si="16"/>
        <v>0</v>
      </c>
      <c r="T134" s="34">
        <f t="shared" si="17"/>
        <v>0</v>
      </c>
    </row>
    <row r="135" spans="2:20" ht="24.95" customHeight="1" x14ac:dyDescent="0.3">
      <c r="B135" s="112">
        <f t="shared" si="11"/>
        <v>122</v>
      </c>
      <c r="C135" s="124"/>
      <c r="D135" s="161" t="s">
        <v>623</v>
      </c>
      <c r="E135" s="162" t="s">
        <v>621</v>
      </c>
      <c r="F135" s="162" t="s">
        <v>621</v>
      </c>
      <c r="G135" s="163" t="s">
        <v>621</v>
      </c>
      <c r="H135" s="125" t="s">
        <v>17</v>
      </c>
      <c r="I135" s="126"/>
      <c r="J135" s="135">
        <v>300</v>
      </c>
      <c r="K135" s="42">
        <v>3600</v>
      </c>
      <c r="L135" s="33">
        <v>0</v>
      </c>
      <c r="M135" s="33">
        <v>0</v>
      </c>
      <c r="N135" s="32">
        <v>9.5</v>
      </c>
      <c r="O135" s="33">
        <f t="shared" si="12"/>
        <v>0</v>
      </c>
      <c r="P135" s="33">
        <f t="shared" si="13"/>
        <v>0</v>
      </c>
      <c r="Q135" s="34">
        <f t="shared" si="14"/>
        <v>0</v>
      </c>
      <c r="R135" s="34">
        <f t="shared" si="15"/>
        <v>0</v>
      </c>
      <c r="S135" s="34">
        <f t="shared" si="16"/>
        <v>0</v>
      </c>
      <c r="T135" s="34">
        <f t="shared" si="17"/>
        <v>0</v>
      </c>
    </row>
    <row r="136" spans="2:20" ht="24.95" customHeight="1" x14ac:dyDescent="0.3">
      <c r="B136" s="112">
        <f t="shared" si="11"/>
        <v>123</v>
      </c>
      <c r="C136" s="124"/>
      <c r="D136" s="161" t="s">
        <v>624</v>
      </c>
      <c r="E136" s="162" t="s">
        <v>583</v>
      </c>
      <c r="F136" s="162" t="s">
        <v>583</v>
      </c>
      <c r="G136" s="163" t="s">
        <v>583</v>
      </c>
      <c r="H136" s="125" t="s">
        <v>17</v>
      </c>
      <c r="I136" s="126"/>
      <c r="J136" s="135">
        <v>20</v>
      </c>
      <c r="K136" s="42">
        <v>240</v>
      </c>
      <c r="L136" s="33">
        <v>0</v>
      </c>
      <c r="M136" s="33">
        <v>0</v>
      </c>
      <c r="N136" s="32">
        <v>9.5</v>
      </c>
      <c r="O136" s="33">
        <f t="shared" si="12"/>
        <v>0</v>
      </c>
      <c r="P136" s="33">
        <f t="shared" si="13"/>
        <v>0</v>
      </c>
      <c r="Q136" s="34">
        <f t="shared" si="14"/>
        <v>0</v>
      </c>
      <c r="R136" s="34">
        <f t="shared" si="15"/>
        <v>0</v>
      </c>
      <c r="S136" s="34">
        <f t="shared" si="16"/>
        <v>0</v>
      </c>
      <c r="T136" s="34">
        <f t="shared" si="17"/>
        <v>0</v>
      </c>
    </row>
    <row r="137" spans="2:20" ht="12.75" customHeight="1" x14ac:dyDescent="0.3">
      <c r="B137" s="112">
        <f t="shared" si="11"/>
        <v>124</v>
      </c>
      <c r="C137" s="124"/>
      <c r="D137" s="161" t="s">
        <v>625</v>
      </c>
      <c r="E137" s="162" t="s">
        <v>593</v>
      </c>
      <c r="F137" s="162" t="s">
        <v>593</v>
      </c>
      <c r="G137" s="163" t="s">
        <v>593</v>
      </c>
      <c r="H137" s="125" t="s">
        <v>17</v>
      </c>
      <c r="I137" s="126"/>
      <c r="J137" s="135">
        <v>100</v>
      </c>
      <c r="K137" s="42">
        <v>1200</v>
      </c>
      <c r="L137" s="33">
        <v>0</v>
      </c>
      <c r="M137" s="33">
        <v>0</v>
      </c>
      <c r="N137" s="32">
        <v>9.5</v>
      </c>
      <c r="O137" s="33">
        <f t="shared" si="12"/>
        <v>0</v>
      </c>
      <c r="P137" s="33">
        <f t="shared" si="13"/>
        <v>0</v>
      </c>
      <c r="Q137" s="34">
        <f t="shared" si="14"/>
        <v>0</v>
      </c>
      <c r="R137" s="34">
        <f t="shared" si="15"/>
        <v>0</v>
      </c>
      <c r="S137" s="34">
        <f t="shared" si="16"/>
        <v>0</v>
      </c>
      <c r="T137" s="34">
        <f t="shared" si="17"/>
        <v>0</v>
      </c>
    </row>
    <row r="138" spans="2:20" ht="12.75" customHeight="1" x14ac:dyDescent="0.3">
      <c r="B138" s="115"/>
      <c r="C138" s="116"/>
      <c r="D138" s="165" t="s">
        <v>613</v>
      </c>
      <c r="E138" s="166"/>
      <c r="F138" s="166"/>
      <c r="G138" s="167"/>
      <c r="H138" s="117"/>
      <c r="I138" s="117"/>
      <c r="J138" s="117"/>
      <c r="K138" s="117"/>
      <c r="L138" s="118"/>
      <c r="M138" s="118"/>
      <c r="N138" s="117"/>
      <c r="O138" s="119"/>
      <c r="P138" s="119"/>
      <c r="Q138" s="120">
        <f>SUM(Q14:Q137)</f>
        <v>0</v>
      </c>
      <c r="R138" s="120">
        <f>SUM(R14:R137)</f>
        <v>0</v>
      </c>
      <c r="S138" s="121">
        <f>SUM(S14:S137)</f>
        <v>0</v>
      </c>
      <c r="T138" s="121">
        <f>SUM(T14:T137)</f>
        <v>0</v>
      </c>
    </row>
    <row r="139" spans="2:20" ht="12.75" customHeight="1" x14ac:dyDescent="0.3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</row>
    <row r="140" spans="2:20" ht="12.75" customHeight="1" x14ac:dyDescent="0.3">
      <c r="B140" s="5" t="s">
        <v>21</v>
      </c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</row>
    <row r="141" spans="2:20" ht="12.75" customHeight="1" x14ac:dyDescent="0.3">
      <c r="B141" s="5" t="s">
        <v>22</v>
      </c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</row>
    <row r="142" spans="2:20" ht="12.75" customHeight="1" x14ac:dyDescent="0.3">
      <c r="B142" s="5" t="s">
        <v>23</v>
      </c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</row>
    <row r="143" spans="2:20" ht="12.75" customHeight="1" x14ac:dyDescent="0.3">
      <c r="B143" s="5" t="s">
        <v>953</v>
      </c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</row>
    <row r="144" spans="2:20" ht="12.75" customHeight="1" x14ac:dyDescent="0.3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</row>
    <row r="145" spans="2:20" ht="12.75" customHeight="1" x14ac:dyDescent="0.3">
      <c r="B145" s="6" t="s">
        <v>608</v>
      </c>
      <c r="C145" s="6"/>
      <c r="D145" s="6"/>
      <c r="E145" s="6"/>
      <c r="F145" s="6"/>
      <c r="G145" s="122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</row>
    <row r="146" spans="2:20" ht="12.75" customHeight="1" x14ac:dyDescent="0.3">
      <c r="B146" s="6"/>
      <c r="C146" s="6"/>
      <c r="D146" s="6"/>
      <c r="E146" s="6"/>
      <c r="F146" s="6"/>
      <c r="G146" s="122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</row>
    <row r="147" spans="2:20" ht="12.75" customHeight="1" x14ac:dyDescent="0.3">
      <c r="B147" s="6" t="s">
        <v>609</v>
      </c>
      <c r="C147" s="6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</row>
    <row r="148" spans="2:20" ht="12.75" customHeight="1" x14ac:dyDescent="0.3">
      <c r="B148" s="6"/>
      <c r="C148" s="6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</row>
    <row r="149" spans="2:20" ht="12.75" customHeight="1" x14ac:dyDescent="0.3">
      <c r="B149" s="6" t="s">
        <v>610</v>
      </c>
      <c r="C149" s="6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</row>
    <row r="150" spans="2:20" ht="12.75" customHeight="1" x14ac:dyDescent="0.3">
      <c r="B150" s="6" t="s">
        <v>611</v>
      </c>
      <c r="C150" s="6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</row>
    <row r="151" spans="2:20" ht="12.75" customHeight="1" x14ac:dyDescent="0.3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</row>
    <row r="152" spans="2:20" ht="12.75" customHeight="1" x14ac:dyDescent="0.3">
      <c r="B152" s="5" t="s">
        <v>24</v>
      </c>
      <c r="C152" s="5"/>
      <c r="D152" s="5"/>
      <c r="E152" s="5"/>
      <c r="F152" s="5"/>
      <c r="G152" s="5"/>
      <c r="H152" s="5"/>
      <c r="I152" s="40" t="s">
        <v>25</v>
      </c>
      <c r="J152" s="5"/>
      <c r="K152" s="5"/>
      <c r="L152" s="5"/>
      <c r="M152" s="5"/>
      <c r="N152" s="5" t="s">
        <v>26</v>
      </c>
      <c r="O152" s="5"/>
      <c r="P152" s="5"/>
      <c r="Q152" s="5"/>
      <c r="R152" s="5"/>
      <c r="S152" s="5"/>
      <c r="T152" s="5"/>
    </row>
    <row r="157" spans="2:20" ht="12.75" customHeight="1" x14ac:dyDescent="0.3">
      <c r="I157" s="41"/>
    </row>
  </sheetData>
  <sheetProtection algorithmName="SHA-512" hashValue="uj7RMyJIWykHsQbGUEeNr41uchWovr1fFo8WOGYqHCPBZGIwokQNGNsxzoBPjQN409hU8ANpkYR/3cXwp72voA==" saltValue="cz7FEHXh3ZdtUSgHOzZ5uQ==" spinCount="100000" sheet="1" objects="1" scenarios="1"/>
  <protectedRanges>
    <protectedRange sqref="D152" name="Obseg7"/>
    <protectedRange sqref="I5" name="Obseg6"/>
    <protectedRange sqref="E152" name="Range4"/>
    <protectedRange sqref="L14:M137" name="Range3"/>
    <protectedRange sqref="E5:F6" name="Range1"/>
    <protectedRange sqref="C14:C137" name="Obseg5"/>
    <protectedRange sqref="I14:I137" name="Range2_1"/>
  </protectedRanges>
  <mergeCells count="127">
    <mergeCell ref="D18:G18"/>
    <mergeCell ref="D19:G19"/>
    <mergeCell ref="D20:G20"/>
    <mergeCell ref="D21:G21"/>
    <mergeCell ref="D22:G22"/>
    <mergeCell ref="D23:G23"/>
    <mergeCell ref="D11:G11"/>
    <mergeCell ref="E12:H12"/>
    <mergeCell ref="D14:G14"/>
    <mergeCell ref="D15:G15"/>
    <mergeCell ref="D16:G16"/>
    <mergeCell ref="D17:G17"/>
    <mergeCell ref="D30:G30"/>
    <mergeCell ref="D31:G31"/>
    <mergeCell ref="D32:G32"/>
    <mergeCell ref="D33:G33"/>
    <mergeCell ref="D34:G34"/>
    <mergeCell ref="D35:G35"/>
    <mergeCell ref="D24:G24"/>
    <mergeCell ref="D25:G25"/>
    <mergeCell ref="D26:G26"/>
    <mergeCell ref="D27:G27"/>
    <mergeCell ref="D28:G28"/>
    <mergeCell ref="D29:G29"/>
    <mergeCell ref="D42:G42"/>
    <mergeCell ref="D43:G43"/>
    <mergeCell ref="D44:G44"/>
    <mergeCell ref="D45:G45"/>
    <mergeCell ref="D46:G46"/>
    <mergeCell ref="D47:G47"/>
    <mergeCell ref="D36:G36"/>
    <mergeCell ref="D37:G37"/>
    <mergeCell ref="D38:G38"/>
    <mergeCell ref="D39:G39"/>
    <mergeCell ref="D40:G40"/>
    <mergeCell ref="D41:G41"/>
    <mergeCell ref="D54:G54"/>
    <mergeCell ref="D55:G55"/>
    <mergeCell ref="D56:G56"/>
    <mergeCell ref="D57:G57"/>
    <mergeCell ref="D58:G58"/>
    <mergeCell ref="D59:G59"/>
    <mergeCell ref="D48:G48"/>
    <mergeCell ref="D49:G49"/>
    <mergeCell ref="D50:G50"/>
    <mergeCell ref="D51:G51"/>
    <mergeCell ref="D52:G52"/>
    <mergeCell ref="D53:G53"/>
    <mergeCell ref="D66:G66"/>
    <mergeCell ref="D67:G67"/>
    <mergeCell ref="D68:G68"/>
    <mergeCell ref="D69:G69"/>
    <mergeCell ref="D70:G70"/>
    <mergeCell ref="D71:G71"/>
    <mergeCell ref="D60:G60"/>
    <mergeCell ref="D61:G61"/>
    <mergeCell ref="D62:G62"/>
    <mergeCell ref="D63:G63"/>
    <mergeCell ref="D64:G64"/>
    <mergeCell ref="D65:G65"/>
    <mergeCell ref="D78:G78"/>
    <mergeCell ref="D79:G79"/>
    <mergeCell ref="D80:G80"/>
    <mergeCell ref="D81:G81"/>
    <mergeCell ref="D82:G82"/>
    <mergeCell ref="D83:G83"/>
    <mergeCell ref="D72:G72"/>
    <mergeCell ref="D73:G73"/>
    <mergeCell ref="D74:G74"/>
    <mergeCell ref="D75:G75"/>
    <mergeCell ref="D76:G76"/>
    <mergeCell ref="D77:G77"/>
    <mergeCell ref="D90:G90"/>
    <mergeCell ref="D91:G91"/>
    <mergeCell ref="D92:G92"/>
    <mergeCell ref="D93:G93"/>
    <mergeCell ref="D94:G94"/>
    <mergeCell ref="D95:G95"/>
    <mergeCell ref="D84:G84"/>
    <mergeCell ref="D85:G85"/>
    <mergeCell ref="D86:G86"/>
    <mergeCell ref="D87:G87"/>
    <mergeCell ref="D88:G88"/>
    <mergeCell ref="D89:G89"/>
    <mergeCell ref="D101:G101"/>
    <mergeCell ref="D102:G102"/>
    <mergeCell ref="D103:G103"/>
    <mergeCell ref="D104:G104"/>
    <mergeCell ref="D105:G105"/>
    <mergeCell ref="D96:G96"/>
    <mergeCell ref="D97:G97"/>
    <mergeCell ref="D98:G98"/>
    <mergeCell ref="D99:G99"/>
    <mergeCell ref="D100:G100"/>
    <mergeCell ref="D112:G112"/>
    <mergeCell ref="D113:G113"/>
    <mergeCell ref="D114:G114"/>
    <mergeCell ref="D115:G115"/>
    <mergeCell ref="D106:G106"/>
    <mergeCell ref="D107:G107"/>
    <mergeCell ref="D108:G108"/>
    <mergeCell ref="D109:G109"/>
    <mergeCell ref="D110:G110"/>
    <mergeCell ref="D111:G111"/>
    <mergeCell ref="D138:G138"/>
    <mergeCell ref="D137:G137"/>
    <mergeCell ref="D121:G121"/>
    <mergeCell ref="D122:G122"/>
    <mergeCell ref="D123:G123"/>
    <mergeCell ref="D124:G124"/>
    <mergeCell ref="D125:G125"/>
    <mergeCell ref="D126:G126"/>
    <mergeCell ref="D116:G116"/>
    <mergeCell ref="D117:G117"/>
    <mergeCell ref="D118:G118"/>
    <mergeCell ref="D119:G119"/>
    <mergeCell ref="D120:G120"/>
    <mergeCell ref="D129:G129"/>
    <mergeCell ref="D130:G130"/>
    <mergeCell ref="D131:G131"/>
    <mergeCell ref="D132:G132"/>
    <mergeCell ref="D133:G133"/>
    <mergeCell ref="D134:G134"/>
    <mergeCell ref="D135:G135"/>
    <mergeCell ref="D136:G136"/>
    <mergeCell ref="D127:G127"/>
    <mergeCell ref="D128:G128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DDC49-F084-45AA-9C8C-CE8913F48198}">
  <dimension ref="A2:T46"/>
  <sheetViews>
    <sheetView zoomScaleNormal="100" workbookViewId="0">
      <selection activeCell="I26" sqref="I26"/>
    </sheetView>
  </sheetViews>
  <sheetFormatPr defaultRowHeight="12.75" customHeight="1" x14ac:dyDescent="0.3"/>
  <cols>
    <col min="1" max="1" width="2.7109375" style="3" customWidth="1"/>
    <col min="2" max="2" width="5.28515625" style="3" customWidth="1"/>
    <col min="3" max="3" width="12.7109375" style="3" customWidth="1"/>
    <col min="4" max="6" width="9.140625" style="3"/>
    <col min="7" max="7" width="7.85546875" style="3" customWidth="1"/>
    <col min="8" max="8" width="4.5703125" style="3" customWidth="1"/>
    <col min="9" max="9" width="37.85546875" style="3" customWidth="1"/>
    <col min="10" max="11" width="9.140625" style="3"/>
    <col min="12" max="13" width="13.7109375" style="3" customWidth="1"/>
    <col min="14" max="14" width="7.5703125" style="3" customWidth="1"/>
    <col min="15" max="16" width="11.85546875" style="3" customWidth="1"/>
    <col min="17" max="20" width="13.7109375" style="3" customWidth="1"/>
    <col min="21" max="255" width="9.140625" style="3"/>
    <col min="256" max="256" width="2.7109375" style="3" customWidth="1"/>
    <col min="257" max="257" width="5.28515625" style="3" customWidth="1"/>
    <col min="258" max="260" width="9.140625" style="3"/>
    <col min="261" max="261" width="7.85546875" style="3" customWidth="1"/>
    <col min="262" max="262" width="4.5703125" style="3" customWidth="1"/>
    <col min="263" max="263" width="37.85546875" style="3" customWidth="1"/>
    <col min="264" max="265" width="9.140625" style="3"/>
    <col min="266" max="267" width="13.7109375" style="3" customWidth="1"/>
    <col min="268" max="268" width="7.5703125" style="3" customWidth="1"/>
    <col min="269" max="271" width="11.85546875" style="3" customWidth="1"/>
    <col min="272" max="272" width="12.7109375" style="3" customWidth="1"/>
    <col min="273" max="511" width="9.140625" style="3"/>
    <col min="512" max="512" width="2.7109375" style="3" customWidth="1"/>
    <col min="513" max="513" width="5.28515625" style="3" customWidth="1"/>
    <col min="514" max="516" width="9.140625" style="3"/>
    <col min="517" max="517" width="7.85546875" style="3" customWidth="1"/>
    <col min="518" max="518" width="4.5703125" style="3" customWidth="1"/>
    <col min="519" max="519" width="37.85546875" style="3" customWidth="1"/>
    <col min="520" max="521" width="9.140625" style="3"/>
    <col min="522" max="523" width="13.7109375" style="3" customWidth="1"/>
    <col min="524" max="524" width="7.5703125" style="3" customWidth="1"/>
    <col min="525" max="527" width="11.85546875" style="3" customWidth="1"/>
    <col min="528" max="528" width="12.7109375" style="3" customWidth="1"/>
    <col min="529" max="767" width="9.140625" style="3"/>
    <col min="768" max="768" width="2.7109375" style="3" customWidth="1"/>
    <col min="769" max="769" width="5.28515625" style="3" customWidth="1"/>
    <col min="770" max="772" width="9.140625" style="3"/>
    <col min="773" max="773" width="7.85546875" style="3" customWidth="1"/>
    <col min="774" max="774" width="4.5703125" style="3" customWidth="1"/>
    <col min="775" max="775" width="37.85546875" style="3" customWidth="1"/>
    <col min="776" max="777" width="9.140625" style="3"/>
    <col min="778" max="779" width="13.7109375" style="3" customWidth="1"/>
    <col min="780" max="780" width="7.5703125" style="3" customWidth="1"/>
    <col min="781" max="783" width="11.85546875" style="3" customWidth="1"/>
    <col min="784" max="784" width="12.7109375" style="3" customWidth="1"/>
    <col min="785" max="1023" width="9.140625" style="3"/>
    <col min="1024" max="1024" width="2.7109375" style="3" customWidth="1"/>
    <col min="1025" max="1025" width="5.28515625" style="3" customWidth="1"/>
    <col min="1026" max="1028" width="9.140625" style="3"/>
    <col min="1029" max="1029" width="7.85546875" style="3" customWidth="1"/>
    <col min="1030" max="1030" width="4.5703125" style="3" customWidth="1"/>
    <col min="1031" max="1031" width="37.85546875" style="3" customWidth="1"/>
    <col min="1032" max="1033" width="9.140625" style="3"/>
    <col min="1034" max="1035" width="13.7109375" style="3" customWidth="1"/>
    <col min="1036" max="1036" width="7.5703125" style="3" customWidth="1"/>
    <col min="1037" max="1039" width="11.85546875" style="3" customWidth="1"/>
    <col min="1040" max="1040" width="12.7109375" style="3" customWidth="1"/>
    <col min="1041" max="1279" width="9.140625" style="3"/>
    <col min="1280" max="1280" width="2.7109375" style="3" customWidth="1"/>
    <col min="1281" max="1281" width="5.28515625" style="3" customWidth="1"/>
    <col min="1282" max="1284" width="9.140625" style="3"/>
    <col min="1285" max="1285" width="7.85546875" style="3" customWidth="1"/>
    <col min="1286" max="1286" width="4.5703125" style="3" customWidth="1"/>
    <col min="1287" max="1287" width="37.85546875" style="3" customWidth="1"/>
    <col min="1288" max="1289" width="9.140625" style="3"/>
    <col min="1290" max="1291" width="13.7109375" style="3" customWidth="1"/>
    <col min="1292" max="1292" width="7.5703125" style="3" customWidth="1"/>
    <col min="1293" max="1295" width="11.85546875" style="3" customWidth="1"/>
    <col min="1296" max="1296" width="12.7109375" style="3" customWidth="1"/>
    <col min="1297" max="1535" width="9.140625" style="3"/>
    <col min="1536" max="1536" width="2.7109375" style="3" customWidth="1"/>
    <col min="1537" max="1537" width="5.28515625" style="3" customWidth="1"/>
    <col min="1538" max="1540" width="9.140625" style="3"/>
    <col min="1541" max="1541" width="7.85546875" style="3" customWidth="1"/>
    <col min="1542" max="1542" width="4.5703125" style="3" customWidth="1"/>
    <col min="1543" max="1543" width="37.85546875" style="3" customWidth="1"/>
    <col min="1544" max="1545" width="9.140625" style="3"/>
    <col min="1546" max="1547" width="13.7109375" style="3" customWidth="1"/>
    <col min="1548" max="1548" width="7.5703125" style="3" customWidth="1"/>
    <col min="1549" max="1551" width="11.85546875" style="3" customWidth="1"/>
    <col min="1552" max="1552" width="12.7109375" style="3" customWidth="1"/>
    <col min="1553" max="1791" width="9.140625" style="3"/>
    <col min="1792" max="1792" width="2.7109375" style="3" customWidth="1"/>
    <col min="1793" max="1793" width="5.28515625" style="3" customWidth="1"/>
    <col min="1794" max="1796" width="9.140625" style="3"/>
    <col min="1797" max="1797" width="7.85546875" style="3" customWidth="1"/>
    <col min="1798" max="1798" width="4.5703125" style="3" customWidth="1"/>
    <col min="1799" max="1799" width="37.85546875" style="3" customWidth="1"/>
    <col min="1800" max="1801" width="9.140625" style="3"/>
    <col min="1802" max="1803" width="13.7109375" style="3" customWidth="1"/>
    <col min="1804" max="1804" width="7.5703125" style="3" customWidth="1"/>
    <col min="1805" max="1807" width="11.85546875" style="3" customWidth="1"/>
    <col min="1808" max="1808" width="12.7109375" style="3" customWidth="1"/>
    <col min="1809" max="2047" width="9.140625" style="3"/>
    <col min="2048" max="2048" width="2.7109375" style="3" customWidth="1"/>
    <col min="2049" max="2049" width="5.28515625" style="3" customWidth="1"/>
    <col min="2050" max="2052" width="9.140625" style="3"/>
    <col min="2053" max="2053" width="7.85546875" style="3" customWidth="1"/>
    <col min="2054" max="2054" width="4.5703125" style="3" customWidth="1"/>
    <col min="2055" max="2055" width="37.85546875" style="3" customWidth="1"/>
    <col min="2056" max="2057" width="9.140625" style="3"/>
    <col min="2058" max="2059" width="13.7109375" style="3" customWidth="1"/>
    <col min="2060" max="2060" width="7.5703125" style="3" customWidth="1"/>
    <col min="2061" max="2063" width="11.85546875" style="3" customWidth="1"/>
    <col min="2064" max="2064" width="12.7109375" style="3" customWidth="1"/>
    <col min="2065" max="2303" width="9.140625" style="3"/>
    <col min="2304" max="2304" width="2.7109375" style="3" customWidth="1"/>
    <col min="2305" max="2305" width="5.28515625" style="3" customWidth="1"/>
    <col min="2306" max="2308" width="9.140625" style="3"/>
    <col min="2309" max="2309" width="7.85546875" style="3" customWidth="1"/>
    <col min="2310" max="2310" width="4.5703125" style="3" customWidth="1"/>
    <col min="2311" max="2311" width="37.85546875" style="3" customWidth="1"/>
    <col min="2312" max="2313" width="9.140625" style="3"/>
    <col min="2314" max="2315" width="13.7109375" style="3" customWidth="1"/>
    <col min="2316" max="2316" width="7.5703125" style="3" customWidth="1"/>
    <col min="2317" max="2319" width="11.85546875" style="3" customWidth="1"/>
    <col min="2320" max="2320" width="12.7109375" style="3" customWidth="1"/>
    <col min="2321" max="2559" width="9.140625" style="3"/>
    <col min="2560" max="2560" width="2.7109375" style="3" customWidth="1"/>
    <col min="2561" max="2561" width="5.28515625" style="3" customWidth="1"/>
    <col min="2562" max="2564" width="9.140625" style="3"/>
    <col min="2565" max="2565" width="7.85546875" style="3" customWidth="1"/>
    <col min="2566" max="2566" width="4.5703125" style="3" customWidth="1"/>
    <col min="2567" max="2567" width="37.85546875" style="3" customWidth="1"/>
    <col min="2568" max="2569" width="9.140625" style="3"/>
    <col min="2570" max="2571" width="13.7109375" style="3" customWidth="1"/>
    <col min="2572" max="2572" width="7.5703125" style="3" customWidth="1"/>
    <col min="2573" max="2575" width="11.85546875" style="3" customWidth="1"/>
    <col min="2576" max="2576" width="12.7109375" style="3" customWidth="1"/>
    <col min="2577" max="2815" width="9.140625" style="3"/>
    <col min="2816" max="2816" width="2.7109375" style="3" customWidth="1"/>
    <col min="2817" max="2817" width="5.28515625" style="3" customWidth="1"/>
    <col min="2818" max="2820" width="9.140625" style="3"/>
    <col min="2821" max="2821" width="7.85546875" style="3" customWidth="1"/>
    <col min="2822" max="2822" width="4.5703125" style="3" customWidth="1"/>
    <col min="2823" max="2823" width="37.85546875" style="3" customWidth="1"/>
    <col min="2824" max="2825" width="9.140625" style="3"/>
    <col min="2826" max="2827" width="13.7109375" style="3" customWidth="1"/>
    <col min="2828" max="2828" width="7.5703125" style="3" customWidth="1"/>
    <col min="2829" max="2831" width="11.85546875" style="3" customWidth="1"/>
    <col min="2832" max="2832" width="12.7109375" style="3" customWidth="1"/>
    <col min="2833" max="3071" width="9.140625" style="3"/>
    <col min="3072" max="3072" width="2.7109375" style="3" customWidth="1"/>
    <col min="3073" max="3073" width="5.28515625" style="3" customWidth="1"/>
    <col min="3074" max="3076" width="9.140625" style="3"/>
    <col min="3077" max="3077" width="7.85546875" style="3" customWidth="1"/>
    <col min="3078" max="3078" width="4.5703125" style="3" customWidth="1"/>
    <col min="3079" max="3079" width="37.85546875" style="3" customWidth="1"/>
    <col min="3080" max="3081" width="9.140625" style="3"/>
    <col min="3082" max="3083" width="13.7109375" style="3" customWidth="1"/>
    <col min="3084" max="3084" width="7.5703125" style="3" customWidth="1"/>
    <col min="3085" max="3087" width="11.85546875" style="3" customWidth="1"/>
    <col min="3088" max="3088" width="12.7109375" style="3" customWidth="1"/>
    <col min="3089" max="3327" width="9.140625" style="3"/>
    <col min="3328" max="3328" width="2.7109375" style="3" customWidth="1"/>
    <col min="3329" max="3329" width="5.28515625" style="3" customWidth="1"/>
    <col min="3330" max="3332" width="9.140625" style="3"/>
    <col min="3333" max="3333" width="7.85546875" style="3" customWidth="1"/>
    <col min="3334" max="3334" width="4.5703125" style="3" customWidth="1"/>
    <col min="3335" max="3335" width="37.85546875" style="3" customWidth="1"/>
    <col min="3336" max="3337" width="9.140625" style="3"/>
    <col min="3338" max="3339" width="13.7109375" style="3" customWidth="1"/>
    <col min="3340" max="3340" width="7.5703125" style="3" customWidth="1"/>
    <col min="3341" max="3343" width="11.85546875" style="3" customWidth="1"/>
    <col min="3344" max="3344" width="12.7109375" style="3" customWidth="1"/>
    <col min="3345" max="3583" width="9.140625" style="3"/>
    <col min="3584" max="3584" width="2.7109375" style="3" customWidth="1"/>
    <col min="3585" max="3585" width="5.28515625" style="3" customWidth="1"/>
    <col min="3586" max="3588" width="9.140625" style="3"/>
    <col min="3589" max="3589" width="7.85546875" style="3" customWidth="1"/>
    <col min="3590" max="3590" width="4.5703125" style="3" customWidth="1"/>
    <col min="3591" max="3591" width="37.85546875" style="3" customWidth="1"/>
    <col min="3592" max="3593" width="9.140625" style="3"/>
    <col min="3594" max="3595" width="13.7109375" style="3" customWidth="1"/>
    <col min="3596" max="3596" width="7.5703125" style="3" customWidth="1"/>
    <col min="3597" max="3599" width="11.85546875" style="3" customWidth="1"/>
    <col min="3600" max="3600" width="12.7109375" style="3" customWidth="1"/>
    <col min="3601" max="3839" width="9.140625" style="3"/>
    <col min="3840" max="3840" width="2.7109375" style="3" customWidth="1"/>
    <col min="3841" max="3841" width="5.28515625" style="3" customWidth="1"/>
    <col min="3842" max="3844" width="9.140625" style="3"/>
    <col min="3845" max="3845" width="7.85546875" style="3" customWidth="1"/>
    <col min="3846" max="3846" width="4.5703125" style="3" customWidth="1"/>
    <col min="3847" max="3847" width="37.85546875" style="3" customWidth="1"/>
    <col min="3848" max="3849" width="9.140625" style="3"/>
    <col min="3850" max="3851" width="13.7109375" style="3" customWidth="1"/>
    <col min="3852" max="3852" width="7.5703125" style="3" customWidth="1"/>
    <col min="3853" max="3855" width="11.85546875" style="3" customWidth="1"/>
    <col min="3856" max="3856" width="12.7109375" style="3" customWidth="1"/>
    <col min="3857" max="4095" width="9.140625" style="3"/>
    <col min="4096" max="4096" width="2.7109375" style="3" customWidth="1"/>
    <col min="4097" max="4097" width="5.28515625" style="3" customWidth="1"/>
    <col min="4098" max="4100" width="9.140625" style="3"/>
    <col min="4101" max="4101" width="7.85546875" style="3" customWidth="1"/>
    <col min="4102" max="4102" width="4.5703125" style="3" customWidth="1"/>
    <col min="4103" max="4103" width="37.85546875" style="3" customWidth="1"/>
    <col min="4104" max="4105" width="9.140625" style="3"/>
    <col min="4106" max="4107" width="13.7109375" style="3" customWidth="1"/>
    <col min="4108" max="4108" width="7.5703125" style="3" customWidth="1"/>
    <col min="4109" max="4111" width="11.85546875" style="3" customWidth="1"/>
    <col min="4112" max="4112" width="12.7109375" style="3" customWidth="1"/>
    <col min="4113" max="4351" width="9.140625" style="3"/>
    <col min="4352" max="4352" width="2.7109375" style="3" customWidth="1"/>
    <col min="4353" max="4353" width="5.28515625" style="3" customWidth="1"/>
    <col min="4354" max="4356" width="9.140625" style="3"/>
    <col min="4357" max="4357" width="7.85546875" style="3" customWidth="1"/>
    <col min="4358" max="4358" width="4.5703125" style="3" customWidth="1"/>
    <col min="4359" max="4359" width="37.85546875" style="3" customWidth="1"/>
    <col min="4360" max="4361" width="9.140625" style="3"/>
    <col min="4362" max="4363" width="13.7109375" style="3" customWidth="1"/>
    <col min="4364" max="4364" width="7.5703125" style="3" customWidth="1"/>
    <col min="4365" max="4367" width="11.85546875" style="3" customWidth="1"/>
    <col min="4368" max="4368" width="12.7109375" style="3" customWidth="1"/>
    <col min="4369" max="4607" width="9.140625" style="3"/>
    <col min="4608" max="4608" width="2.7109375" style="3" customWidth="1"/>
    <col min="4609" max="4609" width="5.28515625" style="3" customWidth="1"/>
    <col min="4610" max="4612" width="9.140625" style="3"/>
    <col min="4613" max="4613" width="7.85546875" style="3" customWidth="1"/>
    <col min="4614" max="4614" width="4.5703125" style="3" customWidth="1"/>
    <col min="4615" max="4615" width="37.85546875" style="3" customWidth="1"/>
    <col min="4616" max="4617" width="9.140625" style="3"/>
    <col min="4618" max="4619" width="13.7109375" style="3" customWidth="1"/>
    <col min="4620" max="4620" width="7.5703125" style="3" customWidth="1"/>
    <col min="4621" max="4623" width="11.85546875" style="3" customWidth="1"/>
    <col min="4624" max="4624" width="12.7109375" style="3" customWidth="1"/>
    <col min="4625" max="4863" width="9.140625" style="3"/>
    <col min="4864" max="4864" width="2.7109375" style="3" customWidth="1"/>
    <col min="4865" max="4865" width="5.28515625" style="3" customWidth="1"/>
    <col min="4866" max="4868" width="9.140625" style="3"/>
    <col min="4869" max="4869" width="7.85546875" style="3" customWidth="1"/>
    <col min="4870" max="4870" width="4.5703125" style="3" customWidth="1"/>
    <col min="4871" max="4871" width="37.85546875" style="3" customWidth="1"/>
    <col min="4872" max="4873" width="9.140625" style="3"/>
    <col min="4874" max="4875" width="13.7109375" style="3" customWidth="1"/>
    <col min="4876" max="4876" width="7.5703125" style="3" customWidth="1"/>
    <col min="4877" max="4879" width="11.85546875" style="3" customWidth="1"/>
    <col min="4880" max="4880" width="12.7109375" style="3" customWidth="1"/>
    <col min="4881" max="5119" width="9.140625" style="3"/>
    <col min="5120" max="5120" width="2.7109375" style="3" customWidth="1"/>
    <col min="5121" max="5121" width="5.28515625" style="3" customWidth="1"/>
    <col min="5122" max="5124" width="9.140625" style="3"/>
    <col min="5125" max="5125" width="7.85546875" style="3" customWidth="1"/>
    <col min="5126" max="5126" width="4.5703125" style="3" customWidth="1"/>
    <col min="5127" max="5127" width="37.85546875" style="3" customWidth="1"/>
    <col min="5128" max="5129" width="9.140625" style="3"/>
    <col min="5130" max="5131" width="13.7109375" style="3" customWidth="1"/>
    <col min="5132" max="5132" width="7.5703125" style="3" customWidth="1"/>
    <col min="5133" max="5135" width="11.85546875" style="3" customWidth="1"/>
    <col min="5136" max="5136" width="12.7109375" style="3" customWidth="1"/>
    <col min="5137" max="5375" width="9.140625" style="3"/>
    <col min="5376" max="5376" width="2.7109375" style="3" customWidth="1"/>
    <col min="5377" max="5377" width="5.28515625" style="3" customWidth="1"/>
    <col min="5378" max="5380" width="9.140625" style="3"/>
    <col min="5381" max="5381" width="7.85546875" style="3" customWidth="1"/>
    <col min="5382" max="5382" width="4.5703125" style="3" customWidth="1"/>
    <col min="5383" max="5383" width="37.85546875" style="3" customWidth="1"/>
    <col min="5384" max="5385" width="9.140625" style="3"/>
    <col min="5386" max="5387" width="13.7109375" style="3" customWidth="1"/>
    <col min="5388" max="5388" width="7.5703125" style="3" customWidth="1"/>
    <col min="5389" max="5391" width="11.85546875" style="3" customWidth="1"/>
    <col min="5392" max="5392" width="12.7109375" style="3" customWidth="1"/>
    <col min="5393" max="5631" width="9.140625" style="3"/>
    <col min="5632" max="5632" width="2.7109375" style="3" customWidth="1"/>
    <col min="5633" max="5633" width="5.28515625" style="3" customWidth="1"/>
    <col min="5634" max="5636" width="9.140625" style="3"/>
    <col min="5637" max="5637" width="7.85546875" style="3" customWidth="1"/>
    <col min="5638" max="5638" width="4.5703125" style="3" customWidth="1"/>
    <col min="5639" max="5639" width="37.85546875" style="3" customWidth="1"/>
    <col min="5640" max="5641" width="9.140625" style="3"/>
    <col min="5642" max="5643" width="13.7109375" style="3" customWidth="1"/>
    <col min="5644" max="5644" width="7.5703125" style="3" customWidth="1"/>
    <col min="5645" max="5647" width="11.85546875" style="3" customWidth="1"/>
    <col min="5648" max="5648" width="12.7109375" style="3" customWidth="1"/>
    <col min="5649" max="5887" width="9.140625" style="3"/>
    <col min="5888" max="5888" width="2.7109375" style="3" customWidth="1"/>
    <col min="5889" max="5889" width="5.28515625" style="3" customWidth="1"/>
    <col min="5890" max="5892" width="9.140625" style="3"/>
    <col min="5893" max="5893" width="7.85546875" style="3" customWidth="1"/>
    <col min="5894" max="5894" width="4.5703125" style="3" customWidth="1"/>
    <col min="5895" max="5895" width="37.85546875" style="3" customWidth="1"/>
    <col min="5896" max="5897" width="9.140625" style="3"/>
    <col min="5898" max="5899" width="13.7109375" style="3" customWidth="1"/>
    <col min="5900" max="5900" width="7.5703125" style="3" customWidth="1"/>
    <col min="5901" max="5903" width="11.85546875" style="3" customWidth="1"/>
    <col min="5904" max="5904" width="12.7109375" style="3" customWidth="1"/>
    <col min="5905" max="6143" width="9.140625" style="3"/>
    <col min="6144" max="6144" width="2.7109375" style="3" customWidth="1"/>
    <col min="6145" max="6145" width="5.28515625" style="3" customWidth="1"/>
    <col min="6146" max="6148" width="9.140625" style="3"/>
    <col min="6149" max="6149" width="7.85546875" style="3" customWidth="1"/>
    <col min="6150" max="6150" width="4.5703125" style="3" customWidth="1"/>
    <col min="6151" max="6151" width="37.85546875" style="3" customWidth="1"/>
    <col min="6152" max="6153" width="9.140625" style="3"/>
    <col min="6154" max="6155" width="13.7109375" style="3" customWidth="1"/>
    <col min="6156" max="6156" width="7.5703125" style="3" customWidth="1"/>
    <col min="6157" max="6159" width="11.85546875" style="3" customWidth="1"/>
    <col min="6160" max="6160" width="12.7109375" style="3" customWidth="1"/>
    <col min="6161" max="6399" width="9.140625" style="3"/>
    <col min="6400" max="6400" width="2.7109375" style="3" customWidth="1"/>
    <col min="6401" max="6401" width="5.28515625" style="3" customWidth="1"/>
    <col min="6402" max="6404" width="9.140625" style="3"/>
    <col min="6405" max="6405" width="7.85546875" style="3" customWidth="1"/>
    <col min="6406" max="6406" width="4.5703125" style="3" customWidth="1"/>
    <col min="6407" max="6407" width="37.85546875" style="3" customWidth="1"/>
    <col min="6408" max="6409" width="9.140625" style="3"/>
    <col min="6410" max="6411" width="13.7109375" style="3" customWidth="1"/>
    <col min="6412" max="6412" width="7.5703125" style="3" customWidth="1"/>
    <col min="6413" max="6415" width="11.85546875" style="3" customWidth="1"/>
    <col min="6416" max="6416" width="12.7109375" style="3" customWidth="1"/>
    <col min="6417" max="6655" width="9.140625" style="3"/>
    <col min="6656" max="6656" width="2.7109375" style="3" customWidth="1"/>
    <col min="6657" max="6657" width="5.28515625" style="3" customWidth="1"/>
    <col min="6658" max="6660" width="9.140625" style="3"/>
    <col min="6661" max="6661" width="7.85546875" style="3" customWidth="1"/>
    <col min="6662" max="6662" width="4.5703125" style="3" customWidth="1"/>
    <col min="6663" max="6663" width="37.85546875" style="3" customWidth="1"/>
    <col min="6664" max="6665" width="9.140625" style="3"/>
    <col min="6666" max="6667" width="13.7109375" style="3" customWidth="1"/>
    <col min="6668" max="6668" width="7.5703125" style="3" customWidth="1"/>
    <col min="6669" max="6671" width="11.85546875" style="3" customWidth="1"/>
    <col min="6672" max="6672" width="12.7109375" style="3" customWidth="1"/>
    <col min="6673" max="6911" width="9.140625" style="3"/>
    <col min="6912" max="6912" width="2.7109375" style="3" customWidth="1"/>
    <col min="6913" max="6913" width="5.28515625" style="3" customWidth="1"/>
    <col min="6914" max="6916" width="9.140625" style="3"/>
    <col min="6917" max="6917" width="7.85546875" style="3" customWidth="1"/>
    <col min="6918" max="6918" width="4.5703125" style="3" customWidth="1"/>
    <col min="6919" max="6919" width="37.85546875" style="3" customWidth="1"/>
    <col min="6920" max="6921" width="9.140625" style="3"/>
    <col min="6922" max="6923" width="13.7109375" style="3" customWidth="1"/>
    <col min="6924" max="6924" width="7.5703125" style="3" customWidth="1"/>
    <col min="6925" max="6927" width="11.85546875" style="3" customWidth="1"/>
    <col min="6928" max="6928" width="12.7109375" style="3" customWidth="1"/>
    <col min="6929" max="7167" width="9.140625" style="3"/>
    <col min="7168" max="7168" width="2.7109375" style="3" customWidth="1"/>
    <col min="7169" max="7169" width="5.28515625" style="3" customWidth="1"/>
    <col min="7170" max="7172" width="9.140625" style="3"/>
    <col min="7173" max="7173" width="7.85546875" style="3" customWidth="1"/>
    <col min="7174" max="7174" width="4.5703125" style="3" customWidth="1"/>
    <col min="7175" max="7175" width="37.85546875" style="3" customWidth="1"/>
    <col min="7176" max="7177" width="9.140625" style="3"/>
    <col min="7178" max="7179" width="13.7109375" style="3" customWidth="1"/>
    <col min="7180" max="7180" width="7.5703125" style="3" customWidth="1"/>
    <col min="7181" max="7183" width="11.85546875" style="3" customWidth="1"/>
    <col min="7184" max="7184" width="12.7109375" style="3" customWidth="1"/>
    <col min="7185" max="7423" width="9.140625" style="3"/>
    <col min="7424" max="7424" width="2.7109375" style="3" customWidth="1"/>
    <col min="7425" max="7425" width="5.28515625" style="3" customWidth="1"/>
    <col min="7426" max="7428" width="9.140625" style="3"/>
    <col min="7429" max="7429" width="7.85546875" style="3" customWidth="1"/>
    <col min="7430" max="7430" width="4.5703125" style="3" customWidth="1"/>
    <col min="7431" max="7431" width="37.85546875" style="3" customWidth="1"/>
    <col min="7432" max="7433" width="9.140625" style="3"/>
    <col min="7434" max="7435" width="13.7109375" style="3" customWidth="1"/>
    <col min="7436" max="7436" width="7.5703125" style="3" customWidth="1"/>
    <col min="7437" max="7439" width="11.85546875" style="3" customWidth="1"/>
    <col min="7440" max="7440" width="12.7109375" style="3" customWidth="1"/>
    <col min="7441" max="7679" width="9.140625" style="3"/>
    <col min="7680" max="7680" width="2.7109375" style="3" customWidth="1"/>
    <col min="7681" max="7681" width="5.28515625" style="3" customWidth="1"/>
    <col min="7682" max="7684" width="9.140625" style="3"/>
    <col min="7685" max="7685" width="7.85546875" style="3" customWidth="1"/>
    <col min="7686" max="7686" width="4.5703125" style="3" customWidth="1"/>
    <col min="7687" max="7687" width="37.85546875" style="3" customWidth="1"/>
    <col min="7688" max="7689" width="9.140625" style="3"/>
    <col min="7690" max="7691" width="13.7109375" style="3" customWidth="1"/>
    <col min="7692" max="7692" width="7.5703125" style="3" customWidth="1"/>
    <col min="7693" max="7695" width="11.85546875" style="3" customWidth="1"/>
    <col min="7696" max="7696" width="12.7109375" style="3" customWidth="1"/>
    <col min="7697" max="7935" width="9.140625" style="3"/>
    <col min="7936" max="7936" width="2.7109375" style="3" customWidth="1"/>
    <col min="7937" max="7937" width="5.28515625" style="3" customWidth="1"/>
    <col min="7938" max="7940" width="9.140625" style="3"/>
    <col min="7941" max="7941" width="7.85546875" style="3" customWidth="1"/>
    <col min="7942" max="7942" width="4.5703125" style="3" customWidth="1"/>
    <col min="7943" max="7943" width="37.85546875" style="3" customWidth="1"/>
    <col min="7944" max="7945" width="9.140625" style="3"/>
    <col min="7946" max="7947" width="13.7109375" style="3" customWidth="1"/>
    <col min="7948" max="7948" width="7.5703125" style="3" customWidth="1"/>
    <col min="7949" max="7951" width="11.85546875" style="3" customWidth="1"/>
    <col min="7952" max="7952" width="12.7109375" style="3" customWidth="1"/>
    <col min="7953" max="8191" width="9.140625" style="3"/>
    <col min="8192" max="8192" width="2.7109375" style="3" customWidth="1"/>
    <col min="8193" max="8193" width="5.28515625" style="3" customWidth="1"/>
    <col min="8194" max="8196" width="9.140625" style="3"/>
    <col min="8197" max="8197" width="7.85546875" style="3" customWidth="1"/>
    <col min="8198" max="8198" width="4.5703125" style="3" customWidth="1"/>
    <col min="8199" max="8199" width="37.85546875" style="3" customWidth="1"/>
    <col min="8200" max="8201" width="9.140625" style="3"/>
    <col min="8202" max="8203" width="13.7109375" style="3" customWidth="1"/>
    <col min="8204" max="8204" width="7.5703125" style="3" customWidth="1"/>
    <col min="8205" max="8207" width="11.85546875" style="3" customWidth="1"/>
    <col min="8208" max="8208" width="12.7109375" style="3" customWidth="1"/>
    <col min="8209" max="8447" width="9.140625" style="3"/>
    <col min="8448" max="8448" width="2.7109375" style="3" customWidth="1"/>
    <col min="8449" max="8449" width="5.28515625" style="3" customWidth="1"/>
    <col min="8450" max="8452" width="9.140625" style="3"/>
    <col min="8453" max="8453" width="7.85546875" style="3" customWidth="1"/>
    <col min="8454" max="8454" width="4.5703125" style="3" customWidth="1"/>
    <col min="8455" max="8455" width="37.85546875" style="3" customWidth="1"/>
    <col min="8456" max="8457" width="9.140625" style="3"/>
    <col min="8458" max="8459" width="13.7109375" style="3" customWidth="1"/>
    <col min="8460" max="8460" width="7.5703125" style="3" customWidth="1"/>
    <col min="8461" max="8463" width="11.85546875" style="3" customWidth="1"/>
    <col min="8464" max="8464" width="12.7109375" style="3" customWidth="1"/>
    <col min="8465" max="8703" width="9.140625" style="3"/>
    <col min="8704" max="8704" width="2.7109375" style="3" customWidth="1"/>
    <col min="8705" max="8705" width="5.28515625" style="3" customWidth="1"/>
    <col min="8706" max="8708" width="9.140625" style="3"/>
    <col min="8709" max="8709" width="7.85546875" style="3" customWidth="1"/>
    <col min="8710" max="8710" width="4.5703125" style="3" customWidth="1"/>
    <col min="8711" max="8711" width="37.85546875" style="3" customWidth="1"/>
    <col min="8712" max="8713" width="9.140625" style="3"/>
    <col min="8714" max="8715" width="13.7109375" style="3" customWidth="1"/>
    <col min="8716" max="8716" width="7.5703125" style="3" customWidth="1"/>
    <col min="8717" max="8719" width="11.85546875" style="3" customWidth="1"/>
    <col min="8720" max="8720" width="12.7109375" style="3" customWidth="1"/>
    <col min="8721" max="8959" width="9.140625" style="3"/>
    <col min="8960" max="8960" width="2.7109375" style="3" customWidth="1"/>
    <col min="8961" max="8961" width="5.28515625" style="3" customWidth="1"/>
    <col min="8962" max="8964" width="9.140625" style="3"/>
    <col min="8965" max="8965" width="7.85546875" style="3" customWidth="1"/>
    <col min="8966" max="8966" width="4.5703125" style="3" customWidth="1"/>
    <col min="8967" max="8967" width="37.85546875" style="3" customWidth="1"/>
    <col min="8968" max="8969" width="9.140625" style="3"/>
    <col min="8970" max="8971" width="13.7109375" style="3" customWidth="1"/>
    <col min="8972" max="8972" width="7.5703125" style="3" customWidth="1"/>
    <col min="8973" max="8975" width="11.85546875" style="3" customWidth="1"/>
    <col min="8976" max="8976" width="12.7109375" style="3" customWidth="1"/>
    <col min="8977" max="9215" width="9.140625" style="3"/>
    <col min="9216" max="9216" width="2.7109375" style="3" customWidth="1"/>
    <col min="9217" max="9217" width="5.28515625" style="3" customWidth="1"/>
    <col min="9218" max="9220" width="9.140625" style="3"/>
    <col min="9221" max="9221" width="7.85546875" style="3" customWidth="1"/>
    <col min="9222" max="9222" width="4.5703125" style="3" customWidth="1"/>
    <col min="9223" max="9223" width="37.85546875" style="3" customWidth="1"/>
    <col min="9224" max="9225" width="9.140625" style="3"/>
    <col min="9226" max="9227" width="13.7109375" style="3" customWidth="1"/>
    <col min="9228" max="9228" width="7.5703125" style="3" customWidth="1"/>
    <col min="9229" max="9231" width="11.85546875" style="3" customWidth="1"/>
    <col min="9232" max="9232" width="12.7109375" style="3" customWidth="1"/>
    <col min="9233" max="9471" width="9.140625" style="3"/>
    <col min="9472" max="9472" width="2.7109375" style="3" customWidth="1"/>
    <col min="9473" max="9473" width="5.28515625" style="3" customWidth="1"/>
    <col min="9474" max="9476" width="9.140625" style="3"/>
    <col min="9477" max="9477" width="7.85546875" style="3" customWidth="1"/>
    <col min="9478" max="9478" width="4.5703125" style="3" customWidth="1"/>
    <col min="9479" max="9479" width="37.85546875" style="3" customWidth="1"/>
    <col min="9480" max="9481" width="9.140625" style="3"/>
    <col min="9482" max="9483" width="13.7109375" style="3" customWidth="1"/>
    <col min="9484" max="9484" width="7.5703125" style="3" customWidth="1"/>
    <col min="9485" max="9487" width="11.85546875" style="3" customWidth="1"/>
    <col min="9488" max="9488" width="12.7109375" style="3" customWidth="1"/>
    <col min="9489" max="9727" width="9.140625" style="3"/>
    <col min="9728" max="9728" width="2.7109375" style="3" customWidth="1"/>
    <col min="9729" max="9729" width="5.28515625" style="3" customWidth="1"/>
    <col min="9730" max="9732" width="9.140625" style="3"/>
    <col min="9733" max="9733" width="7.85546875" style="3" customWidth="1"/>
    <col min="9734" max="9734" width="4.5703125" style="3" customWidth="1"/>
    <col min="9735" max="9735" width="37.85546875" style="3" customWidth="1"/>
    <col min="9736" max="9737" width="9.140625" style="3"/>
    <col min="9738" max="9739" width="13.7109375" style="3" customWidth="1"/>
    <col min="9740" max="9740" width="7.5703125" style="3" customWidth="1"/>
    <col min="9741" max="9743" width="11.85546875" style="3" customWidth="1"/>
    <col min="9744" max="9744" width="12.7109375" style="3" customWidth="1"/>
    <col min="9745" max="9983" width="9.140625" style="3"/>
    <col min="9984" max="9984" width="2.7109375" style="3" customWidth="1"/>
    <col min="9985" max="9985" width="5.28515625" style="3" customWidth="1"/>
    <col min="9986" max="9988" width="9.140625" style="3"/>
    <col min="9989" max="9989" width="7.85546875" style="3" customWidth="1"/>
    <col min="9990" max="9990" width="4.5703125" style="3" customWidth="1"/>
    <col min="9991" max="9991" width="37.85546875" style="3" customWidth="1"/>
    <col min="9992" max="9993" width="9.140625" style="3"/>
    <col min="9994" max="9995" width="13.7109375" style="3" customWidth="1"/>
    <col min="9996" max="9996" width="7.5703125" style="3" customWidth="1"/>
    <col min="9997" max="9999" width="11.85546875" style="3" customWidth="1"/>
    <col min="10000" max="10000" width="12.7109375" style="3" customWidth="1"/>
    <col min="10001" max="10239" width="9.140625" style="3"/>
    <col min="10240" max="10240" width="2.7109375" style="3" customWidth="1"/>
    <col min="10241" max="10241" width="5.28515625" style="3" customWidth="1"/>
    <col min="10242" max="10244" width="9.140625" style="3"/>
    <col min="10245" max="10245" width="7.85546875" style="3" customWidth="1"/>
    <col min="10246" max="10246" width="4.5703125" style="3" customWidth="1"/>
    <col min="10247" max="10247" width="37.85546875" style="3" customWidth="1"/>
    <col min="10248" max="10249" width="9.140625" style="3"/>
    <col min="10250" max="10251" width="13.7109375" style="3" customWidth="1"/>
    <col min="10252" max="10252" width="7.5703125" style="3" customWidth="1"/>
    <col min="10253" max="10255" width="11.85546875" style="3" customWidth="1"/>
    <col min="10256" max="10256" width="12.7109375" style="3" customWidth="1"/>
    <col min="10257" max="10495" width="9.140625" style="3"/>
    <col min="10496" max="10496" width="2.7109375" style="3" customWidth="1"/>
    <col min="10497" max="10497" width="5.28515625" style="3" customWidth="1"/>
    <col min="10498" max="10500" width="9.140625" style="3"/>
    <col min="10501" max="10501" width="7.85546875" style="3" customWidth="1"/>
    <col min="10502" max="10502" width="4.5703125" style="3" customWidth="1"/>
    <col min="10503" max="10503" width="37.85546875" style="3" customWidth="1"/>
    <col min="10504" max="10505" width="9.140625" style="3"/>
    <col min="10506" max="10507" width="13.7109375" style="3" customWidth="1"/>
    <col min="10508" max="10508" width="7.5703125" style="3" customWidth="1"/>
    <col min="10509" max="10511" width="11.85546875" style="3" customWidth="1"/>
    <col min="10512" max="10512" width="12.7109375" style="3" customWidth="1"/>
    <col min="10513" max="10751" width="9.140625" style="3"/>
    <col min="10752" max="10752" width="2.7109375" style="3" customWidth="1"/>
    <col min="10753" max="10753" width="5.28515625" style="3" customWidth="1"/>
    <col min="10754" max="10756" width="9.140625" style="3"/>
    <col min="10757" max="10757" width="7.85546875" style="3" customWidth="1"/>
    <col min="10758" max="10758" width="4.5703125" style="3" customWidth="1"/>
    <col min="10759" max="10759" width="37.85546875" style="3" customWidth="1"/>
    <col min="10760" max="10761" width="9.140625" style="3"/>
    <col min="10762" max="10763" width="13.7109375" style="3" customWidth="1"/>
    <col min="10764" max="10764" width="7.5703125" style="3" customWidth="1"/>
    <col min="10765" max="10767" width="11.85546875" style="3" customWidth="1"/>
    <col min="10768" max="10768" width="12.7109375" style="3" customWidth="1"/>
    <col min="10769" max="11007" width="9.140625" style="3"/>
    <col min="11008" max="11008" width="2.7109375" style="3" customWidth="1"/>
    <col min="11009" max="11009" width="5.28515625" style="3" customWidth="1"/>
    <col min="11010" max="11012" width="9.140625" style="3"/>
    <col min="11013" max="11013" width="7.85546875" style="3" customWidth="1"/>
    <col min="11014" max="11014" width="4.5703125" style="3" customWidth="1"/>
    <col min="11015" max="11015" width="37.85546875" style="3" customWidth="1"/>
    <col min="11016" max="11017" width="9.140625" style="3"/>
    <col min="11018" max="11019" width="13.7109375" style="3" customWidth="1"/>
    <col min="11020" max="11020" width="7.5703125" style="3" customWidth="1"/>
    <col min="11021" max="11023" width="11.85546875" style="3" customWidth="1"/>
    <col min="11024" max="11024" width="12.7109375" style="3" customWidth="1"/>
    <col min="11025" max="11263" width="9.140625" style="3"/>
    <col min="11264" max="11264" width="2.7109375" style="3" customWidth="1"/>
    <col min="11265" max="11265" width="5.28515625" style="3" customWidth="1"/>
    <col min="11266" max="11268" width="9.140625" style="3"/>
    <col min="11269" max="11269" width="7.85546875" style="3" customWidth="1"/>
    <col min="11270" max="11270" width="4.5703125" style="3" customWidth="1"/>
    <col min="11271" max="11271" width="37.85546875" style="3" customWidth="1"/>
    <col min="11272" max="11273" width="9.140625" style="3"/>
    <col min="11274" max="11275" width="13.7109375" style="3" customWidth="1"/>
    <col min="11276" max="11276" width="7.5703125" style="3" customWidth="1"/>
    <col min="11277" max="11279" width="11.85546875" style="3" customWidth="1"/>
    <col min="11280" max="11280" width="12.7109375" style="3" customWidth="1"/>
    <col min="11281" max="11519" width="9.140625" style="3"/>
    <col min="11520" max="11520" width="2.7109375" style="3" customWidth="1"/>
    <col min="11521" max="11521" width="5.28515625" style="3" customWidth="1"/>
    <col min="11522" max="11524" width="9.140625" style="3"/>
    <col min="11525" max="11525" width="7.85546875" style="3" customWidth="1"/>
    <col min="11526" max="11526" width="4.5703125" style="3" customWidth="1"/>
    <col min="11527" max="11527" width="37.85546875" style="3" customWidth="1"/>
    <col min="11528" max="11529" width="9.140625" style="3"/>
    <col min="11530" max="11531" width="13.7109375" style="3" customWidth="1"/>
    <col min="11532" max="11532" width="7.5703125" style="3" customWidth="1"/>
    <col min="11533" max="11535" width="11.85546875" style="3" customWidth="1"/>
    <col min="11536" max="11536" width="12.7109375" style="3" customWidth="1"/>
    <col min="11537" max="11775" width="9.140625" style="3"/>
    <col min="11776" max="11776" width="2.7109375" style="3" customWidth="1"/>
    <col min="11777" max="11777" width="5.28515625" style="3" customWidth="1"/>
    <col min="11778" max="11780" width="9.140625" style="3"/>
    <col min="11781" max="11781" width="7.85546875" style="3" customWidth="1"/>
    <col min="11782" max="11782" width="4.5703125" style="3" customWidth="1"/>
    <col min="11783" max="11783" width="37.85546875" style="3" customWidth="1"/>
    <col min="11784" max="11785" width="9.140625" style="3"/>
    <col min="11786" max="11787" width="13.7109375" style="3" customWidth="1"/>
    <col min="11788" max="11788" width="7.5703125" style="3" customWidth="1"/>
    <col min="11789" max="11791" width="11.85546875" style="3" customWidth="1"/>
    <col min="11792" max="11792" width="12.7109375" style="3" customWidth="1"/>
    <col min="11793" max="12031" width="9.140625" style="3"/>
    <col min="12032" max="12032" width="2.7109375" style="3" customWidth="1"/>
    <col min="12033" max="12033" width="5.28515625" style="3" customWidth="1"/>
    <col min="12034" max="12036" width="9.140625" style="3"/>
    <col min="12037" max="12037" width="7.85546875" style="3" customWidth="1"/>
    <col min="12038" max="12038" width="4.5703125" style="3" customWidth="1"/>
    <col min="12039" max="12039" width="37.85546875" style="3" customWidth="1"/>
    <col min="12040" max="12041" width="9.140625" style="3"/>
    <col min="12042" max="12043" width="13.7109375" style="3" customWidth="1"/>
    <col min="12044" max="12044" width="7.5703125" style="3" customWidth="1"/>
    <col min="12045" max="12047" width="11.85546875" style="3" customWidth="1"/>
    <col min="12048" max="12048" width="12.7109375" style="3" customWidth="1"/>
    <col min="12049" max="12287" width="9.140625" style="3"/>
    <col min="12288" max="12288" width="2.7109375" style="3" customWidth="1"/>
    <col min="12289" max="12289" width="5.28515625" style="3" customWidth="1"/>
    <col min="12290" max="12292" width="9.140625" style="3"/>
    <col min="12293" max="12293" width="7.85546875" style="3" customWidth="1"/>
    <col min="12294" max="12294" width="4.5703125" style="3" customWidth="1"/>
    <col min="12295" max="12295" width="37.85546875" style="3" customWidth="1"/>
    <col min="12296" max="12297" width="9.140625" style="3"/>
    <col min="12298" max="12299" width="13.7109375" style="3" customWidth="1"/>
    <col min="12300" max="12300" width="7.5703125" style="3" customWidth="1"/>
    <col min="12301" max="12303" width="11.85546875" style="3" customWidth="1"/>
    <col min="12304" max="12304" width="12.7109375" style="3" customWidth="1"/>
    <col min="12305" max="12543" width="9.140625" style="3"/>
    <col min="12544" max="12544" width="2.7109375" style="3" customWidth="1"/>
    <col min="12545" max="12545" width="5.28515625" style="3" customWidth="1"/>
    <col min="12546" max="12548" width="9.140625" style="3"/>
    <col min="12549" max="12549" width="7.85546875" style="3" customWidth="1"/>
    <col min="12550" max="12550" width="4.5703125" style="3" customWidth="1"/>
    <col min="12551" max="12551" width="37.85546875" style="3" customWidth="1"/>
    <col min="12552" max="12553" width="9.140625" style="3"/>
    <col min="12554" max="12555" width="13.7109375" style="3" customWidth="1"/>
    <col min="12556" max="12556" width="7.5703125" style="3" customWidth="1"/>
    <col min="12557" max="12559" width="11.85546875" style="3" customWidth="1"/>
    <col min="12560" max="12560" width="12.7109375" style="3" customWidth="1"/>
    <col min="12561" max="12799" width="9.140625" style="3"/>
    <col min="12800" max="12800" width="2.7109375" style="3" customWidth="1"/>
    <col min="12801" max="12801" width="5.28515625" style="3" customWidth="1"/>
    <col min="12802" max="12804" width="9.140625" style="3"/>
    <col min="12805" max="12805" width="7.85546875" style="3" customWidth="1"/>
    <col min="12806" max="12806" width="4.5703125" style="3" customWidth="1"/>
    <col min="12807" max="12807" width="37.85546875" style="3" customWidth="1"/>
    <col min="12808" max="12809" width="9.140625" style="3"/>
    <col min="12810" max="12811" width="13.7109375" style="3" customWidth="1"/>
    <col min="12812" max="12812" width="7.5703125" style="3" customWidth="1"/>
    <col min="12813" max="12815" width="11.85546875" style="3" customWidth="1"/>
    <col min="12816" max="12816" width="12.7109375" style="3" customWidth="1"/>
    <col min="12817" max="13055" width="9.140625" style="3"/>
    <col min="13056" max="13056" width="2.7109375" style="3" customWidth="1"/>
    <col min="13057" max="13057" width="5.28515625" style="3" customWidth="1"/>
    <col min="13058" max="13060" width="9.140625" style="3"/>
    <col min="13061" max="13061" width="7.85546875" style="3" customWidth="1"/>
    <col min="13062" max="13062" width="4.5703125" style="3" customWidth="1"/>
    <col min="13063" max="13063" width="37.85546875" style="3" customWidth="1"/>
    <col min="13064" max="13065" width="9.140625" style="3"/>
    <col min="13066" max="13067" width="13.7109375" style="3" customWidth="1"/>
    <col min="13068" max="13068" width="7.5703125" style="3" customWidth="1"/>
    <col min="13069" max="13071" width="11.85546875" style="3" customWidth="1"/>
    <col min="13072" max="13072" width="12.7109375" style="3" customWidth="1"/>
    <col min="13073" max="13311" width="9.140625" style="3"/>
    <col min="13312" max="13312" width="2.7109375" style="3" customWidth="1"/>
    <col min="13313" max="13313" width="5.28515625" style="3" customWidth="1"/>
    <col min="13314" max="13316" width="9.140625" style="3"/>
    <col min="13317" max="13317" width="7.85546875" style="3" customWidth="1"/>
    <col min="13318" max="13318" width="4.5703125" style="3" customWidth="1"/>
    <col min="13319" max="13319" width="37.85546875" style="3" customWidth="1"/>
    <col min="13320" max="13321" width="9.140625" style="3"/>
    <col min="13322" max="13323" width="13.7109375" style="3" customWidth="1"/>
    <col min="13324" max="13324" width="7.5703125" style="3" customWidth="1"/>
    <col min="13325" max="13327" width="11.85546875" style="3" customWidth="1"/>
    <col min="13328" max="13328" width="12.7109375" style="3" customWidth="1"/>
    <col min="13329" max="13567" width="9.140625" style="3"/>
    <col min="13568" max="13568" width="2.7109375" style="3" customWidth="1"/>
    <col min="13569" max="13569" width="5.28515625" style="3" customWidth="1"/>
    <col min="13570" max="13572" width="9.140625" style="3"/>
    <col min="13573" max="13573" width="7.85546875" style="3" customWidth="1"/>
    <col min="13574" max="13574" width="4.5703125" style="3" customWidth="1"/>
    <col min="13575" max="13575" width="37.85546875" style="3" customWidth="1"/>
    <col min="13576" max="13577" width="9.140625" style="3"/>
    <col min="13578" max="13579" width="13.7109375" style="3" customWidth="1"/>
    <col min="13580" max="13580" width="7.5703125" style="3" customWidth="1"/>
    <col min="13581" max="13583" width="11.85546875" style="3" customWidth="1"/>
    <col min="13584" max="13584" width="12.7109375" style="3" customWidth="1"/>
    <col min="13585" max="13823" width="9.140625" style="3"/>
    <col min="13824" max="13824" width="2.7109375" style="3" customWidth="1"/>
    <col min="13825" max="13825" width="5.28515625" style="3" customWidth="1"/>
    <col min="13826" max="13828" width="9.140625" style="3"/>
    <col min="13829" max="13829" width="7.85546875" style="3" customWidth="1"/>
    <col min="13830" max="13830" width="4.5703125" style="3" customWidth="1"/>
    <col min="13831" max="13831" width="37.85546875" style="3" customWidth="1"/>
    <col min="13832" max="13833" width="9.140625" style="3"/>
    <col min="13834" max="13835" width="13.7109375" style="3" customWidth="1"/>
    <col min="13836" max="13836" width="7.5703125" style="3" customWidth="1"/>
    <col min="13837" max="13839" width="11.85546875" style="3" customWidth="1"/>
    <col min="13840" max="13840" width="12.7109375" style="3" customWidth="1"/>
    <col min="13841" max="14079" width="9.140625" style="3"/>
    <col min="14080" max="14080" width="2.7109375" style="3" customWidth="1"/>
    <col min="14081" max="14081" width="5.28515625" style="3" customWidth="1"/>
    <col min="14082" max="14084" width="9.140625" style="3"/>
    <col min="14085" max="14085" width="7.85546875" style="3" customWidth="1"/>
    <col min="14086" max="14086" width="4.5703125" style="3" customWidth="1"/>
    <col min="14087" max="14087" width="37.85546875" style="3" customWidth="1"/>
    <col min="14088" max="14089" width="9.140625" style="3"/>
    <col min="14090" max="14091" width="13.7109375" style="3" customWidth="1"/>
    <col min="14092" max="14092" width="7.5703125" style="3" customWidth="1"/>
    <col min="14093" max="14095" width="11.85546875" style="3" customWidth="1"/>
    <col min="14096" max="14096" width="12.7109375" style="3" customWidth="1"/>
    <col min="14097" max="14335" width="9.140625" style="3"/>
    <col min="14336" max="14336" width="2.7109375" style="3" customWidth="1"/>
    <col min="14337" max="14337" width="5.28515625" style="3" customWidth="1"/>
    <col min="14338" max="14340" width="9.140625" style="3"/>
    <col min="14341" max="14341" width="7.85546875" style="3" customWidth="1"/>
    <col min="14342" max="14342" width="4.5703125" style="3" customWidth="1"/>
    <col min="14343" max="14343" width="37.85546875" style="3" customWidth="1"/>
    <col min="14344" max="14345" width="9.140625" style="3"/>
    <col min="14346" max="14347" width="13.7109375" style="3" customWidth="1"/>
    <col min="14348" max="14348" width="7.5703125" style="3" customWidth="1"/>
    <col min="14349" max="14351" width="11.85546875" style="3" customWidth="1"/>
    <col min="14352" max="14352" width="12.7109375" style="3" customWidth="1"/>
    <col min="14353" max="14591" width="9.140625" style="3"/>
    <col min="14592" max="14592" width="2.7109375" style="3" customWidth="1"/>
    <col min="14593" max="14593" width="5.28515625" style="3" customWidth="1"/>
    <col min="14594" max="14596" width="9.140625" style="3"/>
    <col min="14597" max="14597" width="7.85546875" style="3" customWidth="1"/>
    <col min="14598" max="14598" width="4.5703125" style="3" customWidth="1"/>
    <col min="14599" max="14599" width="37.85546875" style="3" customWidth="1"/>
    <col min="14600" max="14601" width="9.140625" style="3"/>
    <col min="14602" max="14603" width="13.7109375" style="3" customWidth="1"/>
    <col min="14604" max="14604" width="7.5703125" style="3" customWidth="1"/>
    <col min="14605" max="14607" width="11.85546875" style="3" customWidth="1"/>
    <col min="14608" max="14608" width="12.7109375" style="3" customWidth="1"/>
    <col min="14609" max="14847" width="9.140625" style="3"/>
    <col min="14848" max="14848" width="2.7109375" style="3" customWidth="1"/>
    <col min="14849" max="14849" width="5.28515625" style="3" customWidth="1"/>
    <col min="14850" max="14852" width="9.140625" style="3"/>
    <col min="14853" max="14853" width="7.85546875" style="3" customWidth="1"/>
    <col min="14854" max="14854" width="4.5703125" style="3" customWidth="1"/>
    <col min="14855" max="14855" width="37.85546875" style="3" customWidth="1"/>
    <col min="14856" max="14857" width="9.140625" style="3"/>
    <col min="14858" max="14859" width="13.7109375" style="3" customWidth="1"/>
    <col min="14860" max="14860" width="7.5703125" style="3" customWidth="1"/>
    <col min="14861" max="14863" width="11.85546875" style="3" customWidth="1"/>
    <col min="14864" max="14864" width="12.7109375" style="3" customWidth="1"/>
    <col min="14865" max="15103" width="9.140625" style="3"/>
    <col min="15104" max="15104" width="2.7109375" style="3" customWidth="1"/>
    <col min="15105" max="15105" width="5.28515625" style="3" customWidth="1"/>
    <col min="15106" max="15108" width="9.140625" style="3"/>
    <col min="15109" max="15109" width="7.85546875" style="3" customWidth="1"/>
    <col min="15110" max="15110" width="4.5703125" style="3" customWidth="1"/>
    <col min="15111" max="15111" width="37.85546875" style="3" customWidth="1"/>
    <col min="15112" max="15113" width="9.140625" style="3"/>
    <col min="15114" max="15115" width="13.7109375" style="3" customWidth="1"/>
    <col min="15116" max="15116" width="7.5703125" style="3" customWidth="1"/>
    <col min="15117" max="15119" width="11.85546875" style="3" customWidth="1"/>
    <col min="15120" max="15120" width="12.7109375" style="3" customWidth="1"/>
    <col min="15121" max="15359" width="9.140625" style="3"/>
    <col min="15360" max="15360" width="2.7109375" style="3" customWidth="1"/>
    <col min="15361" max="15361" width="5.28515625" style="3" customWidth="1"/>
    <col min="15362" max="15364" width="9.140625" style="3"/>
    <col min="15365" max="15365" width="7.85546875" style="3" customWidth="1"/>
    <col min="15366" max="15366" width="4.5703125" style="3" customWidth="1"/>
    <col min="15367" max="15367" width="37.85546875" style="3" customWidth="1"/>
    <col min="15368" max="15369" width="9.140625" style="3"/>
    <col min="15370" max="15371" width="13.7109375" style="3" customWidth="1"/>
    <col min="15372" max="15372" width="7.5703125" style="3" customWidth="1"/>
    <col min="15373" max="15375" width="11.85546875" style="3" customWidth="1"/>
    <col min="15376" max="15376" width="12.7109375" style="3" customWidth="1"/>
    <col min="15377" max="15615" width="9.140625" style="3"/>
    <col min="15616" max="15616" width="2.7109375" style="3" customWidth="1"/>
    <col min="15617" max="15617" width="5.28515625" style="3" customWidth="1"/>
    <col min="15618" max="15620" width="9.140625" style="3"/>
    <col min="15621" max="15621" width="7.85546875" style="3" customWidth="1"/>
    <col min="15622" max="15622" width="4.5703125" style="3" customWidth="1"/>
    <col min="15623" max="15623" width="37.85546875" style="3" customWidth="1"/>
    <col min="15624" max="15625" width="9.140625" style="3"/>
    <col min="15626" max="15627" width="13.7109375" style="3" customWidth="1"/>
    <col min="15628" max="15628" width="7.5703125" style="3" customWidth="1"/>
    <col min="15629" max="15631" width="11.85546875" style="3" customWidth="1"/>
    <col min="15632" max="15632" width="12.7109375" style="3" customWidth="1"/>
    <col min="15633" max="15871" width="9.140625" style="3"/>
    <col min="15872" max="15872" width="2.7109375" style="3" customWidth="1"/>
    <col min="15873" max="15873" width="5.28515625" style="3" customWidth="1"/>
    <col min="15874" max="15876" width="9.140625" style="3"/>
    <col min="15877" max="15877" width="7.85546875" style="3" customWidth="1"/>
    <col min="15878" max="15878" width="4.5703125" style="3" customWidth="1"/>
    <col min="15879" max="15879" width="37.85546875" style="3" customWidth="1"/>
    <col min="15880" max="15881" width="9.140625" style="3"/>
    <col min="15882" max="15883" width="13.7109375" style="3" customWidth="1"/>
    <col min="15884" max="15884" width="7.5703125" style="3" customWidth="1"/>
    <col min="15885" max="15887" width="11.85546875" style="3" customWidth="1"/>
    <col min="15888" max="15888" width="12.7109375" style="3" customWidth="1"/>
    <col min="15889" max="16127" width="9.140625" style="3"/>
    <col min="16128" max="16128" width="2.7109375" style="3" customWidth="1"/>
    <col min="16129" max="16129" width="5.28515625" style="3" customWidth="1"/>
    <col min="16130" max="16132" width="9.140625" style="3"/>
    <col min="16133" max="16133" width="7.85546875" style="3" customWidth="1"/>
    <col min="16134" max="16134" width="4.5703125" style="3" customWidth="1"/>
    <col min="16135" max="16135" width="37.85546875" style="3" customWidth="1"/>
    <col min="16136" max="16137" width="9.140625" style="3"/>
    <col min="16138" max="16139" width="13.7109375" style="3" customWidth="1"/>
    <col min="16140" max="16140" width="7.5703125" style="3" customWidth="1"/>
    <col min="16141" max="16143" width="11.85546875" style="3" customWidth="1"/>
    <col min="16144" max="16144" width="12.7109375" style="3" customWidth="1"/>
    <col min="16145" max="16384" width="9.140625" style="3"/>
  </cols>
  <sheetData>
    <row r="2" spans="1:20" ht="12.75" customHeight="1" x14ac:dyDescent="0.3">
      <c r="B2" s="1" t="s">
        <v>27</v>
      </c>
      <c r="C2" s="2"/>
      <c r="D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2.75" customHeight="1" x14ac:dyDescent="0.3">
      <c r="B3" s="2" t="s">
        <v>28</v>
      </c>
      <c r="C3" s="2"/>
      <c r="D3" s="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2.75" customHeight="1" x14ac:dyDescent="0.3">
      <c r="B4" s="5"/>
      <c r="C4" s="5"/>
      <c r="I4" s="4"/>
      <c r="J4" s="4"/>
      <c r="K4" s="4"/>
      <c r="L4" s="4"/>
      <c r="M4" s="4"/>
      <c r="N4" s="4"/>
      <c r="O4" s="4"/>
      <c r="P4" s="4"/>
      <c r="Q4" s="4"/>
      <c r="R4" s="4"/>
      <c r="S4" s="8"/>
      <c r="T4" s="8"/>
    </row>
    <row r="5" spans="1:20" ht="12.75" customHeight="1" x14ac:dyDescent="0.3">
      <c r="B5" s="6" t="s">
        <v>0</v>
      </c>
      <c r="C5" s="6"/>
      <c r="I5" s="4"/>
      <c r="J5" s="4"/>
      <c r="K5" s="4"/>
      <c r="L5" s="4"/>
      <c r="M5" s="4"/>
      <c r="N5" s="4"/>
      <c r="O5" s="4"/>
      <c r="P5" s="4"/>
      <c r="Q5" s="4"/>
      <c r="R5" s="4"/>
      <c r="S5" s="8"/>
      <c r="T5" s="8"/>
    </row>
    <row r="6" spans="1:20" ht="12.75" customHeight="1" x14ac:dyDescent="0.3">
      <c r="B6" s="6"/>
      <c r="C6" s="6"/>
      <c r="I6" s="4"/>
      <c r="J6" s="4"/>
      <c r="K6" s="4"/>
      <c r="L6" s="4"/>
      <c r="M6" s="4"/>
      <c r="N6" s="4"/>
      <c r="O6" s="4"/>
      <c r="P6" s="4"/>
      <c r="Q6" s="4"/>
      <c r="R6" s="4"/>
      <c r="S6" s="8"/>
      <c r="T6" s="8"/>
    </row>
    <row r="7" spans="1:20" ht="12.75" customHeight="1" x14ac:dyDescent="0.3">
      <c r="B7" s="6"/>
      <c r="C7" s="6"/>
      <c r="I7" s="4"/>
      <c r="J7" s="4"/>
      <c r="K7" s="4"/>
      <c r="L7" s="4"/>
      <c r="M7" s="4"/>
      <c r="N7" s="4"/>
      <c r="O7" s="4"/>
      <c r="P7" s="4"/>
      <c r="Q7" s="4"/>
      <c r="R7" s="4"/>
      <c r="S7" s="8"/>
      <c r="T7" s="8"/>
    </row>
    <row r="8" spans="1:20" ht="12.75" customHeight="1" x14ac:dyDescent="0.3">
      <c r="A8" s="2"/>
      <c r="B8" s="2"/>
      <c r="C8" s="2"/>
      <c r="D8" s="2"/>
      <c r="E8" s="2"/>
      <c r="F8" s="2"/>
      <c r="G8" s="2"/>
      <c r="H8" s="2"/>
      <c r="I8" s="7" t="s">
        <v>151</v>
      </c>
      <c r="J8" s="58"/>
      <c r="K8" s="7"/>
      <c r="L8" s="7"/>
      <c r="M8" s="7"/>
      <c r="N8" s="8"/>
      <c r="O8" s="8"/>
      <c r="P8" s="8"/>
      <c r="Q8" s="8"/>
      <c r="R8" s="8"/>
      <c r="S8" s="8"/>
      <c r="T8" s="8"/>
    </row>
    <row r="9" spans="1:20" ht="12.75" customHeight="1" x14ac:dyDescent="0.3">
      <c r="A9" s="2"/>
      <c r="B9" s="2"/>
      <c r="C9" s="2"/>
      <c r="D9" s="2"/>
      <c r="E9" s="2"/>
      <c r="F9" s="2"/>
      <c r="G9" s="2"/>
      <c r="H9" s="2"/>
      <c r="I9" s="7" t="s">
        <v>627</v>
      </c>
      <c r="J9" s="7"/>
      <c r="K9" s="8"/>
      <c r="L9" s="8"/>
      <c r="M9" s="7"/>
      <c r="N9" s="57"/>
      <c r="O9" s="57"/>
      <c r="P9" s="8"/>
      <c r="Q9" s="8"/>
      <c r="R9" s="8"/>
      <c r="S9" s="8"/>
      <c r="T9" s="8"/>
    </row>
    <row r="10" spans="1:20" ht="12.75" customHeight="1" x14ac:dyDescent="0.3">
      <c r="B10" s="5"/>
      <c r="C10" s="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2.75" customHeight="1" x14ac:dyDescent="0.3">
      <c r="A11" s="6"/>
      <c r="B11" s="84"/>
      <c r="C11" s="85"/>
      <c r="D11" s="171"/>
      <c r="E11" s="171"/>
      <c r="F11" s="171"/>
      <c r="G11" s="171"/>
      <c r="H11" s="86"/>
      <c r="I11" s="87"/>
      <c r="J11" s="88" t="s">
        <v>478</v>
      </c>
      <c r="K11" s="89"/>
      <c r="L11" s="90"/>
      <c r="M11" s="91"/>
      <c r="N11" s="92" t="s">
        <v>479</v>
      </c>
      <c r="O11" s="91"/>
      <c r="P11" s="93"/>
      <c r="Q11" s="94" t="s">
        <v>480</v>
      </c>
      <c r="R11" s="95" t="s">
        <v>481</v>
      </c>
      <c r="S11" s="92"/>
      <c r="T11" s="93"/>
    </row>
    <row r="12" spans="1:20" ht="12.75" customHeight="1" x14ac:dyDescent="0.3">
      <c r="A12" s="6"/>
      <c r="B12" s="96" t="s">
        <v>2</v>
      </c>
      <c r="C12" s="97" t="s">
        <v>482</v>
      </c>
      <c r="D12" s="98"/>
      <c r="E12" s="172" t="s">
        <v>483</v>
      </c>
      <c r="F12" s="172"/>
      <c r="G12" s="172"/>
      <c r="H12" s="172"/>
      <c r="I12" s="99" t="s">
        <v>484</v>
      </c>
      <c r="J12" s="100" t="s">
        <v>485</v>
      </c>
      <c r="K12" s="101" t="s">
        <v>486</v>
      </c>
      <c r="L12" s="101" t="s">
        <v>8</v>
      </c>
      <c r="M12" s="101" t="s">
        <v>8</v>
      </c>
      <c r="N12" s="101" t="s">
        <v>9</v>
      </c>
      <c r="O12" s="101" t="s">
        <v>10</v>
      </c>
      <c r="P12" s="101" t="s">
        <v>10</v>
      </c>
      <c r="Q12" s="102" t="s">
        <v>11</v>
      </c>
      <c r="R12" s="103" t="s">
        <v>153</v>
      </c>
      <c r="S12" s="102" t="s">
        <v>11</v>
      </c>
      <c r="T12" s="102" t="s">
        <v>153</v>
      </c>
    </row>
    <row r="13" spans="1:20" ht="12.75" customHeight="1" x14ac:dyDescent="0.3">
      <c r="A13" s="6"/>
      <c r="B13" s="104"/>
      <c r="C13" s="105"/>
      <c r="D13" s="106"/>
      <c r="E13" s="106"/>
      <c r="F13" s="106"/>
      <c r="G13" s="106"/>
      <c r="H13" s="106"/>
      <c r="I13" s="107"/>
      <c r="J13" s="108" t="s">
        <v>487</v>
      </c>
      <c r="K13" s="101"/>
      <c r="L13" s="101" t="s">
        <v>488</v>
      </c>
      <c r="M13" s="101" t="s">
        <v>489</v>
      </c>
      <c r="N13" s="109"/>
      <c r="O13" s="101" t="s">
        <v>488</v>
      </c>
      <c r="P13" s="107" t="s">
        <v>489</v>
      </c>
      <c r="Q13" s="110" t="s">
        <v>490</v>
      </c>
      <c r="R13" s="111" t="s">
        <v>490</v>
      </c>
      <c r="S13" s="111" t="s">
        <v>491</v>
      </c>
      <c r="T13" s="111" t="s">
        <v>491</v>
      </c>
    </row>
    <row r="14" spans="1:20" ht="12.75" customHeight="1" x14ac:dyDescent="0.3">
      <c r="B14" s="112">
        <f>B13+1</f>
        <v>1</v>
      </c>
      <c r="C14" s="112"/>
      <c r="D14" s="168" t="s">
        <v>628</v>
      </c>
      <c r="E14" s="169" t="s">
        <v>628</v>
      </c>
      <c r="F14" s="169" t="s">
        <v>628</v>
      </c>
      <c r="G14" s="170" t="s">
        <v>628</v>
      </c>
      <c r="H14" s="113" t="s">
        <v>17</v>
      </c>
      <c r="I14" s="114"/>
      <c r="J14" s="134">
        <v>150</v>
      </c>
      <c r="K14" s="30">
        <v>1800</v>
      </c>
      <c r="L14" s="44">
        <v>0</v>
      </c>
      <c r="M14" s="44">
        <v>0</v>
      </c>
      <c r="N14" s="28">
        <v>9.5</v>
      </c>
      <c r="O14" s="44">
        <f>PRODUCT(L14,1.095)</f>
        <v>0</v>
      </c>
      <c r="P14" s="44">
        <f>PRODUCT(M14,1.095)</f>
        <v>0</v>
      </c>
      <c r="Q14" s="45">
        <f>PRODUCT(J14,O14)</f>
        <v>0</v>
      </c>
      <c r="R14" s="45">
        <f>PRODUCT(J14,L14)</f>
        <v>0</v>
      </c>
      <c r="S14" s="45">
        <f t="shared" ref="S14:S26" si="0">PRODUCT(K14,P14)</f>
        <v>0</v>
      </c>
      <c r="T14" s="45">
        <f>PRODUCT(K14,M14)</f>
        <v>0</v>
      </c>
    </row>
    <row r="15" spans="1:20" ht="12.75" customHeight="1" x14ac:dyDescent="0.3">
      <c r="B15" s="112">
        <f>B14+1</f>
        <v>2</v>
      </c>
      <c r="C15" s="112"/>
      <c r="D15" s="168" t="s">
        <v>629</v>
      </c>
      <c r="E15" s="169" t="s">
        <v>629</v>
      </c>
      <c r="F15" s="169" t="s">
        <v>629</v>
      </c>
      <c r="G15" s="170" t="s">
        <v>629</v>
      </c>
      <c r="H15" s="113" t="s">
        <v>17</v>
      </c>
      <c r="I15" s="114"/>
      <c r="J15" s="134">
        <v>150</v>
      </c>
      <c r="K15" s="30">
        <v>1800</v>
      </c>
      <c r="L15" s="44">
        <v>0</v>
      </c>
      <c r="M15" s="44">
        <v>0</v>
      </c>
      <c r="N15" s="28">
        <v>9.5</v>
      </c>
      <c r="O15" s="44">
        <f t="shared" ref="O15:P26" si="1">PRODUCT(L15,1.095)</f>
        <v>0</v>
      </c>
      <c r="P15" s="44">
        <f t="shared" si="1"/>
        <v>0</v>
      </c>
      <c r="Q15" s="45">
        <f t="shared" ref="Q15:Q26" si="2">PRODUCT(J15,O15)</f>
        <v>0</v>
      </c>
      <c r="R15" s="45">
        <f t="shared" ref="R15:R26" si="3">PRODUCT(J15,L15)</f>
        <v>0</v>
      </c>
      <c r="S15" s="45">
        <f t="shared" si="0"/>
        <v>0</v>
      </c>
      <c r="T15" s="45">
        <f t="shared" ref="T15:T26" si="4">PRODUCT(K15,M15)</f>
        <v>0</v>
      </c>
    </row>
    <row r="16" spans="1:20" ht="12.75" customHeight="1" x14ac:dyDescent="0.3">
      <c r="B16" s="112">
        <f t="shared" ref="B16:B26" si="5">B15+1</f>
        <v>3</v>
      </c>
      <c r="C16" s="112"/>
      <c r="D16" s="168" t="s">
        <v>630</v>
      </c>
      <c r="E16" s="169" t="s">
        <v>630</v>
      </c>
      <c r="F16" s="169" t="s">
        <v>630</v>
      </c>
      <c r="G16" s="170" t="s">
        <v>630</v>
      </c>
      <c r="H16" s="113" t="s">
        <v>17</v>
      </c>
      <c r="I16" s="114"/>
      <c r="J16" s="134">
        <v>30</v>
      </c>
      <c r="K16" s="30">
        <v>360</v>
      </c>
      <c r="L16" s="44">
        <v>0</v>
      </c>
      <c r="M16" s="44">
        <v>0</v>
      </c>
      <c r="N16" s="28">
        <v>9.5</v>
      </c>
      <c r="O16" s="44">
        <f t="shared" si="1"/>
        <v>0</v>
      </c>
      <c r="P16" s="44">
        <f t="shared" si="1"/>
        <v>0</v>
      </c>
      <c r="Q16" s="45">
        <f t="shared" si="2"/>
        <v>0</v>
      </c>
      <c r="R16" s="45">
        <f t="shared" si="3"/>
        <v>0</v>
      </c>
      <c r="S16" s="45">
        <f t="shared" si="0"/>
        <v>0</v>
      </c>
      <c r="T16" s="45">
        <f t="shared" si="4"/>
        <v>0</v>
      </c>
    </row>
    <row r="17" spans="2:20" ht="12.75" customHeight="1" x14ac:dyDescent="0.3">
      <c r="B17" s="112">
        <f t="shared" si="5"/>
        <v>4</v>
      </c>
      <c r="C17" s="112"/>
      <c r="D17" s="168" t="s">
        <v>631</v>
      </c>
      <c r="E17" s="169" t="s">
        <v>631</v>
      </c>
      <c r="F17" s="169" t="s">
        <v>631</v>
      </c>
      <c r="G17" s="170" t="s">
        <v>631</v>
      </c>
      <c r="H17" s="113" t="s">
        <v>17</v>
      </c>
      <c r="I17" s="114"/>
      <c r="J17" s="134">
        <v>20</v>
      </c>
      <c r="K17" s="30">
        <v>240</v>
      </c>
      <c r="L17" s="44">
        <v>0</v>
      </c>
      <c r="M17" s="44">
        <v>0</v>
      </c>
      <c r="N17" s="28">
        <v>9.5</v>
      </c>
      <c r="O17" s="44">
        <f t="shared" si="1"/>
        <v>0</v>
      </c>
      <c r="P17" s="44">
        <f t="shared" si="1"/>
        <v>0</v>
      </c>
      <c r="Q17" s="45">
        <f t="shared" si="2"/>
        <v>0</v>
      </c>
      <c r="R17" s="45">
        <f t="shared" si="3"/>
        <v>0</v>
      </c>
      <c r="S17" s="45">
        <f t="shared" si="0"/>
        <v>0</v>
      </c>
      <c r="T17" s="45">
        <f t="shared" si="4"/>
        <v>0</v>
      </c>
    </row>
    <row r="18" spans="2:20" ht="12.75" customHeight="1" x14ac:dyDescent="0.3">
      <c r="B18" s="112">
        <f t="shared" si="5"/>
        <v>5</v>
      </c>
      <c r="C18" s="112"/>
      <c r="D18" s="168" t="s">
        <v>544</v>
      </c>
      <c r="E18" s="169" t="s">
        <v>544</v>
      </c>
      <c r="F18" s="169" t="s">
        <v>544</v>
      </c>
      <c r="G18" s="170" t="s">
        <v>544</v>
      </c>
      <c r="H18" s="113" t="s">
        <v>17</v>
      </c>
      <c r="I18" s="114"/>
      <c r="J18" s="134">
        <v>20</v>
      </c>
      <c r="K18" s="30">
        <v>240</v>
      </c>
      <c r="L18" s="44">
        <v>0</v>
      </c>
      <c r="M18" s="44">
        <v>0</v>
      </c>
      <c r="N18" s="28">
        <v>9.5</v>
      </c>
      <c r="O18" s="44">
        <f t="shared" si="1"/>
        <v>0</v>
      </c>
      <c r="P18" s="44">
        <f t="shared" si="1"/>
        <v>0</v>
      </c>
      <c r="Q18" s="45">
        <f t="shared" si="2"/>
        <v>0</v>
      </c>
      <c r="R18" s="45">
        <f t="shared" si="3"/>
        <v>0</v>
      </c>
      <c r="S18" s="45">
        <f t="shared" si="0"/>
        <v>0</v>
      </c>
      <c r="T18" s="45">
        <f t="shared" si="4"/>
        <v>0</v>
      </c>
    </row>
    <row r="19" spans="2:20" ht="12.75" customHeight="1" x14ac:dyDescent="0.3">
      <c r="B19" s="112">
        <f t="shared" si="5"/>
        <v>6</v>
      </c>
      <c r="C19" s="112"/>
      <c r="D19" s="168" t="s">
        <v>569</v>
      </c>
      <c r="E19" s="169" t="s">
        <v>569</v>
      </c>
      <c r="F19" s="169" t="s">
        <v>569</v>
      </c>
      <c r="G19" s="170" t="s">
        <v>569</v>
      </c>
      <c r="H19" s="113" t="s">
        <v>17</v>
      </c>
      <c r="I19" s="114"/>
      <c r="J19" s="134">
        <v>50</v>
      </c>
      <c r="K19" s="30">
        <v>600</v>
      </c>
      <c r="L19" s="44">
        <v>0</v>
      </c>
      <c r="M19" s="44">
        <v>0</v>
      </c>
      <c r="N19" s="28">
        <v>9.5</v>
      </c>
      <c r="O19" s="44">
        <f t="shared" si="1"/>
        <v>0</v>
      </c>
      <c r="P19" s="44">
        <f t="shared" si="1"/>
        <v>0</v>
      </c>
      <c r="Q19" s="45">
        <f t="shared" si="2"/>
        <v>0</v>
      </c>
      <c r="R19" s="45">
        <f t="shared" si="3"/>
        <v>0</v>
      </c>
      <c r="S19" s="45">
        <f t="shared" si="0"/>
        <v>0</v>
      </c>
      <c r="T19" s="45">
        <f t="shared" si="4"/>
        <v>0</v>
      </c>
    </row>
    <row r="20" spans="2:20" ht="12.75" customHeight="1" x14ac:dyDescent="0.3">
      <c r="B20" s="112">
        <f t="shared" si="5"/>
        <v>7</v>
      </c>
      <c r="C20" s="112"/>
      <c r="D20" s="168" t="s">
        <v>558</v>
      </c>
      <c r="E20" s="169" t="s">
        <v>558</v>
      </c>
      <c r="F20" s="169" t="s">
        <v>558</v>
      </c>
      <c r="G20" s="170" t="s">
        <v>558</v>
      </c>
      <c r="H20" s="113" t="s">
        <v>17</v>
      </c>
      <c r="I20" s="114"/>
      <c r="J20" s="134">
        <v>10</v>
      </c>
      <c r="K20" s="30">
        <v>120</v>
      </c>
      <c r="L20" s="44">
        <v>0</v>
      </c>
      <c r="M20" s="44">
        <v>0</v>
      </c>
      <c r="N20" s="28">
        <v>9.5</v>
      </c>
      <c r="O20" s="44">
        <f t="shared" si="1"/>
        <v>0</v>
      </c>
      <c r="P20" s="44">
        <f t="shared" si="1"/>
        <v>0</v>
      </c>
      <c r="Q20" s="45">
        <f t="shared" si="2"/>
        <v>0</v>
      </c>
      <c r="R20" s="45">
        <f t="shared" si="3"/>
        <v>0</v>
      </c>
      <c r="S20" s="45">
        <f t="shared" si="0"/>
        <v>0</v>
      </c>
      <c r="T20" s="45">
        <f t="shared" si="4"/>
        <v>0</v>
      </c>
    </row>
    <row r="21" spans="2:20" ht="12.75" customHeight="1" x14ac:dyDescent="0.3">
      <c r="B21" s="112">
        <f t="shared" si="5"/>
        <v>8</v>
      </c>
      <c r="C21" s="112"/>
      <c r="D21" s="168" t="s">
        <v>614</v>
      </c>
      <c r="E21" s="169" t="s">
        <v>614</v>
      </c>
      <c r="F21" s="169" t="s">
        <v>614</v>
      </c>
      <c r="G21" s="170" t="s">
        <v>614</v>
      </c>
      <c r="H21" s="113" t="s">
        <v>17</v>
      </c>
      <c r="I21" s="114"/>
      <c r="J21" s="134">
        <v>50</v>
      </c>
      <c r="K21" s="30">
        <v>600</v>
      </c>
      <c r="L21" s="44">
        <v>0</v>
      </c>
      <c r="M21" s="44">
        <v>0</v>
      </c>
      <c r="N21" s="28">
        <v>9.5</v>
      </c>
      <c r="O21" s="44">
        <f t="shared" si="1"/>
        <v>0</v>
      </c>
      <c r="P21" s="44">
        <f t="shared" si="1"/>
        <v>0</v>
      </c>
      <c r="Q21" s="45">
        <f t="shared" si="2"/>
        <v>0</v>
      </c>
      <c r="R21" s="45">
        <f t="shared" si="3"/>
        <v>0</v>
      </c>
      <c r="S21" s="45">
        <f t="shared" si="0"/>
        <v>0</v>
      </c>
      <c r="T21" s="45">
        <f t="shared" si="4"/>
        <v>0</v>
      </c>
    </row>
    <row r="22" spans="2:20" ht="12.75" customHeight="1" x14ac:dyDescent="0.3">
      <c r="B22" s="112">
        <f t="shared" si="5"/>
        <v>9</v>
      </c>
      <c r="C22" s="112"/>
      <c r="D22" s="168" t="s">
        <v>632</v>
      </c>
      <c r="E22" s="169" t="s">
        <v>632</v>
      </c>
      <c r="F22" s="169" t="s">
        <v>632</v>
      </c>
      <c r="G22" s="170" t="s">
        <v>632</v>
      </c>
      <c r="H22" s="113" t="s">
        <v>17</v>
      </c>
      <c r="I22" s="114"/>
      <c r="J22" s="134">
        <v>2</v>
      </c>
      <c r="K22" s="30">
        <v>24</v>
      </c>
      <c r="L22" s="44">
        <v>0</v>
      </c>
      <c r="M22" s="44">
        <v>0</v>
      </c>
      <c r="N22" s="28">
        <v>9.5</v>
      </c>
      <c r="O22" s="44">
        <f t="shared" si="1"/>
        <v>0</v>
      </c>
      <c r="P22" s="44">
        <f t="shared" si="1"/>
        <v>0</v>
      </c>
      <c r="Q22" s="45">
        <f t="shared" si="2"/>
        <v>0</v>
      </c>
      <c r="R22" s="45">
        <f t="shared" si="3"/>
        <v>0</v>
      </c>
      <c r="S22" s="45">
        <f t="shared" si="0"/>
        <v>0</v>
      </c>
      <c r="T22" s="45">
        <f t="shared" si="4"/>
        <v>0</v>
      </c>
    </row>
    <row r="23" spans="2:20" ht="12.75" customHeight="1" x14ac:dyDescent="0.3">
      <c r="B23" s="112">
        <f t="shared" si="5"/>
        <v>10</v>
      </c>
      <c r="C23" s="112"/>
      <c r="D23" s="168" t="s">
        <v>633</v>
      </c>
      <c r="E23" s="169" t="s">
        <v>633</v>
      </c>
      <c r="F23" s="169" t="s">
        <v>633</v>
      </c>
      <c r="G23" s="170" t="s">
        <v>633</v>
      </c>
      <c r="H23" s="113" t="s">
        <v>17</v>
      </c>
      <c r="I23" s="114"/>
      <c r="J23" s="134">
        <v>20</v>
      </c>
      <c r="K23" s="30">
        <v>240</v>
      </c>
      <c r="L23" s="44">
        <v>0</v>
      </c>
      <c r="M23" s="44">
        <v>0</v>
      </c>
      <c r="N23" s="28">
        <v>9.5</v>
      </c>
      <c r="O23" s="44">
        <f t="shared" si="1"/>
        <v>0</v>
      </c>
      <c r="P23" s="44">
        <f t="shared" si="1"/>
        <v>0</v>
      </c>
      <c r="Q23" s="45">
        <f t="shared" si="2"/>
        <v>0</v>
      </c>
      <c r="R23" s="45">
        <f t="shared" si="3"/>
        <v>0</v>
      </c>
      <c r="S23" s="45">
        <f t="shared" si="0"/>
        <v>0</v>
      </c>
      <c r="T23" s="45">
        <f t="shared" si="4"/>
        <v>0</v>
      </c>
    </row>
    <row r="24" spans="2:20" ht="12.75" customHeight="1" x14ac:dyDescent="0.3">
      <c r="B24" s="112">
        <f t="shared" si="5"/>
        <v>11</v>
      </c>
      <c r="C24" s="112"/>
      <c r="D24" s="168" t="s">
        <v>634</v>
      </c>
      <c r="E24" s="169" t="s">
        <v>634</v>
      </c>
      <c r="F24" s="169" t="s">
        <v>634</v>
      </c>
      <c r="G24" s="170" t="s">
        <v>634</v>
      </c>
      <c r="H24" s="113" t="s">
        <v>17</v>
      </c>
      <c r="I24" s="114"/>
      <c r="J24" s="134">
        <v>20</v>
      </c>
      <c r="K24" s="30">
        <v>240</v>
      </c>
      <c r="L24" s="44">
        <v>0</v>
      </c>
      <c r="M24" s="44">
        <v>0</v>
      </c>
      <c r="N24" s="28">
        <v>9.5</v>
      </c>
      <c r="O24" s="44">
        <f t="shared" si="1"/>
        <v>0</v>
      </c>
      <c r="P24" s="44">
        <f t="shared" si="1"/>
        <v>0</v>
      </c>
      <c r="Q24" s="45">
        <f t="shared" si="2"/>
        <v>0</v>
      </c>
      <c r="R24" s="45">
        <f t="shared" si="3"/>
        <v>0</v>
      </c>
      <c r="S24" s="45">
        <f t="shared" si="0"/>
        <v>0</v>
      </c>
      <c r="T24" s="45">
        <f t="shared" si="4"/>
        <v>0</v>
      </c>
    </row>
    <row r="25" spans="2:20" ht="12.75" customHeight="1" x14ac:dyDescent="0.3">
      <c r="B25" s="112">
        <f t="shared" si="5"/>
        <v>12</v>
      </c>
      <c r="C25" s="112"/>
      <c r="D25" s="161" t="s">
        <v>635</v>
      </c>
      <c r="E25" s="162" t="s">
        <v>635</v>
      </c>
      <c r="F25" s="162" t="s">
        <v>635</v>
      </c>
      <c r="G25" s="163" t="s">
        <v>635</v>
      </c>
      <c r="H25" s="125" t="s">
        <v>17</v>
      </c>
      <c r="I25" s="126"/>
      <c r="J25" s="135">
        <v>20</v>
      </c>
      <c r="K25" s="30">
        <v>240</v>
      </c>
      <c r="L25" s="44">
        <v>0</v>
      </c>
      <c r="M25" s="44">
        <v>0</v>
      </c>
      <c r="N25" s="28">
        <v>9.5</v>
      </c>
      <c r="O25" s="44">
        <f t="shared" si="1"/>
        <v>0</v>
      </c>
      <c r="P25" s="44">
        <f t="shared" si="1"/>
        <v>0</v>
      </c>
      <c r="Q25" s="45">
        <f t="shared" si="2"/>
        <v>0</v>
      </c>
      <c r="R25" s="45">
        <f t="shared" si="3"/>
        <v>0</v>
      </c>
      <c r="S25" s="45">
        <f t="shared" si="0"/>
        <v>0</v>
      </c>
      <c r="T25" s="45">
        <f t="shared" si="4"/>
        <v>0</v>
      </c>
    </row>
    <row r="26" spans="2:20" ht="12.75" customHeight="1" x14ac:dyDescent="0.3">
      <c r="B26" s="112">
        <f t="shared" si="5"/>
        <v>13</v>
      </c>
      <c r="C26" s="112"/>
      <c r="D26" s="161" t="s">
        <v>636</v>
      </c>
      <c r="E26" s="162" t="s">
        <v>636</v>
      </c>
      <c r="F26" s="162" t="s">
        <v>636</v>
      </c>
      <c r="G26" s="163" t="s">
        <v>636</v>
      </c>
      <c r="H26" s="125" t="s">
        <v>17</v>
      </c>
      <c r="I26" s="126"/>
      <c r="J26" s="135">
        <v>20</v>
      </c>
      <c r="K26" s="30">
        <v>240</v>
      </c>
      <c r="L26" s="44">
        <v>0</v>
      </c>
      <c r="M26" s="44">
        <v>0</v>
      </c>
      <c r="N26" s="28">
        <v>9.5</v>
      </c>
      <c r="O26" s="44">
        <f t="shared" si="1"/>
        <v>0</v>
      </c>
      <c r="P26" s="44">
        <f t="shared" si="1"/>
        <v>0</v>
      </c>
      <c r="Q26" s="45">
        <f t="shared" si="2"/>
        <v>0</v>
      </c>
      <c r="R26" s="45">
        <f t="shared" si="3"/>
        <v>0</v>
      </c>
      <c r="S26" s="45">
        <f t="shared" si="0"/>
        <v>0</v>
      </c>
      <c r="T26" s="45">
        <f t="shared" si="4"/>
        <v>0</v>
      </c>
    </row>
    <row r="27" spans="2:20" ht="12.75" customHeight="1" x14ac:dyDescent="0.3">
      <c r="B27" s="115"/>
      <c r="C27" s="116"/>
      <c r="D27" s="165" t="s">
        <v>637</v>
      </c>
      <c r="E27" s="166"/>
      <c r="F27" s="166"/>
      <c r="G27" s="167"/>
      <c r="H27" s="117"/>
      <c r="I27" s="117"/>
      <c r="J27" s="117"/>
      <c r="K27" s="117"/>
      <c r="L27" s="118"/>
      <c r="M27" s="118"/>
      <c r="N27" s="117"/>
      <c r="O27" s="119"/>
      <c r="P27" s="119"/>
      <c r="Q27" s="120">
        <f>SUM(Q14:Q26)</f>
        <v>0</v>
      </c>
      <c r="R27" s="120">
        <f>SUM(R14:R26)</f>
        <v>0</v>
      </c>
      <c r="S27" s="121">
        <f>SUM(S14:S26)</f>
        <v>0</v>
      </c>
      <c r="T27" s="121">
        <f>SUM(T14:T26)</f>
        <v>0</v>
      </c>
    </row>
    <row r="28" spans="2:20" ht="12.75" customHeight="1" x14ac:dyDescent="0.3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</row>
    <row r="29" spans="2:20" ht="12.75" customHeight="1" x14ac:dyDescent="0.3">
      <c r="B29" s="5" t="s">
        <v>21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</row>
    <row r="30" spans="2:20" ht="12.75" customHeight="1" x14ac:dyDescent="0.3">
      <c r="B30" s="5" t="s">
        <v>22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</row>
    <row r="31" spans="2:20" ht="12.75" customHeight="1" x14ac:dyDescent="0.3">
      <c r="B31" s="5" t="s">
        <v>23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2:20" ht="12.75" customHeight="1" x14ac:dyDescent="0.3">
      <c r="B32" s="5" t="s">
        <v>953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</row>
    <row r="33" spans="2:20" ht="12.75" customHeight="1" x14ac:dyDescent="0.3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</row>
    <row r="34" spans="2:20" ht="12.75" customHeight="1" x14ac:dyDescent="0.3">
      <c r="B34" s="6" t="s">
        <v>608</v>
      </c>
      <c r="C34" s="6"/>
      <c r="D34" s="6"/>
      <c r="E34" s="6"/>
      <c r="F34" s="6"/>
      <c r="G34" s="122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</row>
    <row r="35" spans="2:20" ht="12.75" customHeight="1" x14ac:dyDescent="0.3">
      <c r="B35" s="6"/>
      <c r="C35" s="6"/>
      <c r="D35" s="6"/>
      <c r="E35" s="6"/>
      <c r="F35" s="6"/>
      <c r="G35" s="122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2:20" ht="12.75" customHeight="1" x14ac:dyDescent="0.3">
      <c r="B36" s="6" t="s">
        <v>609</v>
      </c>
      <c r="C36" s="6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2:20" ht="12.75" customHeight="1" x14ac:dyDescent="0.3">
      <c r="B37" s="6"/>
      <c r="C37" s="6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2:20" ht="12.75" customHeight="1" x14ac:dyDescent="0.3">
      <c r="B38" s="6" t="s">
        <v>610</v>
      </c>
      <c r="C38" s="6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</row>
    <row r="39" spans="2:20" ht="12.75" customHeight="1" x14ac:dyDescent="0.3">
      <c r="B39" s="6" t="s">
        <v>611</v>
      </c>
      <c r="C39" s="6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</row>
    <row r="40" spans="2:20" ht="12.75" customHeight="1" x14ac:dyDescent="0.3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</row>
    <row r="41" spans="2:20" ht="12.75" customHeight="1" x14ac:dyDescent="0.3">
      <c r="B41" s="5" t="s">
        <v>24</v>
      </c>
      <c r="C41" s="5"/>
      <c r="D41" s="5"/>
      <c r="E41" s="5"/>
      <c r="F41" s="5"/>
      <c r="G41" s="5"/>
      <c r="H41" s="5"/>
      <c r="I41" s="40" t="s">
        <v>25</v>
      </c>
      <c r="J41" s="5"/>
      <c r="K41" s="5"/>
      <c r="L41" s="5"/>
      <c r="M41" s="5"/>
      <c r="N41" s="5" t="s">
        <v>26</v>
      </c>
      <c r="O41" s="5"/>
      <c r="P41" s="5"/>
      <c r="Q41" s="5"/>
      <c r="R41" s="5"/>
      <c r="S41" s="5"/>
      <c r="T41" s="5"/>
    </row>
    <row r="46" spans="2:20" ht="12.75" customHeight="1" x14ac:dyDescent="0.3">
      <c r="I46" s="41"/>
    </row>
  </sheetData>
  <protectedRanges>
    <protectedRange sqref="D41" name="Obseg7"/>
    <protectedRange sqref="I5" name="Obseg6"/>
    <protectedRange sqref="E41" name="Range4"/>
    <protectedRange sqref="L14:M26" name="Range3"/>
    <protectedRange sqref="E5:F6" name="Range1"/>
    <protectedRange sqref="C14:C26" name="Obseg5"/>
    <protectedRange sqref="I14:I26" name="Range2"/>
  </protectedRanges>
  <mergeCells count="16">
    <mergeCell ref="D17:G17"/>
    <mergeCell ref="D11:G11"/>
    <mergeCell ref="E12:H12"/>
    <mergeCell ref="D14:G14"/>
    <mergeCell ref="D15:G15"/>
    <mergeCell ref="D16:G16"/>
    <mergeCell ref="D27:G27"/>
    <mergeCell ref="D24:G24"/>
    <mergeCell ref="D25:G25"/>
    <mergeCell ref="D26:G26"/>
    <mergeCell ref="D18:G18"/>
    <mergeCell ref="D19:G19"/>
    <mergeCell ref="D20:G20"/>
    <mergeCell ref="D21:G21"/>
    <mergeCell ref="D22:G22"/>
    <mergeCell ref="D23:G23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42564-F0BD-46A4-8001-603411622B14}">
  <dimension ref="B1:T63"/>
  <sheetViews>
    <sheetView topLeftCell="A11" zoomScaleNormal="100" zoomScaleSheetLayoutView="100" workbookViewId="0">
      <selection activeCell="I30" sqref="I30"/>
    </sheetView>
  </sheetViews>
  <sheetFormatPr defaultRowHeight="12.75" customHeight="1" x14ac:dyDescent="0.3"/>
  <cols>
    <col min="1" max="1" width="2.85546875" style="3" customWidth="1"/>
    <col min="2" max="2" width="5.28515625" style="3" customWidth="1"/>
    <col min="3" max="7" width="10.7109375" style="3" customWidth="1"/>
    <col min="8" max="8" width="4.7109375" style="3" customWidth="1"/>
    <col min="9" max="9" width="40.7109375" style="3" customWidth="1"/>
    <col min="10" max="10" width="9.140625" style="3"/>
    <col min="11" max="11" width="19.85546875" style="3" bestFit="1" customWidth="1"/>
    <col min="12" max="12" width="13.7109375" style="66" customWidth="1"/>
    <col min="13" max="13" width="7.5703125" style="3" customWidth="1"/>
    <col min="14" max="14" width="13.7109375" style="3" customWidth="1"/>
    <col min="15" max="16" width="16.7109375" style="3" customWidth="1"/>
    <col min="17" max="255" width="9.140625" style="3"/>
    <col min="256" max="256" width="2.85546875" style="3" customWidth="1"/>
    <col min="257" max="257" width="5.28515625" style="3" customWidth="1"/>
    <col min="258" max="262" width="10.7109375" style="3" customWidth="1"/>
    <col min="263" max="263" width="4.7109375" style="3" customWidth="1"/>
    <col min="264" max="264" width="40.7109375" style="3" customWidth="1"/>
    <col min="265" max="265" width="9.140625" style="3"/>
    <col min="266" max="266" width="19.85546875" style="3" bestFit="1" customWidth="1"/>
    <col min="267" max="267" width="13.7109375" style="3" customWidth="1"/>
    <col min="268" max="268" width="7.5703125" style="3" customWidth="1"/>
    <col min="269" max="269" width="13.7109375" style="3" customWidth="1"/>
    <col min="270" max="271" width="16.7109375" style="3" customWidth="1"/>
    <col min="272" max="272" width="20.7109375" style="3" customWidth="1"/>
    <col min="273" max="511" width="9.140625" style="3"/>
    <col min="512" max="512" width="2.85546875" style="3" customWidth="1"/>
    <col min="513" max="513" width="5.28515625" style="3" customWidth="1"/>
    <col min="514" max="518" width="10.7109375" style="3" customWidth="1"/>
    <col min="519" max="519" width="4.7109375" style="3" customWidth="1"/>
    <col min="520" max="520" width="40.7109375" style="3" customWidth="1"/>
    <col min="521" max="521" width="9.140625" style="3"/>
    <col min="522" max="522" width="19.85546875" style="3" bestFit="1" customWidth="1"/>
    <col min="523" max="523" width="13.7109375" style="3" customWidth="1"/>
    <col min="524" max="524" width="7.5703125" style="3" customWidth="1"/>
    <col min="525" max="525" width="13.7109375" style="3" customWidth="1"/>
    <col min="526" max="527" width="16.7109375" style="3" customWidth="1"/>
    <col min="528" max="528" width="20.7109375" style="3" customWidth="1"/>
    <col min="529" max="767" width="9.140625" style="3"/>
    <col min="768" max="768" width="2.85546875" style="3" customWidth="1"/>
    <col min="769" max="769" width="5.28515625" style="3" customWidth="1"/>
    <col min="770" max="774" width="10.7109375" style="3" customWidth="1"/>
    <col min="775" max="775" width="4.7109375" style="3" customWidth="1"/>
    <col min="776" max="776" width="40.7109375" style="3" customWidth="1"/>
    <col min="777" max="777" width="9.140625" style="3"/>
    <col min="778" max="778" width="19.85546875" style="3" bestFit="1" customWidth="1"/>
    <col min="779" max="779" width="13.7109375" style="3" customWidth="1"/>
    <col min="780" max="780" width="7.5703125" style="3" customWidth="1"/>
    <col min="781" max="781" width="13.7109375" style="3" customWidth="1"/>
    <col min="782" max="783" width="16.7109375" style="3" customWidth="1"/>
    <col min="784" max="784" width="20.7109375" style="3" customWidth="1"/>
    <col min="785" max="1023" width="9.140625" style="3"/>
    <col min="1024" max="1024" width="2.85546875" style="3" customWidth="1"/>
    <col min="1025" max="1025" width="5.28515625" style="3" customWidth="1"/>
    <col min="1026" max="1030" width="10.7109375" style="3" customWidth="1"/>
    <col min="1031" max="1031" width="4.7109375" style="3" customWidth="1"/>
    <col min="1032" max="1032" width="40.7109375" style="3" customWidth="1"/>
    <col min="1033" max="1033" width="9.140625" style="3"/>
    <col min="1034" max="1034" width="19.85546875" style="3" bestFit="1" customWidth="1"/>
    <col min="1035" max="1035" width="13.7109375" style="3" customWidth="1"/>
    <col min="1036" max="1036" width="7.5703125" style="3" customWidth="1"/>
    <col min="1037" max="1037" width="13.7109375" style="3" customWidth="1"/>
    <col min="1038" max="1039" width="16.7109375" style="3" customWidth="1"/>
    <col min="1040" max="1040" width="20.7109375" style="3" customWidth="1"/>
    <col min="1041" max="1279" width="9.140625" style="3"/>
    <col min="1280" max="1280" width="2.85546875" style="3" customWidth="1"/>
    <col min="1281" max="1281" width="5.28515625" style="3" customWidth="1"/>
    <col min="1282" max="1286" width="10.7109375" style="3" customWidth="1"/>
    <col min="1287" max="1287" width="4.7109375" style="3" customWidth="1"/>
    <col min="1288" max="1288" width="40.7109375" style="3" customWidth="1"/>
    <col min="1289" max="1289" width="9.140625" style="3"/>
    <col min="1290" max="1290" width="19.85546875" style="3" bestFit="1" customWidth="1"/>
    <col min="1291" max="1291" width="13.7109375" style="3" customWidth="1"/>
    <col min="1292" max="1292" width="7.5703125" style="3" customWidth="1"/>
    <col min="1293" max="1293" width="13.7109375" style="3" customWidth="1"/>
    <col min="1294" max="1295" width="16.7109375" style="3" customWidth="1"/>
    <col min="1296" max="1296" width="20.7109375" style="3" customWidth="1"/>
    <col min="1297" max="1535" width="9.140625" style="3"/>
    <col min="1536" max="1536" width="2.85546875" style="3" customWidth="1"/>
    <col min="1537" max="1537" width="5.28515625" style="3" customWidth="1"/>
    <col min="1538" max="1542" width="10.7109375" style="3" customWidth="1"/>
    <col min="1543" max="1543" width="4.7109375" style="3" customWidth="1"/>
    <col min="1544" max="1544" width="40.7109375" style="3" customWidth="1"/>
    <col min="1545" max="1545" width="9.140625" style="3"/>
    <col min="1546" max="1546" width="19.85546875" style="3" bestFit="1" customWidth="1"/>
    <col min="1547" max="1547" width="13.7109375" style="3" customWidth="1"/>
    <col min="1548" max="1548" width="7.5703125" style="3" customWidth="1"/>
    <col min="1549" max="1549" width="13.7109375" style="3" customWidth="1"/>
    <col min="1550" max="1551" width="16.7109375" style="3" customWidth="1"/>
    <col min="1552" max="1552" width="20.7109375" style="3" customWidth="1"/>
    <col min="1553" max="1791" width="9.140625" style="3"/>
    <col min="1792" max="1792" width="2.85546875" style="3" customWidth="1"/>
    <col min="1793" max="1793" width="5.28515625" style="3" customWidth="1"/>
    <col min="1794" max="1798" width="10.7109375" style="3" customWidth="1"/>
    <col min="1799" max="1799" width="4.7109375" style="3" customWidth="1"/>
    <col min="1800" max="1800" width="40.7109375" style="3" customWidth="1"/>
    <col min="1801" max="1801" width="9.140625" style="3"/>
    <col min="1802" max="1802" width="19.85546875" style="3" bestFit="1" customWidth="1"/>
    <col min="1803" max="1803" width="13.7109375" style="3" customWidth="1"/>
    <col min="1804" max="1804" width="7.5703125" style="3" customWidth="1"/>
    <col min="1805" max="1805" width="13.7109375" style="3" customWidth="1"/>
    <col min="1806" max="1807" width="16.7109375" style="3" customWidth="1"/>
    <col min="1808" max="1808" width="20.7109375" style="3" customWidth="1"/>
    <col min="1809" max="2047" width="9.140625" style="3"/>
    <col min="2048" max="2048" width="2.85546875" style="3" customWidth="1"/>
    <col min="2049" max="2049" width="5.28515625" style="3" customWidth="1"/>
    <col min="2050" max="2054" width="10.7109375" style="3" customWidth="1"/>
    <col min="2055" max="2055" width="4.7109375" style="3" customWidth="1"/>
    <col min="2056" max="2056" width="40.7109375" style="3" customWidth="1"/>
    <col min="2057" max="2057" width="9.140625" style="3"/>
    <col min="2058" max="2058" width="19.85546875" style="3" bestFit="1" customWidth="1"/>
    <col min="2059" max="2059" width="13.7109375" style="3" customWidth="1"/>
    <col min="2060" max="2060" width="7.5703125" style="3" customWidth="1"/>
    <col min="2061" max="2061" width="13.7109375" style="3" customWidth="1"/>
    <col min="2062" max="2063" width="16.7109375" style="3" customWidth="1"/>
    <col min="2064" max="2064" width="20.7109375" style="3" customWidth="1"/>
    <col min="2065" max="2303" width="9.140625" style="3"/>
    <col min="2304" max="2304" width="2.85546875" style="3" customWidth="1"/>
    <col min="2305" max="2305" width="5.28515625" style="3" customWidth="1"/>
    <col min="2306" max="2310" width="10.7109375" style="3" customWidth="1"/>
    <col min="2311" max="2311" width="4.7109375" style="3" customWidth="1"/>
    <col min="2312" max="2312" width="40.7109375" style="3" customWidth="1"/>
    <col min="2313" max="2313" width="9.140625" style="3"/>
    <col min="2314" max="2314" width="19.85546875" style="3" bestFit="1" customWidth="1"/>
    <col min="2315" max="2315" width="13.7109375" style="3" customWidth="1"/>
    <col min="2316" max="2316" width="7.5703125" style="3" customWidth="1"/>
    <col min="2317" max="2317" width="13.7109375" style="3" customWidth="1"/>
    <col min="2318" max="2319" width="16.7109375" style="3" customWidth="1"/>
    <col min="2320" max="2320" width="20.7109375" style="3" customWidth="1"/>
    <col min="2321" max="2559" width="9.140625" style="3"/>
    <col min="2560" max="2560" width="2.85546875" style="3" customWidth="1"/>
    <col min="2561" max="2561" width="5.28515625" style="3" customWidth="1"/>
    <col min="2562" max="2566" width="10.7109375" style="3" customWidth="1"/>
    <col min="2567" max="2567" width="4.7109375" style="3" customWidth="1"/>
    <col min="2568" max="2568" width="40.7109375" style="3" customWidth="1"/>
    <col min="2569" max="2569" width="9.140625" style="3"/>
    <col min="2570" max="2570" width="19.85546875" style="3" bestFit="1" customWidth="1"/>
    <col min="2571" max="2571" width="13.7109375" style="3" customWidth="1"/>
    <col min="2572" max="2572" width="7.5703125" style="3" customWidth="1"/>
    <col min="2573" max="2573" width="13.7109375" style="3" customWidth="1"/>
    <col min="2574" max="2575" width="16.7109375" style="3" customWidth="1"/>
    <col min="2576" max="2576" width="20.7109375" style="3" customWidth="1"/>
    <col min="2577" max="2815" width="9.140625" style="3"/>
    <col min="2816" max="2816" width="2.85546875" style="3" customWidth="1"/>
    <col min="2817" max="2817" width="5.28515625" style="3" customWidth="1"/>
    <col min="2818" max="2822" width="10.7109375" style="3" customWidth="1"/>
    <col min="2823" max="2823" width="4.7109375" style="3" customWidth="1"/>
    <col min="2824" max="2824" width="40.7109375" style="3" customWidth="1"/>
    <col min="2825" max="2825" width="9.140625" style="3"/>
    <col min="2826" max="2826" width="19.85546875" style="3" bestFit="1" customWidth="1"/>
    <col min="2827" max="2827" width="13.7109375" style="3" customWidth="1"/>
    <col min="2828" max="2828" width="7.5703125" style="3" customWidth="1"/>
    <col min="2829" max="2829" width="13.7109375" style="3" customWidth="1"/>
    <col min="2830" max="2831" width="16.7109375" style="3" customWidth="1"/>
    <col min="2832" max="2832" width="20.7109375" style="3" customWidth="1"/>
    <col min="2833" max="3071" width="9.140625" style="3"/>
    <col min="3072" max="3072" width="2.85546875" style="3" customWidth="1"/>
    <col min="3073" max="3073" width="5.28515625" style="3" customWidth="1"/>
    <col min="3074" max="3078" width="10.7109375" style="3" customWidth="1"/>
    <col min="3079" max="3079" width="4.7109375" style="3" customWidth="1"/>
    <col min="3080" max="3080" width="40.7109375" style="3" customWidth="1"/>
    <col min="3081" max="3081" width="9.140625" style="3"/>
    <col min="3082" max="3082" width="19.85546875" style="3" bestFit="1" customWidth="1"/>
    <col min="3083" max="3083" width="13.7109375" style="3" customWidth="1"/>
    <col min="3084" max="3084" width="7.5703125" style="3" customWidth="1"/>
    <col min="3085" max="3085" width="13.7109375" style="3" customWidth="1"/>
    <col min="3086" max="3087" width="16.7109375" style="3" customWidth="1"/>
    <col min="3088" max="3088" width="20.7109375" style="3" customWidth="1"/>
    <col min="3089" max="3327" width="9.140625" style="3"/>
    <col min="3328" max="3328" width="2.85546875" style="3" customWidth="1"/>
    <col min="3329" max="3329" width="5.28515625" style="3" customWidth="1"/>
    <col min="3330" max="3334" width="10.7109375" style="3" customWidth="1"/>
    <col min="3335" max="3335" width="4.7109375" style="3" customWidth="1"/>
    <col min="3336" max="3336" width="40.7109375" style="3" customWidth="1"/>
    <col min="3337" max="3337" width="9.140625" style="3"/>
    <col min="3338" max="3338" width="19.85546875" style="3" bestFit="1" customWidth="1"/>
    <col min="3339" max="3339" width="13.7109375" style="3" customWidth="1"/>
    <col min="3340" max="3340" width="7.5703125" style="3" customWidth="1"/>
    <col min="3341" max="3341" width="13.7109375" style="3" customWidth="1"/>
    <col min="3342" max="3343" width="16.7109375" style="3" customWidth="1"/>
    <col min="3344" max="3344" width="20.7109375" style="3" customWidth="1"/>
    <col min="3345" max="3583" width="9.140625" style="3"/>
    <col min="3584" max="3584" width="2.85546875" style="3" customWidth="1"/>
    <col min="3585" max="3585" width="5.28515625" style="3" customWidth="1"/>
    <col min="3586" max="3590" width="10.7109375" style="3" customWidth="1"/>
    <col min="3591" max="3591" width="4.7109375" style="3" customWidth="1"/>
    <col min="3592" max="3592" width="40.7109375" style="3" customWidth="1"/>
    <col min="3593" max="3593" width="9.140625" style="3"/>
    <col min="3594" max="3594" width="19.85546875" style="3" bestFit="1" customWidth="1"/>
    <col min="3595" max="3595" width="13.7109375" style="3" customWidth="1"/>
    <col min="3596" max="3596" width="7.5703125" style="3" customWidth="1"/>
    <col min="3597" max="3597" width="13.7109375" style="3" customWidth="1"/>
    <col min="3598" max="3599" width="16.7109375" style="3" customWidth="1"/>
    <col min="3600" max="3600" width="20.7109375" style="3" customWidth="1"/>
    <col min="3601" max="3839" width="9.140625" style="3"/>
    <col min="3840" max="3840" width="2.85546875" style="3" customWidth="1"/>
    <col min="3841" max="3841" width="5.28515625" style="3" customWidth="1"/>
    <col min="3842" max="3846" width="10.7109375" style="3" customWidth="1"/>
    <col min="3847" max="3847" width="4.7109375" style="3" customWidth="1"/>
    <col min="3848" max="3848" width="40.7109375" style="3" customWidth="1"/>
    <col min="3849" max="3849" width="9.140625" style="3"/>
    <col min="3850" max="3850" width="19.85546875" style="3" bestFit="1" customWidth="1"/>
    <col min="3851" max="3851" width="13.7109375" style="3" customWidth="1"/>
    <col min="3852" max="3852" width="7.5703125" style="3" customWidth="1"/>
    <col min="3853" max="3853" width="13.7109375" style="3" customWidth="1"/>
    <col min="3854" max="3855" width="16.7109375" style="3" customWidth="1"/>
    <col min="3856" max="3856" width="20.7109375" style="3" customWidth="1"/>
    <col min="3857" max="4095" width="9.140625" style="3"/>
    <col min="4096" max="4096" width="2.85546875" style="3" customWidth="1"/>
    <col min="4097" max="4097" width="5.28515625" style="3" customWidth="1"/>
    <col min="4098" max="4102" width="10.7109375" style="3" customWidth="1"/>
    <col min="4103" max="4103" width="4.7109375" style="3" customWidth="1"/>
    <col min="4104" max="4104" width="40.7109375" style="3" customWidth="1"/>
    <col min="4105" max="4105" width="9.140625" style="3"/>
    <col min="4106" max="4106" width="19.85546875" style="3" bestFit="1" customWidth="1"/>
    <col min="4107" max="4107" width="13.7109375" style="3" customWidth="1"/>
    <col min="4108" max="4108" width="7.5703125" style="3" customWidth="1"/>
    <col min="4109" max="4109" width="13.7109375" style="3" customWidth="1"/>
    <col min="4110" max="4111" width="16.7109375" style="3" customWidth="1"/>
    <col min="4112" max="4112" width="20.7109375" style="3" customWidth="1"/>
    <col min="4113" max="4351" width="9.140625" style="3"/>
    <col min="4352" max="4352" width="2.85546875" style="3" customWidth="1"/>
    <col min="4353" max="4353" width="5.28515625" style="3" customWidth="1"/>
    <col min="4354" max="4358" width="10.7109375" style="3" customWidth="1"/>
    <col min="4359" max="4359" width="4.7109375" style="3" customWidth="1"/>
    <col min="4360" max="4360" width="40.7109375" style="3" customWidth="1"/>
    <col min="4361" max="4361" width="9.140625" style="3"/>
    <col min="4362" max="4362" width="19.85546875" style="3" bestFit="1" customWidth="1"/>
    <col min="4363" max="4363" width="13.7109375" style="3" customWidth="1"/>
    <col min="4364" max="4364" width="7.5703125" style="3" customWidth="1"/>
    <col min="4365" max="4365" width="13.7109375" style="3" customWidth="1"/>
    <col min="4366" max="4367" width="16.7109375" style="3" customWidth="1"/>
    <col min="4368" max="4368" width="20.7109375" style="3" customWidth="1"/>
    <col min="4369" max="4607" width="9.140625" style="3"/>
    <col min="4608" max="4608" width="2.85546875" style="3" customWidth="1"/>
    <col min="4609" max="4609" width="5.28515625" style="3" customWidth="1"/>
    <col min="4610" max="4614" width="10.7109375" style="3" customWidth="1"/>
    <col min="4615" max="4615" width="4.7109375" style="3" customWidth="1"/>
    <col min="4616" max="4616" width="40.7109375" style="3" customWidth="1"/>
    <col min="4617" max="4617" width="9.140625" style="3"/>
    <col min="4618" max="4618" width="19.85546875" style="3" bestFit="1" customWidth="1"/>
    <col min="4619" max="4619" width="13.7109375" style="3" customWidth="1"/>
    <col min="4620" max="4620" width="7.5703125" style="3" customWidth="1"/>
    <col min="4621" max="4621" width="13.7109375" style="3" customWidth="1"/>
    <col min="4622" max="4623" width="16.7109375" style="3" customWidth="1"/>
    <col min="4624" max="4624" width="20.7109375" style="3" customWidth="1"/>
    <col min="4625" max="4863" width="9.140625" style="3"/>
    <col min="4864" max="4864" width="2.85546875" style="3" customWidth="1"/>
    <col min="4865" max="4865" width="5.28515625" style="3" customWidth="1"/>
    <col min="4866" max="4870" width="10.7109375" style="3" customWidth="1"/>
    <col min="4871" max="4871" width="4.7109375" style="3" customWidth="1"/>
    <col min="4872" max="4872" width="40.7109375" style="3" customWidth="1"/>
    <col min="4873" max="4873" width="9.140625" style="3"/>
    <col min="4874" max="4874" width="19.85546875" style="3" bestFit="1" customWidth="1"/>
    <col min="4875" max="4875" width="13.7109375" style="3" customWidth="1"/>
    <col min="4876" max="4876" width="7.5703125" style="3" customWidth="1"/>
    <col min="4877" max="4877" width="13.7109375" style="3" customWidth="1"/>
    <col min="4878" max="4879" width="16.7109375" style="3" customWidth="1"/>
    <col min="4880" max="4880" width="20.7109375" style="3" customWidth="1"/>
    <col min="4881" max="5119" width="9.140625" style="3"/>
    <col min="5120" max="5120" width="2.85546875" style="3" customWidth="1"/>
    <col min="5121" max="5121" width="5.28515625" style="3" customWidth="1"/>
    <col min="5122" max="5126" width="10.7109375" style="3" customWidth="1"/>
    <col min="5127" max="5127" width="4.7109375" style="3" customWidth="1"/>
    <col min="5128" max="5128" width="40.7109375" style="3" customWidth="1"/>
    <col min="5129" max="5129" width="9.140625" style="3"/>
    <col min="5130" max="5130" width="19.85546875" style="3" bestFit="1" customWidth="1"/>
    <col min="5131" max="5131" width="13.7109375" style="3" customWidth="1"/>
    <col min="5132" max="5132" width="7.5703125" style="3" customWidth="1"/>
    <col min="5133" max="5133" width="13.7109375" style="3" customWidth="1"/>
    <col min="5134" max="5135" width="16.7109375" style="3" customWidth="1"/>
    <col min="5136" max="5136" width="20.7109375" style="3" customWidth="1"/>
    <col min="5137" max="5375" width="9.140625" style="3"/>
    <col min="5376" max="5376" width="2.85546875" style="3" customWidth="1"/>
    <col min="5377" max="5377" width="5.28515625" style="3" customWidth="1"/>
    <col min="5378" max="5382" width="10.7109375" style="3" customWidth="1"/>
    <col min="5383" max="5383" width="4.7109375" style="3" customWidth="1"/>
    <col min="5384" max="5384" width="40.7109375" style="3" customWidth="1"/>
    <col min="5385" max="5385" width="9.140625" style="3"/>
    <col min="5386" max="5386" width="19.85546875" style="3" bestFit="1" customWidth="1"/>
    <col min="5387" max="5387" width="13.7109375" style="3" customWidth="1"/>
    <col min="5388" max="5388" width="7.5703125" style="3" customWidth="1"/>
    <col min="5389" max="5389" width="13.7109375" style="3" customWidth="1"/>
    <col min="5390" max="5391" width="16.7109375" style="3" customWidth="1"/>
    <col min="5392" max="5392" width="20.7109375" style="3" customWidth="1"/>
    <col min="5393" max="5631" width="9.140625" style="3"/>
    <col min="5632" max="5632" width="2.85546875" style="3" customWidth="1"/>
    <col min="5633" max="5633" width="5.28515625" style="3" customWidth="1"/>
    <col min="5634" max="5638" width="10.7109375" style="3" customWidth="1"/>
    <col min="5639" max="5639" width="4.7109375" style="3" customWidth="1"/>
    <col min="5640" max="5640" width="40.7109375" style="3" customWidth="1"/>
    <col min="5641" max="5641" width="9.140625" style="3"/>
    <col min="5642" max="5642" width="19.85546875" style="3" bestFit="1" customWidth="1"/>
    <col min="5643" max="5643" width="13.7109375" style="3" customWidth="1"/>
    <col min="5644" max="5644" width="7.5703125" style="3" customWidth="1"/>
    <col min="5645" max="5645" width="13.7109375" style="3" customWidth="1"/>
    <col min="5646" max="5647" width="16.7109375" style="3" customWidth="1"/>
    <col min="5648" max="5648" width="20.7109375" style="3" customWidth="1"/>
    <col min="5649" max="5887" width="9.140625" style="3"/>
    <col min="5888" max="5888" width="2.85546875" style="3" customWidth="1"/>
    <col min="5889" max="5889" width="5.28515625" style="3" customWidth="1"/>
    <col min="5890" max="5894" width="10.7109375" style="3" customWidth="1"/>
    <col min="5895" max="5895" width="4.7109375" style="3" customWidth="1"/>
    <col min="5896" max="5896" width="40.7109375" style="3" customWidth="1"/>
    <col min="5897" max="5897" width="9.140625" style="3"/>
    <col min="5898" max="5898" width="19.85546875" style="3" bestFit="1" customWidth="1"/>
    <col min="5899" max="5899" width="13.7109375" style="3" customWidth="1"/>
    <col min="5900" max="5900" width="7.5703125" style="3" customWidth="1"/>
    <col min="5901" max="5901" width="13.7109375" style="3" customWidth="1"/>
    <col min="5902" max="5903" width="16.7109375" style="3" customWidth="1"/>
    <col min="5904" max="5904" width="20.7109375" style="3" customWidth="1"/>
    <col min="5905" max="6143" width="9.140625" style="3"/>
    <col min="6144" max="6144" width="2.85546875" style="3" customWidth="1"/>
    <col min="6145" max="6145" width="5.28515625" style="3" customWidth="1"/>
    <col min="6146" max="6150" width="10.7109375" style="3" customWidth="1"/>
    <col min="6151" max="6151" width="4.7109375" style="3" customWidth="1"/>
    <col min="6152" max="6152" width="40.7109375" style="3" customWidth="1"/>
    <col min="6153" max="6153" width="9.140625" style="3"/>
    <col min="6154" max="6154" width="19.85546875" style="3" bestFit="1" customWidth="1"/>
    <col min="6155" max="6155" width="13.7109375" style="3" customWidth="1"/>
    <col min="6156" max="6156" width="7.5703125" style="3" customWidth="1"/>
    <col min="6157" max="6157" width="13.7109375" style="3" customWidth="1"/>
    <col min="6158" max="6159" width="16.7109375" style="3" customWidth="1"/>
    <col min="6160" max="6160" width="20.7109375" style="3" customWidth="1"/>
    <col min="6161" max="6399" width="9.140625" style="3"/>
    <col min="6400" max="6400" width="2.85546875" style="3" customWidth="1"/>
    <col min="6401" max="6401" width="5.28515625" style="3" customWidth="1"/>
    <col min="6402" max="6406" width="10.7109375" style="3" customWidth="1"/>
    <col min="6407" max="6407" width="4.7109375" style="3" customWidth="1"/>
    <col min="6408" max="6408" width="40.7109375" style="3" customWidth="1"/>
    <col min="6409" max="6409" width="9.140625" style="3"/>
    <col min="6410" max="6410" width="19.85546875" style="3" bestFit="1" customWidth="1"/>
    <col min="6411" max="6411" width="13.7109375" style="3" customWidth="1"/>
    <col min="6412" max="6412" width="7.5703125" style="3" customWidth="1"/>
    <col min="6413" max="6413" width="13.7109375" style="3" customWidth="1"/>
    <col min="6414" max="6415" width="16.7109375" style="3" customWidth="1"/>
    <col min="6416" max="6416" width="20.7109375" style="3" customWidth="1"/>
    <col min="6417" max="6655" width="9.140625" style="3"/>
    <col min="6656" max="6656" width="2.85546875" style="3" customWidth="1"/>
    <col min="6657" max="6657" width="5.28515625" style="3" customWidth="1"/>
    <col min="6658" max="6662" width="10.7109375" style="3" customWidth="1"/>
    <col min="6663" max="6663" width="4.7109375" style="3" customWidth="1"/>
    <col min="6664" max="6664" width="40.7109375" style="3" customWidth="1"/>
    <col min="6665" max="6665" width="9.140625" style="3"/>
    <col min="6666" max="6666" width="19.85546875" style="3" bestFit="1" customWidth="1"/>
    <col min="6667" max="6667" width="13.7109375" style="3" customWidth="1"/>
    <col min="6668" max="6668" width="7.5703125" style="3" customWidth="1"/>
    <col min="6669" max="6669" width="13.7109375" style="3" customWidth="1"/>
    <col min="6670" max="6671" width="16.7109375" style="3" customWidth="1"/>
    <col min="6672" max="6672" width="20.7109375" style="3" customWidth="1"/>
    <col min="6673" max="6911" width="9.140625" style="3"/>
    <col min="6912" max="6912" width="2.85546875" style="3" customWidth="1"/>
    <col min="6913" max="6913" width="5.28515625" style="3" customWidth="1"/>
    <col min="6914" max="6918" width="10.7109375" style="3" customWidth="1"/>
    <col min="6919" max="6919" width="4.7109375" style="3" customWidth="1"/>
    <col min="6920" max="6920" width="40.7109375" style="3" customWidth="1"/>
    <col min="6921" max="6921" width="9.140625" style="3"/>
    <col min="6922" max="6922" width="19.85546875" style="3" bestFit="1" customWidth="1"/>
    <col min="6923" max="6923" width="13.7109375" style="3" customWidth="1"/>
    <col min="6924" max="6924" width="7.5703125" style="3" customWidth="1"/>
    <col min="6925" max="6925" width="13.7109375" style="3" customWidth="1"/>
    <col min="6926" max="6927" width="16.7109375" style="3" customWidth="1"/>
    <col min="6928" max="6928" width="20.7109375" style="3" customWidth="1"/>
    <col min="6929" max="7167" width="9.140625" style="3"/>
    <col min="7168" max="7168" width="2.85546875" style="3" customWidth="1"/>
    <col min="7169" max="7169" width="5.28515625" style="3" customWidth="1"/>
    <col min="7170" max="7174" width="10.7109375" style="3" customWidth="1"/>
    <col min="7175" max="7175" width="4.7109375" style="3" customWidth="1"/>
    <col min="7176" max="7176" width="40.7109375" style="3" customWidth="1"/>
    <col min="7177" max="7177" width="9.140625" style="3"/>
    <col min="7178" max="7178" width="19.85546875" style="3" bestFit="1" customWidth="1"/>
    <col min="7179" max="7179" width="13.7109375" style="3" customWidth="1"/>
    <col min="7180" max="7180" width="7.5703125" style="3" customWidth="1"/>
    <col min="7181" max="7181" width="13.7109375" style="3" customWidth="1"/>
    <col min="7182" max="7183" width="16.7109375" style="3" customWidth="1"/>
    <col min="7184" max="7184" width="20.7109375" style="3" customWidth="1"/>
    <col min="7185" max="7423" width="9.140625" style="3"/>
    <col min="7424" max="7424" width="2.85546875" style="3" customWidth="1"/>
    <col min="7425" max="7425" width="5.28515625" style="3" customWidth="1"/>
    <col min="7426" max="7430" width="10.7109375" style="3" customWidth="1"/>
    <col min="7431" max="7431" width="4.7109375" style="3" customWidth="1"/>
    <col min="7432" max="7432" width="40.7109375" style="3" customWidth="1"/>
    <col min="7433" max="7433" width="9.140625" style="3"/>
    <col min="7434" max="7434" width="19.85546875" style="3" bestFit="1" customWidth="1"/>
    <col min="7435" max="7435" width="13.7109375" style="3" customWidth="1"/>
    <col min="7436" max="7436" width="7.5703125" style="3" customWidth="1"/>
    <col min="7437" max="7437" width="13.7109375" style="3" customWidth="1"/>
    <col min="7438" max="7439" width="16.7109375" style="3" customWidth="1"/>
    <col min="7440" max="7440" width="20.7109375" style="3" customWidth="1"/>
    <col min="7441" max="7679" width="9.140625" style="3"/>
    <col min="7680" max="7680" width="2.85546875" style="3" customWidth="1"/>
    <col min="7681" max="7681" width="5.28515625" style="3" customWidth="1"/>
    <col min="7682" max="7686" width="10.7109375" style="3" customWidth="1"/>
    <col min="7687" max="7687" width="4.7109375" style="3" customWidth="1"/>
    <col min="7688" max="7688" width="40.7109375" style="3" customWidth="1"/>
    <col min="7689" max="7689" width="9.140625" style="3"/>
    <col min="7690" max="7690" width="19.85546875" style="3" bestFit="1" customWidth="1"/>
    <col min="7691" max="7691" width="13.7109375" style="3" customWidth="1"/>
    <col min="7692" max="7692" width="7.5703125" style="3" customWidth="1"/>
    <col min="7693" max="7693" width="13.7109375" style="3" customWidth="1"/>
    <col min="7694" max="7695" width="16.7109375" style="3" customWidth="1"/>
    <col min="7696" max="7696" width="20.7109375" style="3" customWidth="1"/>
    <col min="7697" max="7935" width="9.140625" style="3"/>
    <col min="7936" max="7936" width="2.85546875" style="3" customWidth="1"/>
    <col min="7937" max="7937" width="5.28515625" style="3" customWidth="1"/>
    <col min="7938" max="7942" width="10.7109375" style="3" customWidth="1"/>
    <col min="7943" max="7943" width="4.7109375" style="3" customWidth="1"/>
    <col min="7944" max="7944" width="40.7109375" style="3" customWidth="1"/>
    <col min="7945" max="7945" width="9.140625" style="3"/>
    <col min="7946" max="7946" width="19.85546875" style="3" bestFit="1" customWidth="1"/>
    <col min="7947" max="7947" width="13.7109375" style="3" customWidth="1"/>
    <col min="7948" max="7948" width="7.5703125" style="3" customWidth="1"/>
    <col min="7949" max="7949" width="13.7109375" style="3" customWidth="1"/>
    <col min="7950" max="7951" width="16.7109375" style="3" customWidth="1"/>
    <col min="7952" max="7952" width="20.7109375" style="3" customWidth="1"/>
    <col min="7953" max="8191" width="9.140625" style="3"/>
    <col min="8192" max="8192" width="2.85546875" style="3" customWidth="1"/>
    <col min="8193" max="8193" width="5.28515625" style="3" customWidth="1"/>
    <col min="8194" max="8198" width="10.7109375" style="3" customWidth="1"/>
    <col min="8199" max="8199" width="4.7109375" style="3" customWidth="1"/>
    <col min="8200" max="8200" width="40.7109375" style="3" customWidth="1"/>
    <col min="8201" max="8201" width="9.140625" style="3"/>
    <col min="8202" max="8202" width="19.85546875" style="3" bestFit="1" customWidth="1"/>
    <col min="8203" max="8203" width="13.7109375" style="3" customWidth="1"/>
    <col min="8204" max="8204" width="7.5703125" style="3" customWidth="1"/>
    <col min="8205" max="8205" width="13.7109375" style="3" customWidth="1"/>
    <col min="8206" max="8207" width="16.7109375" style="3" customWidth="1"/>
    <col min="8208" max="8208" width="20.7109375" style="3" customWidth="1"/>
    <col min="8209" max="8447" width="9.140625" style="3"/>
    <col min="8448" max="8448" width="2.85546875" style="3" customWidth="1"/>
    <col min="8449" max="8449" width="5.28515625" style="3" customWidth="1"/>
    <col min="8450" max="8454" width="10.7109375" style="3" customWidth="1"/>
    <col min="8455" max="8455" width="4.7109375" style="3" customWidth="1"/>
    <col min="8456" max="8456" width="40.7109375" style="3" customWidth="1"/>
    <col min="8457" max="8457" width="9.140625" style="3"/>
    <col min="8458" max="8458" width="19.85546875" style="3" bestFit="1" customWidth="1"/>
    <col min="8459" max="8459" width="13.7109375" style="3" customWidth="1"/>
    <col min="8460" max="8460" width="7.5703125" style="3" customWidth="1"/>
    <col min="8461" max="8461" width="13.7109375" style="3" customWidth="1"/>
    <col min="8462" max="8463" width="16.7109375" style="3" customWidth="1"/>
    <col min="8464" max="8464" width="20.7109375" style="3" customWidth="1"/>
    <col min="8465" max="8703" width="9.140625" style="3"/>
    <col min="8704" max="8704" width="2.85546875" style="3" customWidth="1"/>
    <col min="8705" max="8705" width="5.28515625" style="3" customWidth="1"/>
    <col min="8706" max="8710" width="10.7109375" style="3" customWidth="1"/>
    <col min="8711" max="8711" width="4.7109375" style="3" customWidth="1"/>
    <col min="8712" max="8712" width="40.7109375" style="3" customWidth="1"/>
    <col min="8713" max="8713" width="9.140625" style="3"/>
    <col min="8714" max="8714" width="19.85546875" style="3" bestFit="1" customWidth="1"/>
    <col min="8715" max="8715" width="13.7109375" style="3" customWidth="1"/>
    <col min="8716" max="8716" width="7.5703125" style="3" customWidth="1"/>
    <col min="8717" max="8717" width="13.7109375" style="3" customWidth="1"/>
    <col min="8718" max="8719" width="16.7109375" style="3" customWidth="1"/>
    <col min="8720" max="8720" width="20.7109375" style="3" customWidth="1"/>
    <col min="8721" max="8959" width="9.140625" style="3"/>
    <col min="8960" max="8960" width="2.85546875" style="3" customWidth="1"/>
    <col min="8961" max="8961" width="5.28515625" style="3" customWidth="1"/>
    <col min="8962" max="8966" width="10.7109375" style="3" customWidth="1"/>
    <col min="8967" max="8967" width="4.7109375" style="3" customWidth="1"/>
    <col min="8968" max="8968" width="40.7109375" style="3" customWidth="1"/>
    <col min="8969" max="8969" width="9.140625" style="3"/>
    <col min="8970" max="8970" width="19.85546875" style="3" bestFit="1" customWidth="1"/>
    <col min="8971" max="8971" width="13.7109375" style="3" customWidth="1"/>
    <col min="8972" max="8972" width="7.5703125" style="3" customWidth="1"/>
    <col min="8973" max="8973" width="13.7109375" style="3" customWidth="1"/>
    <col min="8974" max="8975" width="16.7109375" style="3" customWidth="1"/>
    <col min="8976" max="8976" width="20.7109375" style="3" customWidth="1"/>
    <col min="8977" max="9215" width="9.140625" style="3"/>
    <col min="9216" max="9216" width="2.85546875" style="3" customWidth="1"/>
    <col min="9217" max="9217" width="5.28515625" style="3" customWidth="1"/>
    <col min="9218" max="9222" width="10.7109375" style="3" customWidth="1"/>
    <col min="9223" max="9223" width="4.7109375" style="3" customWidth="1"/>
    <col min="9224" max="9224" width="40.7109375" style="3" customWidth="1"/>
    <col min="9225" max="9225" width="9.140625" style="3"/>
    <col min="9226" max="9226" width="19.85546875" style="3" bestFit="1" customWidth="1"/>
    <col min="9227" max="9227" width="13.7109375" style="3" customWidth="1"/>
    <col min="9228" max="9228" width="7.5703125" style="3" customWidth="1"/>
    <col min="9229" max="9229" width="13.7109375" style="3" customWidth="1"/>
    <col min="9230" max="9231" width="16.7109375" style="3" customWidth="1"/>
    <col min="9232" max="9232" width="20.7109375" style="3" customWidth="1"/>
    <col min="9233" max="9471" width="9.140625" style="3"/>
    <col min="9472" max="9472" width="2.85546875" style="3" customWidth="1"/>
    <col min="9473" max="9473" width="5.28515625" style="3" customWidth="1"/>
    <col min="9474" max="9478" width="10.7109375" style="3" customWidth="1"/>
    <col min="9479" max="9479" width="4.7109375" style="3" customWidth="1"/>
    <col min="9480" max="9480" width="40.7109375" style="3" customWidth="1"/>
    <col min="9481" max="9481" width="9.140625" style="3"/>
    <col min="9482" max="9482" width="19.85546875" style="3" bestFit="1" customWidth="1"/>
    <col min="9483" max="9483" width="13.7109375" style="3" customWidth="1"/>
    <col min="9484" max="9484" width="7.5703125" style="3" customWidth="1"/>
    <col min="9485" max="9485" width="13.7109375" style="3" customWidth="1"/>
    <col min="9486" max="9487" width="16.7109375" style="3" customWidth="1"/>
    <col min="9488" max="9488" width="20.7109375" style="3" customWidth="1"/>
    <col min="9489" max="9727" width="9.140625" style="3"/>
    <col min="9728" max="9728" width="2.85546875" style="3" customWidth="1"/>
    <col min="9729" max="9729" width="5.28515625" style="3" customWidth="1"/>
    <col min="9730" max="9734" width="10.7109375" style="3" customWidth="1"/>
    <col min="9735" max="9735" width="4.7109375" style="3" customWidth="1"/>
    <col min="9736" max="9736" width="40.7109375" style="3" customWidth="1"/>
    <col min="9737" max="9737" width="9.140625" style="3"/>
    <col min="9738" max="9738" width="19.85546875" style="3" bestFit="1" customWidth="1"/>
    <col min="9739" max="9739" width="13.7109375" style="3" customWidth="1"/>
    <col min="9740" max="9740" width="7.5703125" style="3" customWidth="1"/>
    <col min="9741" max="9741" width="13.7109375" style="3" customWidth="1"/>
    <col min="9742" max="9743" width="16.7109375" style="3" customWidth="1"/>
    <col min="9744" max="9744" width="20.7109375" style="3" customWidth="1"/>
    <col min="9745" max="9983" width="9.140625" style="3"/>
    <col min="9984" max="9984" width="2.85546875" style="3" customWidth="1"/>
    <col min="9985" max="9985" width="5.28515625" style="3" customWidth="1"/>
    <col min="9986" max="9990" width="10.7109375" style="3" customWidth="1"/>
    <col min="9991" max="9991" width="4.7109375" style="3" customWidth="1"/>
    <col min="9992" max="9992" width="40.7109375" style="3" customWidth="1"/>
    <col min="9993" max="9993" width="9.140625" style="3"/>
    <col min="9994" max="9994" width="19.85546875" style="3" bestFit="1" customWidth="1"/>
    <col min="9995" max="9995" width="13.7109375" style="3" customWidth="1"/>
    <col min="9996" max="9996" width="7.5703125" style="3" customWidth="1"/>
    <col min="9997" max="9997" width="13.7109375" style="3" customWidth="1"/>
    <col min="9998" max="9999" width="16.7109375" style="3" customWidth="1"/>
    <col min="10000" max="10000" width="20.7109375" style="3" customWidth="1"/>
    <col min="10001" max="10239" width="9.140625" style="3"/>
    <col min="10240" max="10240" width="2.85546875" style="3" customWidth="1"/>
    <col min="10241" max="10241" width="5.28515625" style="3" customWidth="1"/>
    <col min="10242" max="10246" width="10.7109375" style="3" customWidth="1"/>
    <col min="10247" max="10247" width="4.7109375" style="3" customWidth="1"/>
    <col min="10248" max="10248" width="40.7109375" style="3" customWidth="1"/>
    <col min="10249" max="10249" width="9.140625" style="3"/>
    <col min="10250" max="10250" width="19.85546875" style="3" bestFit="1" customWidth="1"/>
    <col min="10251" max="10251" width="13.7109375" style="3" customWidth="1"/>
    <col min="10252" max="10252" width="7.5703125" style="3" customWidth="1"/>
    <col min="10253" max="10253" width="13.7109375" style="3" customWidth="1"/>
    <col min="10254" max="10255" width="16.7109375" style="3" customWidth="1"/>
    <col min="10256" max="10256" width="20.7109375" style="3" customWidth="1"/>
    <col min="10257" max="10495" width="9.140625" style="3"/>
    <col min="10496" max="10496" width="2.85546875" style="3" customWidth="1"/>
    <col min="10497" max="10497" width="5.28515625" style="3" customWidth="1"/>
    <col min="10498" max="10502" width="10.7109375" style="3" customWidth="1"/>
    <col min="10503" max="10503" width="4.7109375" style="3" customWidth="1"/>
    <col min="10504" max="10504" width="40.7109375" style="3" customWidth="1"/>
    <col min="10505" max="10505" width="9.140625" style="3"/>
    <col min="10506" max="10506" width="19.85546875" style="3" bestFit="1" customWidth="1"/>
    <col min="10507" max="10507" width="13.7109375" style="3" customWidth="1"/>
    <col min="10508" max="10508" width="7.5703125" style="3" customWidth="1"/>
    <col min="10509" max="10509" width="13.7109375" style="3" customWidth="1"/>
    <col min="10510" max="10511" width="16.7109375" style="3" customWidth="1"/>
    <col min="10512" max="10512" width="20.7109375" style="3" customWidth="1"/>
    <col min="10513" max="10751" width="9.140625" style="3"/>
    <col min="10752" max="10752" width="2.85546875" style="3" customWidth="1"/>
    <col min="10753" max="10753" width="5.28515625" style="3" customWidth="1"/>
    <col min="10754" max="10758" width="10.7109375" style="3" customWidth="1"/>
    <col min="10759" max="10759" width="4.7109375" style="3" customWidth="1"/>
    <col min="10760" max="10760" width="40.7109375" style="3" customWidth="1"/>
    <col min="10761" max="10761" width="9.140625" style="3"/>
    <col min="10762" max="10762" width="19.85546875" style="3" bestFit="1" customWidth="1"/>
    <col min="10763" max="10763" width="13.7109375" style="3" customWidth="1"/>
    <col min="10764" max="10764" width="7.5703125" style="3" customWidth="1"/>
    <col min="10765" max="10765" width="13.7109375" style="3" customWidth="1"/>
    <col min="10766" max="10767" width="16.7109375" style="3" customWidth="1"/>
    <col min="10768" max="10768" width="20.7109375" style="3" customWidth="1"/>
    <col min="10769" max="11007" width="9.140625" style="3"/>
    <col min="11008" max="11008" width="2.85546875" style="3" customWidth="1"/>
    <col min="11009" max="11009" width="5.28515625" style="3" customWidth="1"/>
    <col min="11010" max="11014" width="10.7109375" style="3" customWidth="1"/>
    <col min="11015" max="11015" width="4.7109375" style="3" customWidth="1"/>
    <col min="11016" max="11016" width="40.7109375" style="3" customWidth="1"/>
    <col min="11017" max="11017" width="9.140625" style="3"/>
    <col min="11018" max="11018" width="19.85546875" style="3" bestFit="1" customWidth="1"/>
    <col min="11019" max="11019" width="13.7109375" style="3" customWidth="1"/>
    <col min="11020" max="11020" width="7.5703125" style="3" customWidth="1"/>
    <col min="11021" max="11021" width="13.7109375" style="3" customWidth="1"/>
    <col min="11022" max="11023" width="16.7109375" style="3" customWidth="1"/>
    <col min="11024" max="11024" width="20.7109375" style="3" customWidth="1"/>
    <col min="11025" max="11263" width="9.140625" style="3"/>
    <col min="11264" max="11264" width="2.85546875" style="3" customWidth="1"/>
    <col min="11265" max="11265" width="5.28515625" style="3" customWidth="1"/>
    <col min="11266" max="11270" width="10.7109375" style="3" customWidth="1"/>
    <col min="11271" max="11271" width="4.7109375" style="3" customWidth="1"/>
    <col min="11272" max="11272" width="40.7109375" style="3" customWidth="1"/>
    <col min="11273" max="11273" width="9.140625" style="3"/>
    <col min="11274" max="11274" width="19.85546875" style="3" bestFit="1" customWidth="1"/>
    <col min="11275" max="11275" width="13.7109375" style="3" customWidth="1"/>
    <col min="11276" max="11276" width="7.5703125" style="3" customWidth="1"/>
    <col min="11277" max="11277" width="13.7109375" style="3" customWidth="1"/>
    <col min="11278" max="11279" width="16.7109375" style="3" customWidth="1"/>
    <col min="11280" max="11280" width="20.7109375" style="3" customWidth="1"/>
    <col min="11281" max="11519" width="9.140625" style="3"/>
    <col min="11520" max="11520" width="2.85546875" style="3" customWidth="1"/>
    <col min="11521" max="11521" width="5.28515625" style="3" customWidth="1"/>
    <col min="11522" max="11526" width="10.7109375" style="3" customWidth="1"/>
    <col min="11527" max="11527" width="4.7109375" style="3" customWidth="1"/>
    <col min="11528" max="11528" width="40.7109375" style="3" customWidth="1"/>
    <col min="11529" max="11529" width="9.140625" style="3"/>
    <col min="11530" max="11530" width="19.85546875" style="3" bestFit="1" customWidth="1"/>
    <col min="11531" max="11531" width="13.7109375" style="3" customWidth="1"/>
    <col min="11532" max="11532" width="7.5703125" style="3" customWidth="1"/>
    <col min="11533" max="11533" width="13.7109375" style="3" customWidth="1"/>
    <col min="11534" max="11535" width="16.7109375" style="3" customWidth="1"/>
    <col min="11536" max="11536" width="20.7109375" style="3" customWidth="1"/>
    <col min="11537" max="11775" width="9.140625" style="3"/>
    <col min="11776" max="11776" width="2.85546875" style="3" customWidth="1"/>
    <col min="11777" max="11777" width="5.28515625" style="3" customWidth="1"/>
    <col min="11778" max="11782" width="10.7109375" style="3" customWidth="1"/>
    <col min="11783" max="11783" width="4.7109375" style="3" customWidth="1"/>
    <col min="11784" max="11784" width="40.7109375" style="3" customWidth="1"/>
    <col min="11785" max="11785" width="9.140625" style="3"/>
    <col min="11786" max="11786" width="19.85546875" style="3" bestFit="1" customWidth="1"/>
    <col min="11787" max="11787" width="13.7109375" style="3" customWidth="1"/>
    <col min="11788" max="11788" width="7.5703125" style="3" customWidth="1"/>
    <col min="11789" max="11789" width="13.7109375" style="3" customWidth="1"/>
    <col min="11790" max="11791" width="16.7109375" style="3" customWidth="1"/>
    <col min="11792" max="11792" width="20.7109375" style="3" customWidth="1"/>
    <col min="11793" max="12031" width="9.140625" style="3"/>
    <col min="12032" max="12032" width="2.85546875" style="3" customWidth="1"/>
    <col min="12033" max="12033" width="5.28515625" style="3" customWidth="1"/>
    <col min="12034" max="12038" width="10.7109375" style="3" customWidth="1"/>
    <col min="12039" max="12039" width="4.7109375" style="3" customWidth="1"/>
    <col min="12040" max="12040" width="40.7109375" style="3" customWidth="1"/>
    <col min="12041" max="12041" width="9.140625" style="3"/>
    <col min="12042" max="12042" width="19.85546875" style="3" bestFit="1" customWidth="1"/>
    <col min="12043" max="12043" width="13.7109375" style="3" customWidth="1"/>
    <col min="12044" max="12044" width="7.5703125" style="3" customWidth="1"/>
    <col min="12045" max="12045" width="13.7109375" style="3" customWidth="1"/>
    <col min="12046" max="12047" width="16.7109375" style="3" customWidth="1"/>
    <col min="12048" max="12048" width="20.7109375" style="3" customWidth="1"/>
    <col min="12049" max="12287" width="9.140625" style="3"/>
    <col min="12288" max="12288" width="2.85546875" style="3" customWidth="1"/>
    <col min="12289" max="12289" width="5.28515625" style="3" customWidth="1"/>
    <col min="12290" max="12294" width="10.7109375" style="3" customWidth="1"/>
    <col min="12295" max="12295" width="4.7109375" style="3" customWidth="1"/>
    <col min="12296" max="12296" width="40.7109375" style="3" customWidth="1"/>
    <col min="12297" max="12297" width="9.140625" style="3"/>
    <col min="12298" max="12298" width="19.85546875" style="3" bestFit="1" customWidth="1"/>
    <col min="12299" max="12299" width="13.7109375" style="3" customWidth="1"/>
    <col min="12300" max="12300" width="7.5703125" style="3" customWidth="1"/>
    <col min="12301" max="12301" width="13.7109375" style="3" customWidth="1"/>
    <col min="12302" max="12303" width="16.7109375" style="3" customWidth="1"/>
    <col min="12304" max="12304" width="20.7109375" style="3" customWidth="1"/>
    <col min="12305" max="12543" width="9.140625" style="3"/>
    <col min="12544" max="12544" width="2.85546875" style="3" customWidth="1"/>
    <col min="12545" max="12545" width="5.28515625" style="3" customWidth="1"/>
    <col min="12546" max="12550" width="10.7109375" style="3" customWidth="1"/>
    <col min="12551" max="12551" width="4.7109375" style="3" customWidth="1"/>
    <col min="12552" max="12552" width="40.7109375" style="3" customWidth="1"/>
    <col min="12553" max="12553" width="9.140625" style="3"/>
    <col min="12554" max="12554" width="19.85546875" style="3" bestFit="1" customWidth="1"/>
    <col min="12555" max="12555" width="13.7109375" style="3" customWidth="1"/>
    <col min="12556" max="12556" width="7.5703125" style="3" customWidth="1"/>
    <col min="12557" max="12557" width="13.7109375" style="3" customWidth="1"/>
    <col min="12558" max="12559" width="16.7109375" style="3" customWidth="1"/>
    <col min="12560" max="12560" width="20.7109375" style="3" customWidth="1"/>
    <col min="12561" max="12799" width="9.140625" style="3"/>
    <col min="12800" max="12800" width="2.85546875" style="3" customWidth="1"/>
    <col min="12801" max="12801" width="5.28515625" style="3" customWidth="1"/>
    <col min="12802" max="12806" width="10.7109375" style="3" customWidth="1"/>
    <col min="12807" max="12807" width="4.7109375" style="3" customWidth="1"/>
    <col min="12808" max="12808" width="40.7109375" style="3" customWidth="1"/>
    <col min="12809" max="12809" width="9.140625" style="3"/>
    <col min="12810" max="12810" width="19.85546875" style="3" bestFit="1" customWidth="1"/>
    <col min="12811" max="12811" width="13.7109375" style="3" customWidth="1"/>
    <col min="12812" max="12812" width="7.5703125" style="3" customWidth="1"/>
    <col min="12813" max="12813" width="13.7109375" style="3" customWidth="1"/>
    <col min="12814" max="12815" width="16.7109375" style="3" customWidth="1"/>
    <col min="12816" max="12816" width="20.7109375" style="3" customWidth="1"/>
    <col min="12817" max="13055" width="9.140625" style="3"/>
    <col min="13056" max="13056" width="2.85546875" style="3" customWidth="1"/>
    <col min="13057" max="13057" width="5.28515625" style="3" customWidth="1"/>
    <col min="13058" max="13062" width="10.7109375" style="3" customWidth="1"/>
    <col min="13063" max="13063" width="4.7109375" style="3" customWidth="1"/>
    <col min="13064" max="13064" width="40.7109375" style="3" customWidth="1"/>
    <col min="13065" max="13065" width="9.140625" style="3"/>
    <col min="13066" max="13066" width="19.85546875" style="3" bestFit="1" customWidth="1"/>
    <col min="13067" max="13067" width="13.7109375" style="3" customWidth="1"/>
    <col min="13068" max="13068" width="7.5703125" style="3" customWidth="1"/>
    <col min="13069" max="13069" width="13.7109375" style="3" customWidth="1"/>
    <col min="13070" max="13071" width="16.7109375" style="3" customWidth="1"/>
    <col min="13072" max="13072" width="20.7109375" style="3" customWidth="1"/>
    <col min="13073" max="13311" width="9.140625" style="3"/>
    <col min="13312" max="13312" width="2.85546875" style="3" customWidth="1"/>
    <col min="13313" max="13313" width="5.28515625" style="3" customWidth="1"/>
    <col min="13314" max="13318" width="10.7109375" style="3" customWidth="1"/>
    <col min="13319" max="13319" width="4.7109375" style="3" customWidth="1"/>
    <col min="13320" max="13320" width="40.7109375" style="3" customWidth="1"/>
    <col min="13321" max="13321" width="9.140625" style="3"/>
    <col min="13322" max="13322" width="19.85546875" style="3" bestFit="1" customWidth="1"/>
    <col min="13323" max="13323" width="13.7109375" style="3" customWidth="1"/>
    <col min="13324" max="13324" width="7.5703125" style="3" customWidth="1"/>
    <col min="13325" max="13325" width="13.7109375" style="3" customWidth="1"/>
    <col min="13326" max="13327" width="16.7109375" style="3" customWidth="1"/>
    <col min="13328" max="13328" width="20.7109375" style="3" customWidth="1"/>
    <col min="13329" max="13567" width="9.140625" style="3"/>
    <col min="13568" max="13568" width="2.85546875" style="3" customWidth="1"/>
    <col min="13569" max="13569" width="5.28515625" style="3" customWidth="1"/>
    <col min="13570" max="13574" width="10.7109375" style="3" customWidth="1"/>
    <col min="13575" max="13575" width="4.7109375" style="3" customWidth="1"/>
    <col min="13576" max="13576" width="40.7109375" style="3" customWidth="1"/>
    <col min="13577" max="13577" width="9.140625" style="3"/>
    <col min="13578" max="13578" width="19.85546875" style="3" bestFit="1" customWidth="1"/>
    <col min="13579" max="13579" width="13.7109375" style="3" customWidth="1"/>
    <col min="13580" max="13580" width="7.5703125" style="3" customWidth="1"/>
    <col min="13581" max="13581" width="13.7109375" style="3" customWidth="1"/>
    <col min="13582" max="13583" width="16.7109375" style="3" customWidth="1"/>
    <col min="13584" max="13584" width="20.7109375" style="3" customWidth="1"/>
    <col min="13585" max="13823" width="9.140625" style="3"/>
    <col min="13824" max="13824" width="2.85546875" style="3" customWidth="1"/>
    <col min="13825" max="13825" width="5.28515625" style="3" customWidth="1"/>
    <col min="13826" max="13830" width="10.7109375" style="3" customWidth="1"/>
    <col min="13831" max="13831" width="4.7109375" style="3" customWidth="1"/>
    <col min="13832" max="13832" width="40.7109375" style="3" customWidth="1"/>
    <col min="13833" max="13833" width="9.140625" style="3"/>
    <col min="13834" max="13834" width="19.85546875" style="3" bestFit="1" customWidth="1"/>
    <col min="13835" max="13835" width="13.7109375" style="3" customWidth="1"/>
    <col min="13836" max="13836" width="7.5703125" style="3" customWidth="1"/>
    <col min="13837" max="13837" width="13.7109375" style="3" customWidth="1"/>
    <col min="13838" max="13839" width="16.7109375" style="3" customWidth="1"/>
    <col min="13840" max="13840" width="20.7109375" style="3" customWidth="1"/>
    <col min="13841" max="14079" width="9.140625" style="3"/>
    <col min="14080" max="14080" width="2.85546875" style="3" customWidth="1"/>
    <col min="14081" max="14081" width="5.28515625" style="3" customWidth="1"/>
    <col min="14082" max="14086" width="10.7109375" style="3" customWidth="1"/>
    <col min="14087" max="14087" width="4.7109375" style="3" customWidth="1"/>
    <col min="14088" max="14088" width="40.7109375" style="3" customWidth="1"/>
    <col min="14089" max="14089" width="9.140625" style="3"/>
    <col min="14090" max="14090" width="19.85546875" style="3" bestFit="1" customWidth="1"/>
    <col min="14091" max="14091" width="13.7109375" style="3" customWidth="1"/>
    <col min="14092" max="14092" width="7.5703125" style="3" customWidth="1"/>
    <col min="14093" max="14093" width="13.7109375" style="3" customWidth="1"/>
    <col min="14094" max="14095" width="16.7109375" style="3" customWidth="1"/>
    <col min="14096" max="14096" width="20.7109375" style="3" customWidth="1"/>
    <col min="14097" max="14335" width="9.140625" style="3"/>
    <col min="14336" max="14336" width="2.85546875" style="3" customWidth="1"/>
    <col min="14337" max="14337" width="5.28515625" style="3" customWidth="1"/>
    <col min="14338" max="14342" width="10.7109375" style="3" customWidth="1"/>
    <col min="14343" max="14343" width="4.7109375" style="3" customWidth="1"/>
    <col min="14344" max="14344" width="40.7109375" style="3" customWidth="1"/>
    <col min="14345" max="14345" width="9.140625" style="3"/>
    <col min="14346" max="14346" width="19.85546875" style="3" bestFit="1" customWidth="1"/>
    <col min="14347" max="14347" width="13.7109375" style="3" customWidth="1"/>
    <col min="14348" max="14348" width="7.5703125" style="3" customWidth="1"/>
    <col min="14349" max="14349" width="13.7109375" style="3" customWidth="1"/>
    <col min="14350" max="14351" width="16.7109375" style="3" customWidth="1"/>
    <col min="14352" max="14352" width="20.7109375" style="3" customWidth="1"/>
    <col min="14353" max="14591" width="9.140625" style="3"/>
    <col min="14592" max="14592" width="2.85546875" style="3" customWidth="1"/>
    <col min="14593" max="14593" width="5.28515625" style="3" customWidth="1"/>
    <col min="14594" max="14598" width="10.7109375" style="3" customWidth="1"/>
    <col min="14599" max="14599" width="4.7109375" style="3" customWidth="1"/>
    <col min="14600" max="14600" width="40.7109375" style="3" customWidth="1"/>
    <col min="14601" max="14601" width="9.140625" style="3"/>
    <col min="14602" max="14602" width="19.85546875" style="3" bestFit="1" customWidth="1"/>
    <col min="14603" max="14603" width="13.7109375" style="3" customWidth="1"/>
    <col min="14604" max="14604" width="7.5703125" style="3" customWidth="1"/>
    <col min="14605" max="14605" width="13.7109375" style="3" customWidth="1"/>
    <col min="14606" max="14607" width="16.7109375" style="3" customWidth="1"/>
    <col min="14608" max="14608" width="20.7109375" style="3" customWidth="1"/>
    <col min="14609" max="14847" width="9.140625" style="3"/>
    <col min="14848" max="14848" width="2.85546875" style="3" customWidth="1"/>
    <col min="14849" max="14849" width="5.28515625" style="3" customWidth="1"/>
    <col min="14850" max="14854" width="10.7109375" style="3" customWidth="1"/>
    <col min="14855" max="14855" width="4.7109375" style="3" customWidth="1"/>
    <col min="14856" max="14856" width="40.7109375" style="3" customWidth="1"/>
    <col min="14857" max="14857" width="9.140625" style="3"/>
    <col min="14858" max="14858" width="19.85546875" style="3" bestFit="1" customWidth="1"/>
    <col min="14859" max="14859" width="13.7109375" style="3" customWidth="1"/>
    <col min="14860" max="14860" width="7.5703125" style="3" customWidth="1"/>
    <col min="14861" max="14861" width="13.7109375" style="3" customWidth="1"/>
    <col min="14862" max="14863" width="16.7109375" style="3" customWidth="1"/>
    <col min="14864" max="14864" width="20.7109375" style="3" customWidth="1"/>
    <col min="14865" max="15103" width="9.140625" style="3"/>
    <col min="15104" max="15104" width="2.85546875" style="3" customWidth="1"/>
    <col min="15105" max="15105" width="5.28515625" style="3" customWidth="1"/>
    <col min="15106" max="15110" width="10.7109375" style="3" customWidth="1"/>
    <col min="15111" max="15111" width="4.7109375" style="3" customWidth="1"/>
    <col min="15112" max="15112" width="40.7109375" style="3" customWidth="1"/>
    <col min="15113" max="15113" width="9.140625" style="3"/>
    <col min="15114" max="15114" width="19.85546875" style="3" bestFit="1" customWidth="1"/>
    <col min="15115" max="15115" width="13.7109375" style="3" customWidth="1"/>
    <col min="15116" max="15116" width="7.5703125" style="3" customWidth="1"/>
    <col min="15117" max="15117" width="13.7109375" style="3" customWidth="1"/>
    <col min="15118" max="15119" width="16.7109375" style="3" customWidth="1"/>
    <col min="15120" max="15120" width="20.7109375" style="3" customWidth="1"/>
    <col min="15121" max="15359" width="9.140625" style="3"/>
    <col min="15360" max="15360" width="2.85546875" style="3" customWidth="1"/>
    <col min="15361" max="15361" width="5.28515625" style="3" customWidth="1"/>
    <col min="15362" max="15366" width="10.7109375" style="3" customWidth="1"/>
    <col min="15367" max="15367" width="4.7109375" style="3" customWidth="1"/>
    <col min="15368" max="15368" width="40.7109375" style="3" customWidth="1"/>
    <col min="15369" max="15369" width="9.140625" style="3"/>
    <col min="15370" max="15370" width="19.85546875" style="3" bestFit="1" customWidth="1"/>
    <col min="15371" max="15371" width="13.7109375" style="3" customWidth="1"/>
    <col min="15372" max="15372" width="7.5703125" style="3" customWidth="1"/>
    <col min="15373" max="15373" width="13.7109375" style="3" customWidth="1"/>
    <col min="15374" max="15375" width="16.7109375" style="3" customWidth="1"/>
    <col min="15376" max="15376" width="20.7109375" style="3" customWidth="1"/>
    <col min="15377" max="15615" width="9.140625" style="3"/>
    <col min="15616" max="15616" width="2.85546875" style="3" customWidth="1"/>
    <col min="15617" max="15617" width="5.28515625" style="3" customWidth="1"/>
    <col min="15618" max="15622" width="10.7109375" style="3" customWidth="1"/>
    <col min="15623" max="15623" width="4.7109375" style="3" customWidth="1"/>
    <col min="15624" max="15624" width="40.7109375" style="3" customWidth="1"/>
    <col min="15625" max="15625" width="9.140625" style="3"/>
    <col min="15626" max="15626" width="19.85546875" style="3" bestFit="1" customWidth="1"/>
    <col min="15627" max="15627" width="13.7109375" style="3" customWidth="1"/>
    <col min="15628" max="15628" width="7.5703125" style="3" customWidth="1"/>
    <col min="15629" max="15629" width="13.7109375" style="3" customWidth="1"/>
    <col min="15630" max="15631" width="16.7109375" style="3" customWidth="1"/>
    <col min="15632" max="15632" width="20.7109375" style="3" customWidth="1"/>
    <col min="15633" max="15871" width="9.140625" style="3"/>
    <col min="15872" max="15872" width="2.85546875" style="3" customWidth="1"/>
    <col min="15873" max="15873" width="5.28515625" style="3" customWidth="1"/>
    <col min="15874" max="15878" width="10.7109375" style="3" customWidth="1"/>
    <col min="15879" max="15879" width="4.7109375" style="3" customWidth="1"/>
    <col min="15880" max="15880" width="40.7109375" style="3" customWidth="1"/>
    <col min="15881" max="15881" width="9.140625" style="3"/>
    <col min="15882" max="15882" width="19.85546875" style="3" bestFit="1" customWidth="1"/>
    <col min="15883" max="15883" width="13.7109375" style="3" customWidth="1"/>
    <col min="15884" max="15884" width="7.5703125" style="3" customWidth="1"/>
    <col min="15885" max="15885" width="13.7109375" style="3" customWidth="1"/>
    <col min="15886" max="15887" width="16.7109375" style="3" customWidth="1"/>
    <col min="15888" max="15888" width="20.7109375" style="3" customWidth="1"/>
    <col min="15889" max="16127" width="9.140625" style="3"/>
    <col min="16128" max="16128" width="2.85546875" style="3" customWidth="1"/>
    <col min="16129" max="16129" width="5.28515625" style="3" customWidth="1"/>
    <col min="16130" max="16134" width="10.7109375" style="3" customWidth="1"/>
    <col min="16135" max="16135" width="4.7109375" style="3" customWidth="1"/>
    <col min="16136" max="16136" width="40.7109375" style="3" customWidth="1"/>
    <col min="16137" max="16137" width="9.140625" style="3"/>
    <col min="16138" max="16138" width="19.85546875" style="3" bestFit="1" customWidth="1"/>
    <col min="16139" max="16139" width="13.7109375" style="3" customWidth="1"/>
    <col min="16140" max="16140" width="7.5703125" style="3" customWidth="1"/>
    <col min="16141" max="16141" width="13.7109375" style="3" customWidth="1"/>
    <col min="16142" max="16143" width="16.7109375" style="3" customWidth="1"/>
    <col min="16144" max="16144" width="20.7109375" style="3" customWidth="1"/>
    <col min="16145" max="16384" width="9.140625" style="3"/>
  </cols>
  <sheetData>
    <row r="1" spans="2:20" ht="12.75" customHeight="1" x14ac:dyDescent="0.3">
      <c r="B1" s="1" t="s">
        <v>27</v>
      </c>
      <c r="C1" s="2"/>
      <c r="D1" s="2"/>
      <c r="I1" s="4"/>
      <c r="J1" s="4"/>
      <c r="K1" s="4"/>
      <c r="L1" s="50"/>
      <c r="M1" s="4"/>
      <c r="N1" s="4"/>
      <c r="O1" s="4"/>
      <c r="P1" s="4"/>
    </row>
    <row r="2" spans="2:20" ht="12.75" customHeight="1" x14ac:dyDescent="0.3">
      <c r="B2" s="2" t="s">
        <v>28</v>
      </c>
      <c r="C2" s="2"/>
      <c r="D2" s="2"/>
      <c r="I2" s="4"/>
      <c r="J2" s="4"/>
      <c r="K2" s="4"/>
      <c r="L2" s="50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50"/>
      <c r="M3" s="4"/>
      <c r="N3" s="4"/>
      <c r="O3" s="4"/>
      <c r="P3" s="4"/>
    </row>
    <row r="4" spans="2:20" s="52" customFormat="1" ht="12.75" customHeight="1" x14ac:dyDescent="0.3">
      <c r="B4" s="51" t="s">
        <v>0</v>
      </c>
      <c r="C4" s="51"/>
      <c r="I4" s="53"/>
      <c r="J4" s="53"/>
      <c r="K4" s="53"/>
      <c r="L4" s="54"/>
      <c r="M4" s="53"/>
      <c r="N4" s="53"/>
      <c r="O4" s="53"/>
      <c r="P4" s="53"/>
    </row>
    <row r="5" spans="2:20" s="52" customFormat="1" ht="12.75" customHeight="1" x14ac:dyDescent="0.3">
      <c r="B5" s="55"/>
      <c r="C5" s="55"/>
      <c r="I5" s="53"/>
      <c r="J5" s="53"/>
      <c r="K5" s="53"/>
      <c r="L5" s="54"/>
      <c r="M5" s="53"/>
      <c r="N5" s="53"/>
      <c r="O5" s="53"/>
      <c r="P5" s="53"/>
    </row>
    <row r="6" spans="2:20" s="52" customFormat="1" ht="12.75" customHeight="1" x14ac:dyDescent="0.3">
      <c r="B6" s="55"/>
      <c r="C6" s="55"/>
      <c r="I6" s="53"/>
      <c r="J6" s="53"/>
      <c r="K6" s="53"/>
      <c r="L6" s="54"/>
      <c r="M6" s="53"/>
      <c r="N6" s="53"/>
      <c r="O6" s="53"/>
      <c r="P6" s="53"/>
    </row>
    <row r="7" spans="2:20" s="2" customFormat="1" ht="12.75" customHeight="1" x14ac:dyDescent="0.3">
      <c r="I7" s="7" t="s">
        <v>151</v>
      </c>
      <c r="J7" s="7"/>
      <c r="K7" s="7"/>
      <c r="L7" s="56"/>
      <c r="M7" s="8"/>
      <c r="N7" s="7"/>
      <c r="O7" s="7"/>
      <c r="P7" s="57"/>
      <c r="Q7" s="8"/>
    </row>
    <row r="8" spans="2:20" s="2" customFormat="1" ht="12.75" customHeight="1" x14ac:dyDescent="0.3">
      <c r="I8" s="7" t="s">
        <v>638</v>
      </c>
      <c r="J8" s="58"/>
      <c r="K8" s="7"/>
      <c r="L8" s="40"/>
      <c r="M8" s="7"/>
      <c r="N8" s="59"/>
      <c r="O8" s="59"/>
      <c r="P8" s="57"/>
    </row>
    <row r="9" spans="2:20" ht="12.75" customHeight="1" x14ac:dyDescent="0.3">
      <c r="B9" s="5"/>
      <c r="C9" s="5"/>
      <c r="I9" s="4"/>
      <c r="J9" s="4"/>
      <c r="K9" s="4"/>
      <c r="L9" s="50"/>
      <c r="M9" s="4"/>
      <c r="N9" s="4"/>
      <c r="O9" s="4"/>
      <c r="P9" s="4"/>
    </row>
    <row r="10" spans="2:20" s="6" customFormat="1" ht="36" x14ac:dyDescent="0.3">
      <c r="B10" s="67" t="s">
        <v>2</v>
      </c>
      <c r="C10" s="68" t="s">
        <v>3</v>
      </c>
      <c r="D10" s="154" t="s">
        <v>4</v>
      </c>
      <c r="E10" s="155"/>
      <c r="F10" s="155"/>
      <c r="G10" s="156"/>
      <c r="H10" s="69" t="s">
        <v>5</v>
      </c>
      <c r="I10" s="70" t="s">
        <v>6</v>
      </c>
      <c r="J10" s="70" t="s">
        <v>7</v>
      </c>
      <c r="K10" s="60" t="s">
        <v>152</v>
      </c>
      <c r="L10" s="71" t="s">
        <v>8</v>
      </c>
      <c r="M10" s="70" t="s">
        <v>9</v>
      </c>
      <c r="N10" s="70" t="s">
        <v>10</v>
      </c>
      <c r="O10" s="70" t="s">
        <v>11</v>
      </c>
      <c r="P10" s="72" t="s">
        <v>153</v>
      </c>
      <c r="Q10" s="61"/>
      <c r="R10" s="61"/>
      <c r="S10" s="61"/>
      <c r="T10" s="61"/>
    </row>
    <row r="11" spans="2:20" ht="15" customHeight="1" x14ac:dyDescent="0.3">
      <c r="B11" s="77">
        <v>1</v>
      </c>
      <c r="C11" s="78"/>
      <c r="D11" s="140" t="s">
        <v>640</v>
      </c>
      <c r="E11" s="141" t="s">
        <v>640</v>
      </c>
      <c r="F11" s="141" t="s">
        <v>640</v>
      </c>
      <c r="G11" s="142" t="s">
        <v>640</v>
      </c>
      <c r="H11" s="28" t="s">
        <v>71</v>
      </c>
      <c r="I11" s="43"/>
      <c r="J11" s="30">
        <v>10</v>
      </c>
      <c r="K11" s="31">
        <v>0</v>
      </c>
      <c r="L11" s="33">
        <v>0</v>
      </c>
      <c r="M11" s="79">
        <v>9.5</v>
      </c>
      <c r="N11" s="33">
        <f>PRODUCT(L11,1.095)</f>
        <v>0</v>
      </c>
      <c r="O11" s="34">
        <f>PRODUCT(J11,N11)</f>
        <v>0</v>
      </c>
      <c r="P11" s="34">
        <f>PRODUCT(J11,L11)</f>
        <v>0</v>
      </c>
    </row>
    <row r="12" spans="2:20" ht="15" customHeight="1" x14ac:dyDescent="0.3">
      <c r="B12" s="77">
        <f t="shared" ref="B12:B32" si="0">B11+1</f>
        <v>2</v>
      </c>
      <c r="C12" s="78"/>
      <c r="D12" s="140" t="s">
        <v>641</v>
      </c>
      <c r="E12" s="141" t="s">
        <v>641</v>
      </c>
      <c r="F12" s="141" t="s">
        <v>641</v>
      </c>
      <c r="G12" s="142" t="s">
        <v>641</v>
      </c>
      <c r="H12" s="28" t="s">
        <v>71</v>
      </c>
      <c r="I12" s="43"/>
      <c r="J12" s="30">
        <v>10</v>
      </c>
      <c r="K12" s="31">
        <v>0</v>
      </c>
      <c r="L12" s="33">
        <v>0</v>
      </c>
      <c r="M12" s="79">
        <v>9.5</v>
      </c>
      <c r="N12" s="33">
        <f t="shared" ref="N12:N32" si="1">PRODUCT(L12,1.095)</f>
        <v>0</v>
      </c>
      <c r="O12" s="34">
        <f t="shared" ref="O12:O32" si="2">PRODUCT(J12,N12)</f>
        <v>0</v>
      </c>
      <c r="P12" s="34">
        <f t="shared" ref="P12:P32" si="3">PRODUCT(J12,L12)</f>
        <v>0</v>
      </c>
    </row>
    <row r="13" spans="2:20" ht="15" customHeight="1" x14ac:dyDescent="0.3">
      <c r="B13" s="77">
        <f t="shared" si="0"/>
        <v>3</v>
      </c>
      <c r="C13" s="78"/>
      <c r="D13" s="140" t="s">
        <v>642</v>
      </c>
      <c r="E13" s="141" t="s">
        <v>642</v>
      </c>
      <c r="F13" s="141" t="s">
        <v>642</v>
      </c>
      <c r="G13" s="142" t="s">
        <v>642</v>
      </c>
      <c r="H13" s="28" t="s">
        <v>71</v>
      </c>
      <c r="I13" s="43"/>
      <c r="J13" s="30">
        <v>20</v>
      </c>
      <c r="K13" s="31">
        <v>0</v>
      </c>
      <c r="L13" s="33">
        <v>0</v>
      </c>
      <c r="M13" s="79">
        <v>9.5</v>
      </c>
      <c r="N13" s="33">
        <f t="shared" si="1"/>
        <v>0</v>
      </c>
      <c r="O13" s="34">
        <f t="shared" si="2"/>
        <v>0</v>
      </c>
      <c r="P13" s="34">
        <f t="shared" si="3"/>
        <v>0</v>
      </c>
    </row>
    <row r="14" spans="2:20" ht="15" customHeight="1" x14ac:dyDescent="0.3">
      <c r="B14" s="77">
        <f t="shared" si="0"/>
        <v>4</v>
      </c>
      <c r="C14" s="78"/>
      <c r="D14" s="140" t="s">
        <v>643</v>
      </c>
      <c r="E14" s="141" t="s">
        <v>643</v>
      </c>
      <c r="F14" s="141" t="s">
        <v>643</v>
      </c>
      <c r="G14" s="142" t="s">
        <v>643</v>
      </c>
      <c r="H14" s="28" t="s">
        <v>71</v>
      </c>
      <c r="I14" s="43"/>
      <c r="J14" s="30">
        <v>10</v>
      </c>
      <c r="K14" s="31">
        <v>0</v>
      </c>
      <c r="L14" s="33">
        <v>0</v>
      </c>
      <c r="M14" s="79">
        <v>9.5</v>
      </c>
      <c r="N14" s="33">
        <f t="shared" si="1"/>
        <v>0</v>
      </c>
      <c r="O14" s="34">
        <f t="shared" si="2"/>
        <v>0</v>
      </c>
      <c r="P14" s="34">
        <f t="shared" si="3"/>
        <v>0</v>
      </c>
    </row>
    <row r="15" spans="2:20" ht="15" customHeight="1" x14ac:dyDescent="0.3">
      <c r="B15" s="77">
        <f t="shared" si="0"/>
        <v>5</v>
      </c>
      <c r="C15" s="78"/>
      <c r="D15" s="140" t="s">
        <v>644</v>
      </c>
      <c r="E15" s="141" t="s">
        <v>644</v>
      </c>
      <c r="F15" s="141" t="s">
        <v>644</v>
      </c>
      <c r="G15" s="142" t="s">
        <v>644</v>
      </c>
      <c r="H15" s="28" t="s">
        <v>71</v>
      </c>
      <c r="I15" s="43"/>
      <c r="J15" s="30">
        <v>30</v>
      </c>
      <c r="K15" s="31">
        <v>0</v>
      </c>
      <c r="L15" s="33">
        <v>0</v>
      </c>
      <c r="M15" s="79">
        <v>9.5</v>
      </c>
      <c r="N15" s="33">
        <f t="shared" si="1"/>
        <v>0</v>
      </c>
      <c r="O15" s="34">
        <f t="shared" si="2"/>
        <v>0</v>
      </c>
      <c r="P15" s="34">
        <f t="shared" si="3"/>
        <v>0</v>
      </c>
    </row>
    <row r="16" spans="2:20" ht="15" customHeight="1" x14ac:dyDescent="0.3">
      <c r="B16" s="77">
        <f t="shared" si="0"/>
        <v>6</v>
      </c>
      <c r="C16" s="78"/>
      <c r="D16" s="140" t="s">
        <v>645</v>
      </c>
      <c r="E16" s="141" t="s">
        <v>645</v>
      </c>
      <c r="F16" s="141" t="s">
        <v>645</v>
      </c>
      <c r="G16" s="142" t="s">
        <v>645</v>
      </c>
      <c r="H16" s="28" t="s">
        <v>71</v>
      </c>
      <c r="I16" s="43"/>
      <c r="J16" s="30">
        <v>10</v>
      </c>
      <c r="K16" s="31">
        <v>0</v>
      </c>
      <c r="L16" s="33">
        <v>0</v>
      </c>
      <c r="M16" s="79">
        <v>9.5</v>
      </c>
      <c r="N16" s="33">
        <f t="shared" si="1"/>
        <v>0</v>
      </c>
      <c r="O16" s="34">
        <f t="shared" si="2"/>
        <v>0</v>
      </c>
      <c r="P16" s="34">
        <f t="shared" si="3"/>
        <v>0</v>
      </c>
    </row>
    <row r="17" spans="2:16" ht="15" customHeight="1" x14ac:dyDescent="0.3">
      <c r="B17" s="77">
        <f t="shared" si="0"/>
        <v>7</v>
      </c>
      <c r="C17" s="78"/>
      <c r="D17" s="140" t="s">
        <v>646</v>
      </c>
      <c r="E17" s="141" t="s">
        <v>646</v>
      </c>
      <c r="F17" s="141" t="s">
        <v>646</v>
      </c>
      <c r="G17" s="142" t="s">
        <v>646</v>
      </c>
      <c r="H17" s="28" t="s">
        <v>71</v>
      </c>
      <c r="I17" s="43"/>
      <c r="J17" s="30">
        <v>10</v>
      </c>
      <c r="K17" s="31">
        <v>0</v>
      </c>
      <c r="L17" s="33">
        <v>0</v>
      </c>
      <c r="M17" s="79">
        <v>9.5</v>
      </c>
      <c r="N17" s="33">
        <f t="shared" si="1"/>
        <v>0</v>
      </c>
      <c r="O17" s="34">
        <f t="shared" si="2"/>
        <v>0</v>
      </c>
      <c r="P17" s="34">
        <f t="shared" si="3"/>
        <v>0</v>
      </c>
    </row>
    <row r="18" spans="2:16" ht="15" customHeight="1" x14ac:dyDescent="0.3">
      <c r="B18" s="77">
        <f t="shared" si="0"/>
        <v>8</v>
      </c>
      <c r="C18" s="78"/>
      <c r="D18" s="140" t="s">
        <v>647</v>
      </c>
      <c r="E18" s="141" t="s">
        <v>647</v>
      </c>
      <c r="F18" s="141" t="s">
        <v>647</v>
      </c>
      <c r="G18" s="142" t="s">
        <v>647</v>
      </c>
      <c r="H18" s="28" t="s">
        <v>71</v>
      </c>
      <c r="I18" s="43"/>
      <c r="J18" s="30">
        <v>20</v>
      </c>
      <c r="K18" s="31">
        <v>0</v>
      </c>
      <c r="L18" s="33">
        <v>0</v>
      </c>
      <c r="M18" s="79">
        <v>9.5</v>
      </c>
      <c r="N18" s="33">
        <f t="shared" si="1"/>
        <v>0</v>
      </c>
      <c r="O18" s="34">
        <f t="shared" si="2"/>
        <v>0</v>
      </c>
      <c r="P18" s="34">
        <f t="shared" si="3"/>
        <v>0</v>
      </c>
    </row>
    <row r="19" spans="2:16" ht="15" customHeight="1" x14ac:dyDescent="0.3">
      <c r="B19" s="77">
        <f t="shared" si="0"/>
        <v>9</v>
      </c>
      <c r="C19" s="78"/>
      <c r="D19" s="140" t="s">
        <v>648</v>
      </c>
      <c r="E19" s="141" t="s">
        <v>648</v>
      </c>
      <c r="F19" s="141" t="s">
        <v>648</v>
      </c>
      <c r="G19" s="142" t="s">
        <v>648</v>
      </c>
      <c r="H19" s="28" t="s">
        <v>71</v>
      </c>
      <c r="I19" s="43"/>
      <c r="J19" s="30">
        <v>40</v>
      </c>
      <c r="K19" s="31">
        <v>0</v>
      </c>
      <c r="L19" s="33">
        <v>0</v>
      </c>
      <c r="M19" s="79">
        <v>9.5</v>
      </c>
      <c r="N19" s="33">
        <f t="shared" si="1"/>
        <v>0</v>
      </c>
      <c r="O19" s="34">
        <f t="shared" si="2"/>
        <v>0</v>
      </c>
      <c r="P19" s="34">
        <f t="shared" si="3"/>
        <v>0</v>
      </c>
    </row>
    <row r="20" spans="2:16" ht="15" customHeight="1" x14ac:dyDescent="0.3">
      <c r="B20" s="77">
        <f t="shared" si="0"/>
        <v>10</v>
      </c>
      <c r="C20" s="78"/>
      <c r="D20" s="140" t="s">
        <v>649</v>
      </c>
      <c r="E20" s="141" t="s">
        <v>649</v>
      </c>
      <c r="F20" s="141" t="s">
        <v>649</v>
      </c>
      <c r="G20" s="142" t="s">
        <v>649</v>
      </c>
      <c r="H20" s="28" t="s">
        <v>71</v>
      </c>
      <c r="I20" s="43"/>
      <c r="J20" s="30">
        <v>10</v>
      </c>
      <c r="K20" s="31">
        <v>0</v>
      </c>
      <c r="L20" s="33">
        <v>0</v>
      </c>
      <c r="M20" s="79">
        <v>9.5</v>
      </c>
      <c r="N20" s="33">
        <f t="shared" si="1"/>
        <v>0</v>
      </c>
      <c r="O20" s="34">
        <f t="shared" si="2"/>
        <v>0</v>
      </c>
      <c r="P20" s="34">
        <f t="shared" si="3"/>
        <v>0</v>
      </c>
    </row>
    <row r="21" spans="2:16" ht="15" customHeight="1" x14ac:dyDescent="0.3">
      <c r="B21" s="77">
        <f t="shared" si="0"/>
        <v>11</v>
      </c>
      <c r="C21" s="78"/>
      <c r="D21" s="140" t="s">
        <v>650</v>
      </c>
      <c r="E21" s="141" t="s">
        <v>650</v>
      </c>
      <c r="F21" s="141" t="s">
        <v>650</v>
      </c>
      <c r="G21" s="142" t="s">
        <v>650</v>
      </c>
      <c r="H21" s="28" t="s">
        <v>71</v>
      </c>
      <c r="I21" s="43"/>
      <c r="J21" s="30">
        <v>10</v>
      </c>
      <c r="K21" s="31">
        <v>0</v>
      </c>
      <c r="L21" s="33">
        <v>0</v>
      </c>
      <c r="M21" s="79">
        <v>9.5</v>
      </c>
      <c r="N21" s="33">
        <f t="shared" si="1"/>
        <v>0</v>
      </c>
      <c r="O21" s="34">
        <f t="shared" si="2"/>
        <v>0</v>
      </c>
      <c r="P21" s="34">
        <f t="shared" si="3"/>
        <v>0</v>
      </c>
    </row>
    <row r="22" spans="2:16" ht="15" customHeight="1" x14ac:dyDescent="0.3">
      <c r="B22" s="77">
        <f t="shared" si="0"/>
        <v>12</v>
      </c>
      <c r="C22" s="78"/>
      <c r="D22" s="140" t="s">
        <v>651</v>
      </c>
      <c r="E22" s="141" t="s">
        <v>651</v>
      </c>
      <c r="F22" s="141" t="s">
        <v>651</v>
      </c>
      <c r="G22" s="142" t="s">
        <v>651</v>
      </c>
      <c r="H22" s="28" t="s">
        <v>71</v>
      </c>
      <c r="I22" s="43"/>
      <c r="J22" s="30">
        <v>20</v>
      </c>
      <c r="K22" s="31">
        <v>0</v>
      </c>
      <c r="L22" s="33">
        <v>0</v>
      </c>
      <c r="M22" s="79">
        <v>9.5</v>
      </c>
      <c r="N22" s="33">
        <f t="shared" si="1"/>
        <v>0</v>
      </c>
      <c r="O22" s="34">
        <f t="shared" si="2"/>
        <v>0</v>
      </c>
      <c r="P22" s="34">
        <f t="shared" si="3"/>
        <v>0</v>
      </c>
    </row>
    <row r="23" spans="2:16" ht="24.95" customHeight="1" x14ac:dyDescent="0.3">
      <c r="B23" s="77">
        <f t="shared" si="0"/>
        <v>13</v>
      </c>
      <c r="C23" s="78"/>
      <c r="D23" s="140" t="s">
        <v>652</v>
      </c>
      <c r="E23" s="141" t="s">
        <v>652</v>
      </c>
      <c r="F23" s="141" t="s">
        <v>652</v>
      </c>
      <c r="G23" s="142" t="s">
        <v>652</v>
      </c>
      <c r="H23" s="28" t="s">
        <v>71</v>
      </c>
      <c r="I23" s="43"/>
      <c r="J23" s="30">
        <v>10</v>
      </c>
      <c r="K23" s="31">
        <v>0</v>
      </c>
      <c r="L23" s="33">
        <v>0</v>
      </c>
      <c r="M23" s="79">
        <v>9.5</v>
      </c>
      <c r="N23" s="33">
        <f t="shared" si="1"/>
        <v>0</v>
      </c>
      <c r="O23" s="34">
        <f t="shared" si="2"/>
        <v>0</v>
      </c>
      <c r="P23" s="34">
        <f t="shared" si="3"/>
        <v>0</v>
      </c>
    </row>
    <row r="24" spans="2:16" ht="15" customHeight="1" x14ac:dyDescent="0.3">
      <c r="B24" s="77">
        <f t="shared" si="0"/>
        <v>14</v>
      </c>
      <c r="C24" s="78"/>
      <c r="D24" s="140" t="s">
        <v>653</v>
      </c>
      <c r="E24" s="141" t="s">
        <v>653</v>
      </c>
      <c r="F24" s="141" t="s">
        <v>653</v>
      </c>
      <c r="G24" s="142" t="s">
        <v>653</v>
      </c>
      <c r="H24" s="28" t="s">
        <v>71</v>
      </c>
      <c r="I24" s="43"/>
      <c r="J24" s="30">
        <v>10</v>
      </c>
      <c r="K24" s="31">
        <v>0</v>
      </c>
      <c r="L24" s="33">
        <v>0</v>
      </c>
      <c r="M24" s="79">
        <v>9.5</v>
      </c>
      <c r="N24" s="33">
        <f t="shared" si="1"/>
        <v>0</v>
      </c>
      <c r="O24" s="34">
        <f t="shared" si="2"/>
        <v>0</v>
      </c>
      <c r="P24" s="34">
        <f t="shared" si="3"/>
        <v>0</v>
      </c>
    </row>
    <row r="25" spans="2:16" ht="15" customHeight="1" x14ac:dyDescent="0.3">
      <c r="B25" s="77">
        <f t="shared" si="0"/>
        <v>15</v>
      </c>
      <c r="C25" s="78"/>
      <c r="D25" s="140" t="s">
        <v>654</v>
      </c>
      <c r="E25" s="141" t="s">
        <v>654</v>
      </c>
      <c r="F25" s="141" t="s">
        <v>654</v>
      </c>
      <c r="G25" s="142" t="s">
        <v>654</v>
      </c>
      <c r="H25" s="28" t="s">
        <v>71</v>
      </c>
      <c r="I25" s="43"/>
      <c r="J25" s="30">
        <v>10</v>
      </c>
      <c r="K25" s="31">
        <v>0</v>
      </c>
      <c r="L25" s="33">
        <v>0</v>
      </c>
      <c r="M25" s="79">
        <v>9.5</v>
      </c>
      <c r="N25" s="33">
        <f t="shared" si="1"/>
        <v>0</v>
      </c>
      <c r="O25" s="34">
        <f t="shared" si="2"/>
        <v>0</v>
      </c>
      <c r="P25" s="34">
        <f t="shared" si="3"/>
        <v>0</v>
      </c>
    </row>
    <row r="26" spans="2:16" ht="24.95" customHeight="1" x14ac:dyDescent="0.3">
      <c r="B26" s="77">
        <f t="shared" si="0"/>
        <v>16</v>
      </c>
      <c r="C26" s="78"/>
      <c r="D26" s="140" t="s">
        <v>655</v>
      </c>
      <c r="E26" s="141" t="s">
        <v>655</v>
      </c>
      <c r="F26" s="141" t="s">
        <v>655</v>
      </c>
      <c r="G26" s="142" t="s">
        <v>655</v>
      </c>
      <c r="H26" s="32" t="s">
        <v>71</v>
      </c>
      <c r="I26" s="43"/>
      <c r="J26" s="42">
        <v>10</v>
      </c>
      <c r="K26" s="31">
        <v>0</v>
      </c>
      <c r="L26" s="33">
        <v>0</v>
      </c>
      <c r="M26" s="79">
        <v>9.5</v>
      </c>
      <c r="N26" s="33">
        <f t="shared" si="1"/>
        <v>0</v>
      </c>
      <c r="O26" s="34">
        <f t="shared" si="2"/>
        <v>0</v>
      </c>
      <c r="P26" s="34">
        <f t="shared" si="3"/>
        <v>0</v>
      </c>
    </row>
    <row r="27" spans="2:16" ht="15" customHeight="1" x14ac:dyDescent="0.3">
      <c r="B27" s="77">
        <f t="shared" si="0"/>
        <v>17</v>
      </c>
      <c r="C27" s="78"/>
      <c r="D27" s="140" t="s">
        <v>656</v>
      </c>
      <c r="E27" s="141" t="s">
        <v>656</v>
      </c>
      <c r="F27" s="141" t="s">
        <v>656</v>
      </c>
      <c r="G27" s="142" t="s">
        <v>656</v>
      </c>
      <c r="H27" s="28" t="s">
        <v>17</v>
      </c>
      <c r="I27" s="43"/>
      <c r="J27" s="30">
        <v>5</v>
      </c>
      <c r="K27" s="31">
        <v>0</v>
      </c>
      <c r="L27" s="33">
        <v>0</v>
      </c>
      <c r="M27" s="79">
        <v>9.5</v>
      </c>
      <c r="N27" s="33">
        <f t="shared" si="1"/>
        <v>0</v>
      </c>
      <c r="O27" s="34">
        <f t="shared" si="2"/>
        <v>0</v>
      </c>
      <c r="P27" s="34">
        <f t="shared" si="3"/>
        <v>0</v>
      </c>
    </row>
    <row r="28" spans="2:16" ht="15" customHeight="1" x14ac:dyDescent="0.3">
      <c r="B28" s="77">
        <f t="shared" si="0"/>
        <v>18</v>
      </c>
      <c r="C28" s="78"/>
      <c r="D28" s="140" t="s">
        <v>657</v>
      </c>
      <c r="E28" s="141" t="s">
        <v>658</v>
      </c>
      <c r="F28" s="141" t="s">
        <v>658</v>
      </c>
      <c r="G28" s="142" t="s">
        <v>658</v>
      </c>
      <c r="H28" s="28" t="s">
        <v>17</v>
      </c>
      <c r="I28" s="43"/>
      <c r="J28" s="30">
        <v>10</v>
      </c>
      <c r="K28" s="31">
        <v>0</v>
      </c>
      <c r="L28" s="33">
        <v>0</v>
      </c>
      <c r="M28" s="79">
        <v>9.5</v>
      </c>
      <c r="N28" s="33">
        <f t="shared" si="1"/>
        <v>0</v>
      </c>
      <c r="O28" s="34">
        <f t="shared" si="2"/>
        <v>0</v>
      </c>
      <c r="P28" s="34">
        <f t="shared" si="3"/>
        <v>0</v>
      </c>
    </row>
    <row r="29" spans="2:16" ht="15" customHeight="1" x14ac:dyDescent="0.3">
      <c r="B29" s="77">
        <f t="shared" si="0"/>
        <v>19</v>
      </c>
      <c r="C29" s="78"/>
      <c r="D29" s="140" t="s">
        <v>659</v>
      </c>
      <c r="E29" s="141" t="s">
        <v>660</v>
      </c>
      <c r="F29" s="141" t="s">
        <v>660</v>
      </c>
      <c r="G29" s="142" t="s">
        <v>660</v>
      </c>
      <c r="H29" s="28" t="s">
        <v>17</v>
      </c>
      <c r="I29" s="43"/>
      <c r="J29" s="30">
        <v>10</v>
      </c>
      <c r="K29" s="31">
        <v>0</v>
      </c>
      <c r="L29" s="33">
        <v>0</v>
      </c>
      <c r="M29" s="79">
        <v>9.5</v>
      </c>
      <c r="N29" s="33">
        <f t="shared" si="1"/>
        <v>0</v>
      </c>
      <c r="O29" s="34">
        <f t="shared" si="2"/>
        <v>0</v>
      </c>
      <c r="P29" s="34">
        <f t="shared" si="3"/>
        <v>0</v>
      </c>
    </row>
    <row r="30" spans="2:16" ht="15" customHeight="1" x14ac:dyDescent="0.3">
      <c r="B30" s="77">
        <f t="shared" si="0"/>
        <v>20</v>
      </c>
      <c r="C30" s="78"/>
      <c r="D30" s="140" t="s">
        <v>661</v>
      </c>
      <c r="E30" s="141" t="s">
        <v>662</v>
      </c>
      <c r="F30" s="141" t="s">
        <v>662</v>
      </c>
      <c r="G30" s="142" t="s">
        <v>662</v>
      </c>
      <c r="H30" s="28" t="s">
        <v>17</v>
      </c>
      <c r="I30" s="43"/>
      <c r="J30" s="30">
        <v>10</v>
      </c>
      <c r="K30" s="31">
        <v>0</v>
      </c>
      <c r="L30" s="33">
        <v>0</v>
      </c>
      <c r="M30" s="79">
        <v>9.5</v>
      </c>
      <c r="N30" s="33">
        <f t="shared" si="1"/>
        <v>0</v>
      </c>
      <c r="O30" s="34">
        <f t="shared" si="2"/>
        <v>0</v>
      </c>
      <c r="P30" s="34">
        <f t="shared" si="3"/>
        <v>0</v>
      </c>
    </row>
    <row r="31" spans="2:16" ht="15" customHeight="1" x14ac:dyDescent="0.3">
      <c r="B31" s="77">
        <f t="shared" si="0"/>
        <v>21</v>
      </c>
      <c r="C31" s="78"/>
      <c r="D31" s="140" t="s">
        <v>663</v>
      </c>
      <c r="E31" s="141" t="s">
        <v>664</v>
      </c>
      <c r="F31" s="141" t="s">
        <v>664</v>
      </c>
      <c r="G31" s="142" t="s">
        <v>664</v>
      </c>
      <c r="H31" s="28" t="s">
        <v>17</v>
      </c>
      <c r="I31" s="43"/>
      <c r="J31" s="30">
        <v>10</v>
      </c>
      <c r="K31" s="31">
        <v>0</v>
      </c>
      <c r="L31" s="33">
        <v>0</v>
      </c>
      <c r="M31" s="79">
        <v>9.5</v>
      </c>
      <c r="N31" s="33">
        <f t="shared" si="1"/>
        <v>0</v>
      </c>
      <c r="O31" s="34">
        <f t="shared" si="2"/>
        <v>0</v>
      </c>
      <c r="P31" s="34">
        <f t="shared" si="3"/>
        <v>0</v>
      </c>
    </row>
    <row r="32" spans="2:16" ht="24.95" customHeight="1" x14ac:dyDescent="0.3">
      <c r="B32" s="77">
        <f t="shared" si="0"/>
        <v>22</v>
      </c>
      <c r="C32" s="78"/>
      <c r="D32" s="140" t="s">
        <v>665</v>
      </c>
      <c r="E32" s="141" t="s">
        <v>666</v>
      </c>
      <c r="F32" s="141" t="s">
        <v>666</v>
      </c>
      <c r="G32" s="142" t="s">
        <v>666</v>
      </c>
      <c r="H32" s="28" t="s">
        <v>17</v>
      </c>
      <c r="I32" s="43"/>
      <c r="J32" s="30">
        <v>10</v>
      </c>
      <c r="K32" s="31">
        <v>0</v>
      </c>
      <c r="L32" s="33">
        <v>0</v>
      </c>
      <c r="M32" s="79">
        <v>9.5</v>
      </c>
      <c r="N32" s="33">
        <f t="shared" si="1"/>
        <v>0</v>
      </c>
      <c r="O32" s="34">
        <f t="shared" si="2"/>
        <v>0</v>
      </c>
      <c r="P32" s="34">
        <f t="shared" si="3"/>
        <v>0</v>
      </c>
    </row>
    <row r="33" spans="2:16" s="5" customFormat="1" ht="12.75" customHeight="1" x14ac:dyDescent="0.3">
      <c r="B33" s="74"/>
      <c r="C33" s="74"/>
      <c r="D33" s="157" t="s">
        <v>639</v>
      </c>
      <c r="E33" s="157"/>
      <c r="F33" s="157"/>
      <c r="G33" s="157"/>
      <c r="H33" s="36"/>
      <c r="I33" s="38"/>
      <c r="J33" s="38"/>
      <c r="K33" s="38"/>
      <c r="L33" s="75"/>
      <c r="M33" s="38"/>
      <c r="N33" s="38"/>
      <c r="O33" s="76">
        <f>SUM(O11:O32)</f>
        <v>0</v>
      </c>
      <c r="P33" s="39">
        <f>SUM(P11:P32)</f>
        <v>0</v>
      </c>
    </row>
    <row r="34" spans="2:16" s="5" customFormat="1" ht="12.75" customHeight="1" x14ac:dyDescent="0.3">
      <c r="L34" s="62"/>
    </row>
    <row r="35" spans="2:16" s="5" customFormat="1" ht="12.75" customHeight="1" x14ac:dyDescent="0.3">
      <c r="B35" s="5" t="s">
        <v>21</v>
      </c>
      <c r="L35" s="62"/>
    </row>
    <row r="36" spans="2:16" s="5" customFormat="1" ht="12.75" customHeight="1" x14ac:dyDescent="0.3">
      <c r="B36" s="5" t="s">
        <v>22</v>
      </c>
      <c r="L36" s="62"/>
    </row>
    <row r="37" spans="2:16" s="5" customFormat="1" ht="12.75" customHeight="1" x14ac:dyDescent="0.3">
      <c r="B37" s="5" t="s">
        <v>23</v>
      </c>
      <c r="L37" s="62"/>
    </row>
    <row r="38" spans="2:16" s="5" customFormat="1" ht="12.75" customHeight="1" x14ac:dyDescent="0.3">
      <c r="B38" s="5" t="s">
        <v>954</v>
      </c>
      <c r="L38" s="62"/>
    </row>
    <row r="39" spans="2:16" s="5" customFormat="1" ht="12.75" customHeight="1" x14ac:dyDescent="0.3">
      <c r="L39" s="62"/>
    </row>
    <row r="40" spans="2:16" s="5" customFormat="1" ht="12.75" customHeight="1" x14ac:dyDescent="0.3">
      <c r="B40" s="63" t="s">
        <v>155</v>
      </c>
      <c r="C40" s="63"/>
      <c r="D40" s="63"/>
      <c r="E40" s="63"/>
      <c r="L40" s="62"/>
    </row>
    <row r="41" spans="2:16" s="5" customFormat="1" ht="12.75" customHeight="1" x14ac:dyDescent="0.3">
      <c r="L41" s="62"/>
    </row>
    <row r="42" spans="2:16" s="5" customFormat="1" ht="12.75" customHeight="1" x14ac:dyDescent="0.3">
      <c r="L42" s="62"/>
    </row>
    <row r="43" spans="2:16" s="5" customFormat="1" ht="12.75" customHeight="1" x14ac:dyDescent="0.3">
      <c r="L43" s="62"/>
    </row>
    <row r="44" spans="2:16" s="55" customFormat="1" ht="12.75" customHeight="1" x14ac:dyDescent="0.3">
      <c r="B44" s="55" t="s">
        <v>24</v>
      </c>
      <c r="I44" s="57" t="s">
        <v>25</v>
      </c>
      <c r="L44" s="64"/>
      <c r="M44" s="55" t="s">
        <v>26</v>
      </c>
    </row>
    <row r="45" spans="2:16" s="52" customFormat="1" ht="12.75" customHeight="1" x14ac:dyDescent="0.3">
      <c r="L45" s="65"/>
    </row>
    <row r="46" spans="2:16" s="52" customFormat="1" ht="12.75" customHeight="1" x14ac:dyDescent="0.3">
      <c r="L46" s="65"/>
    </row>
    <row r="47" spans="2:16" s="52" customFormat="1" ht="12.75" customHeight="1" x14ac:dyDescent="0.3">
      <c r="L47" s="65"/>
    </row>
    <row r="48" spans="2:16" s="52" customFormat="1" ht="12.75" customHeight="1" x14ac:dyDescent="0.3">
      <c r="L48" s="65"/>
    </row>
    <row r="49" spans="12:12" s="52" customFormat="1" ht="12.75" customHeight="1" x14ac:dyDescent="0.3">
      <c r="L49" s="65"/>
    </row>
    <row r="50" spans="12:12" s="52" customFormat="1" ht="12.75" customHeight="1" x14ac:dyDescent="0.3">
      <c r="L50" s="65"/>
    </row>
    <row r="51" spans="12:12" s="52" customFormat="1" ht="12.75" customHeight="1" x14ac:dyDescent="0.3">
      <c r="L51" s="65"/>
    </row>
    <row r="52" spans="12:12" s="52" customFormat="1" ht="12.75" customHeight="1" x14ac:dyDescent="0.3">
      <c r="L52" s="65"/>
    </row>
    <row r="53" spans="12:12" s="52" customFormat="1" ht="12.75" customHeight="1" x14ac:dyDescent="0.3">
      <c r="L53" s="65"/>
    </row>
    <row r="54" spans="12:12" s="52" customFormat="1" ht="12.75" customHeight="1" x14ac:dyDescent="0.3">
      <c r="L54" s="65"/>
    </row>
    <row r="55" spans="12:12" s="52" customFormat="1" ht="12.75" customHeight="1" x14ac:dyDescent="0.3">
      <c r="L55" s="65"/>
    </row>
    <row r="56" spans="12:12" s="52" customFormat="1" ht="12.75" customHeight="1" x14ac:dyDescent="0.3">
      <c r="L56" s="65"/>
    </row>
    <row r="57" spans="12:12" s="52" customFormat="1" ht="12.75" customHeight="1" x14ac:dyDescent="0.3">
      <c r="L57" s="65"/>
    </row>
    <row r="58" spans="12:12" s="52" customFormat="1" ht="12.75" customHeight="1" x14ac:dyDescent="0.3">
      <c r="L58" s="65"/>
    </row>
    <row r="59" spans="12:12" s="52" customFormat="1" ht="12.75" customHeight="1" x14ac:dyDescent="0.3">
      <c r="L59" s="65"/>
    </row>
    <row r="60" spans="12:12" s="52" customFormat="1" ht="12.75" customHeight="1" x14ac:dyDescent="0.3">
      <c r="L60" s="65"/>
    </row>
    <row r="61" spans="12:12" s="52" customFormat="1" ht="12.75" customHeight="1" x14ac:dyDescent="0.3">
      <c r="L61" s="65"/>
    </row>
    <row r="62" spans="12:12" s="52" customFormat="1" ht="12.75" customHeight="1" x14ac:dyDescent="0.3">
      <c r="L62" s="65"/>
    </row>
    <row r="63" spans="12:12" s="52" customFormat="1" ht="12.75" customHeight="1" x14ac:dyDescent="0.3">
      <c r="L63" s="65"/>
    </row>
  </sheetData>
  <sheetProtection algorithmName="SHA-512" hashValue="k28lCMdPRWBCyT4fEUJI61gqX0S9x/6L66U7n3Hdf9Xz5in754YWjfnM/3y+3AsV5Asdqkenv8cdmYk7D8h2zg==" saltValue="wj6wvfjfjLf9B9sA/Y2t4g==" spinCount="100000" sheet="1" objects="1" scenarios="1"/>
  <protectedRanges>
    <protectedRange sqref="L11:L32" name="Obseg8"/>
    <protectedRange sqref="K11:K32" name="Range6"/>
    <protectedRange sqref="C11:C32" name="Range5"/>
    <protectedRange sqref="E4:F5" name="Range1"/>
    <protectedRange sqref="K11:K32" name="Range3"/>
    <protectedRange sqref="E44" name="Range4"/>
  </protectedRanges>
  <mergeCells count="24">
    <mergeCell ref="D15:G15"/>
    <mergeCell ref="D10:G10"/>
    <mergeCell ref="D11:G11"/>
    <mergeCell ref="D12:G12"/>
    <mergeCell ref="D13:G13"/>
    <mergeCell ref="D14:G14"/>
    <mergeCell ref="D27:G27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33:G33"/>
    <mergeCell ref="D28:G28"/>
    <mergeCell ref="D29:G29"/>
    <mergeCell ref="D30:G30"/>
    <mergeCell ref="D31:G31"/>
    <mergeCell ref="D32:G32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3F1AB-206D-4BFC-A9A3-1E20C2E4246C}">
  <dimension ref="B1:T68"/>
  <sheetViews>
    <sheetView zoomScaleNormal="100" zoomScaleSheetLayoutView="100" workbookViewId="0">
      <selection activeCell="I16" sqref="I16"/>
    </sheetView>
  </sheetViews>
  <sheetFormatPr defaultRowHeight="12.75" customHeight="1" x14ac:dyDescent="0.3"/>
  <cols>
    <col min="1" max="1" width="2.85546875" style="3" customWidth="1"/>
    <col min="2" max="2" width="5.28515625" style="3" customWidth="1"/>
    <col min="3" max="7" width="10.7109375" style="3" customWidth="1"/>
    <col min="8" max="8" width="4.7109375" style="3" customWidth="1"/>
    <col min="9" max="9" width="40.7109375" style="3" customWidth="1"/>
    <col min="10" max="10" width="9.140625" style="3"/>
    <col min="11" max="11" width="19.85546875" style="3" bestFit="1" customWidth="1"/>
    <col min="12" max="12" width="13.7109375" style="66" customWidth="1"/>
    <col min="13" max="13" width="7.5703125" style="3" customWidth="1"/>
    <col min="14" max="14" width="13.7109375" style="3" customWidth="1"/>
    <col min="15" max="16" width="16.7109375" style="3" customWidth="1"/>
    <col min="17" max="255" width="9.140625" style="3"/>
    <col min="256" max="256" width="2.85546875" style="3" customWidth="1"/>
    <col min="257" max="257" width="5.28515625" style="3" customWidth="1"/>
    <col min="258" max="262" width="10.7109375" style="3" customWidth="1"/>
    <col min="263" max="263" width="4.7109375" style="3" customWidth="1"/>
    <col min="264" max="264" width="40.7109375" style="3" customWidth="1"/>
    <col min="265" max="265" width="9.140625" style="3"/>
    <col min="266" max="266" width="19.85546875" style="3" bestFit="1" customWidth="1"/>
    <col min="267" max="267" width="13.7109375" style="3" customWidth="1"/>
    <col min="268" max="268" width="7.5703125" style="3" customWidth="1"/>
    <col min="269" max="269" width="13.7109375" style="3" customWidth="1"/>
    <col min="270" max="271" width="16.7109375" style="3" customWidth="1"/>
    <col min="272" max="272" width="20.7109375" style="3" customWidth="1"/>
    <col min="273" max="511" width="9.140625" style="3"/>
    <col min="512" max="512" width="2.85546875" style="3" customWidth="1"/>
    <col min="513" max="513" width="5.28515625" style="3" customWidth="1"/>
    <col min="514" max="518" width="10.7109375" style="3" customWidth="1"/>
    <col min="519" max="519" width="4.7109375" style="3" customWidth="1"/>
    <col min="520" max="520" width="40.7109375" style="3" customWidth="1"/>
    <col min="521" max="521" width="9.140625" style="3"/>
    <col min="522" max="522" width="19.85546875" style="3" bestFit="1" customWidth="1"/>
    <col min="523" max="523" width="13.7109375" style="3" customWidth="1"/>
    <col min="524" max="524" width="7.5703125" style="3" customWidth="1"/>
    <col min="525" max="525" width="13.7109375" style="3" customWidth="1"/>
    <col min="526" max="527" width="16.7109375" style="3" customWidth="1"/>
    <col min="528" max="528" width="20.7109375" style="3" customWidth="1"/>
    <col min="529" max="767" width="9.140625" style="3"/>
    <col min="768" max="768" width="2.85546875" style="3" customWidth="1"/>
    <col min="769" max="769" width="5.28515625" style="3" customWidth="1"/>
    <col min="770" max="774" width="10.7109375" style="3" customWidth="1"/>
    <col min="775" max="775" width="4.7109375" style="3" customWidth="1"/>
    <col min="776" max="776" width="40.7109375" style="3" customWidth="1"/>
    <col min="777" max="777" width="9.140625" style="3"/>
    <col min="778" max="778" width="19.85546875" style="3" bestFit="1" customWidth="1"/>
    <col min="779" max="779" width="13.7109375" style="3" customWidth="1"/>
    <col min="780" max="780" width="7.5703125" style="3" customWidth="1"/>
    <col min="781" max="781" width="13.7109375" style="3" customWidth="1"/>
    <col min="782" max="783" width="16.7109375" style="3" customWidth="1"/>
    <col min="784" max="784" width="20.7109375" style="3" customWidth="1"/>
    <col min="785" max="1023" width="9.140625" style="3"/>
    <col min="1024" max="1024" width="2.85546875" style="3" customWidth="1"/>
    <col min="1025" max="1025" width="5.28515625" style="3" customWidth="1"/>
    <col min="1026" max="1030" width="10.7109375" style="3" customWidth="1"/>
    <col min="1031" max="1031" width="4.7109375" style="3" customWidth="1"/>
    <col min="1032" max="1032" width="40.7109375" style="3" customWidth="1"/>
    <col min="1033" max="1033" width="9.140625" style="3"/>
    <col min="1034" max="1034" width="19.85546875" style="3" bestFit="1" customWidth="1"/>
    <col min="1035" max="1035" width="13.7109375" style="3" customWidth="1"/>
    <col min="1036" max="1036" width="7.5703125" style="3" customWidth="1"/>
    <col min="1037" max="1037" width="13.7109375" style="3" customWidth="1"/>
    <col min="1038" max="1039" width="16.7109375" style="3" customWidth="1"/>
    <col min="1040" max="1040" width="20.7109375" style="3" customWidth="1"/>
    <col min="1041" max="1279" width="9.140625" style="3"/>
    <col min="1280" max="1280" width="2.85546875" style="3" customWidth="1"/>
    <col min="1281" max="1281" width="5.28515625" style="3" customWidth="1"/>
    <col min="1282" max="1286" width="10.7109375" style="3" customWidth="1"/>
    <col min="1287" max="1287" width="4.7109375" style="3" customWidth="1"/>
    <col min="1288" max="1288" width="40.7109375" style="3" customWidth="1"/>
    <col min="1289" max="1289" width="9.140625" style="3"/>
    <col min="1290" max="1290" width="19.85546875" style="3" bestFit="1" customWidth="1"/>
    <col min="1291" max="1291" width="13.7109375" style="3" customWidth="1"/>
    <col min="1292" max="1292" width="7.5703125" style="3" customWidth="1"/>
    <col min="1293" max="1293" width="13.7109375" style="3" customWidth="1"/>
    <col min="1294" max="1295" width="16.7109375" style="3" customWidth="1"/>
    <col min="1296" max="1296" width="20.7109375" style="3" customWidth="1"/>
    <col min="1297" max="1535" width="9.140625" style="3"/>
    <col min="1536" max="1536" width="2.85546875" style="3" customWidth="1"/>
    <col min="1537" max="1537" width="5.28515625" style="3" customWidth="1"/>
    <col min="1538" max="1542" width="10.7109375" style="3" customWidth="1"/>
    <col min="1543" max="1543" width="4.7109375" style="3" customWidth="1"/>
    <col min="1544" max="1544" width="40.7109375" style="3" customWidth="1"/>
    <col min="1545" max="1545" width="9.140625" style="3"/>
    <col min="1546" max="1546" width="19.85546875" style="3" bestFit="1" customWidth="1"/>
    <col min="1547" max="1547" width="13.7109375" style="3" customWidth="1"/>
    <col min="1548" max="1548" width="7.5703125" style="3" customWidth="1"/>
    <col min="1549" max="1549" width="13.7109375" style="3" customWidth="1"/>
    <col min="1550" max="1551" width="16.7109375" style="3" customWidth="1"/>
    <col min="1552" max="1552" width="20.7109375" style="3" customWidth="1"/>
    <col min="1553" max="1791" width="9.140625" style="3"/>
    <col min="1792" max="1792" width="2.85546875" style="3" customWidth="1"/>
    <col min="1793" max="1793" width="5.28515625" style="3" customWidth="1"/>
    <col min="1794" max="1798" width="10.7109375" style="3" customWidth="1"/>
    <col min="1799" max="1799" width="4.7109375" style="3" customWidth="1"/>
    <col min="1800" max="1800" width="40.7109375" style="3" customWidth="1"/>
    <col min="1801" max="1801" width="9.140625" style="3"/>
    <col min="1802" max="1802" width="19.85546875" style="3" bestFit="1" customWidth="1"/>
    <col min="1803" max="1803" width="13.7109375" style="3" customWidth="1"/>
    <col min="1804" max="1804" width="7.5703125" style="3" customWidth="1"/>
    <col min="1805" max="1805" width="13.7109375" style="3" customWidth="1"/>
    <col min="1806" max="1807" width="16.7109375" style="3" customWidth="1"/>
    <col min="1808" max="1808" width="20.7109375" style="3" customWidth="1"/>
    <col min="1809" max="2047" width="9.140625" style="3"/>
    <col min="2048" max="2048" width="2.85546875" style="3" customWidth="1"/>
    <col min="2049" max="2049" width="5.28515625" style="3" customWidth="1"/>
    <col min="2050" max="2054" width="10.7109375" style="3" customWidth="1"/>
    <col min="2055" max="2055" width="4.7109375" style="3" customWidth="1"/>
    <col min="2056" max="2056" width="40.7109375" style="3" customWidth="1"/>
    <col min="2057" max="2057" width="9.140625" style="3"/>
    <col min="2058" max="2058" width="19.85546875" style="3" bestFit="1" customWidth="1"/>
    <col min="2059" max="2059" width="13.7109375" style="3" customWidth="1"/>
    <col min="2060" max="2060" width="7.5703125" style="3" customWidth="1"/>
    <col min="2061" max="2061" width="13.7109375" style="3" customWidth="1"/>
    <col min="2062" max="2063" width="16.7109375" style="3" customWidth="1"/>
    <col min="2064" max="2064" width="20.7109375" style="3" customWidth="1"/>
    <col min="2065" max="2303" width="9.140625" style="3"/>
    <col min="2304" max="2304" width="2.85546875" style="3" customWidth="1"/>
    <col min="2305" max="2305" width="5.28515625" style="3" customWidth="1"/>
    <col min="2306" max="2310" width="10.7109375" style="3" customWidth="1"/>
    <col min="2311" max="2311" width="4.7109375" style="3" customWidth="1"/>
    <col min="2312" max="2312" width="40.7109375" style="3" customWidth="1"/>
    <col min="2313" max="2313" width="9.140625" style="3"/>
    <col min="2314" max="2314" width="19.85546875" style="3" bestFit="1" customWidth="1"/>
    <col min="2315" max="2315" width="13.7109375" style="3" customWidth="1"/>
    <col min="2316" max="2316" width="7.5703125" style="3" customWidth="1"/>
    <col min="2317" max="2317" width="13.7109375" style="3" customWidth="1"/>
    <col min="2318" max="2319" width="16.7109375" style="3" customWidth="1"/>
    <col min="2320" max="2320" width="20.7109375" style="3" customWidth="1"/>
    <col min="2321" max="2559" width="9.140625" style="3"/>
    <col min="2560" max="2560" width="2.85546875" style="3" customWidth="1"/>
    <col min="2561" max="2561" width="5.28515625" style="3" customWidth="1"/>
    <col min="2562" max="2566" width="10.7109375" style="3" customWidth="1"/>
    <col min="2567" max="2567" width="4.7109375" style="3" customWidth="1"/>
    <col min="2568" max="2568" width="40.7109375" style="3" customWidth="1"/>
    <col min="2569" max="2569" width="9.140625" style="3"/>
    <col min="2570" max="2570" width="19.85546875" style="3" bestFit="1" customWidth="1"/>
    <col min="2571" max="2571" width="13.7109375" style="3" customWidth="1"/>
    <col min="2572" max="2572" width="7.5703125" style="3" customWidth="1"/>
    <col min="2573" max="2573" width="13.7109375" style="3" customWidth="1"/>
    <col min="2574" max="2575" width="16.7109375" style="3" customWidth="1"/>
    <col min="2576" max="2576" width="20.7109375" style="3" customWidth="1"/>
    <col min="2577" max="2815" width="9.140625" style="3"/>
    <col min="2816" max="2816" width="2.85546875" style="3" customWidth="1"/>
    <col min="2817" max="2817" width="5.28515625" style="3" customWidth="1"/>
    <col min="2818" max="2822" width="10.7109375" style="3" customWidth="1"/>
    <col min="2823" max="2823" width="4.7109375" style="3" customWidth="1"/>
    <col min="2824" max="2824" width="40.7109375" style="3" customWidth="1"/>
    <col min="2825" max="2825" width="9.140625" style="3"/>
    <col min="2826" max="2826" width="19.85546875" style="3" bestFit="1" customWidth="1"/>
    <col min="2827" max="2827" width="13.7109375" style="3" customWidth="1"/>
    <col min="2828" max="2828" width="7.5703125" style="3" customWidth="1"/>
    <col min="2829" max="2829" width="13.7109375" style="3" customWidth="1"/>
    <col min="2830" max="2831" width="16.7109375" style="3" customWidth="1"/>
    <col min="2832" max="2832" width="20.7109375" style="3" customWidth="1"/>
    <col min="2833" max="3071" width="9.140625" style="3"/>
    <col min="3072" max="3072" width="2.85546875" style="3" customWidth="1"/>
    <col min="3073" max="3073" width="5.28515625" style="3" customWidth="1"/>
    <col min="3074" max="3078" width="10.7109375" style="3" customWidth="1"/>
    <col min="3079" max="3079" width="4.7109375" style="3" customWidth="1"/>
    <col min="3080" max="3080" width="40.7109375" style="3" customWidth="1"/>
    <col min="3081" max="3081" width="9.140625" style="3"/>
    <col min="3082" max="3082" width="19.85546875" style="3" bestFit="1" customWidth="1"/>
    <col min="3083" max="3083" width="13.7109375" style="3" customWidth="1"/>
    <col min="3084" max="3084" width="7.5703125" style="3" customWidth="1"/>
    <col min="3085" max="3085" width="13.7109375" style="3" customWidth="1"/>
    <col min="3086" max="3087" width="16.7109375" style="3" customWidth="1"/>
    <col min="3088" max="3088" width="20.7109375" style="3" customWidth="1"/>
    <col min="3089" max="3327" width="9.140625" style="3"/>
    <col min="3328" max="3328" width="2.85546875" style="3" customWidth="1"/>
    <col min="3329" max="3329" width="5.28515625" style="3" customWidth="1"/>
    <col min="3330" max="3334" width="10.7109375" style="3" customWidth="1"/>
    <col min="3335" max="3335" width="4.7109375" style="3" customWidth="1"/>
    <col min="3336" max="3336" width="40.7109375" style="3" customWidth="1"/>
    <col min="3337" max="3337" width="9.140625" style="3"/>
    <col min="3338" max="3338" width="19.85546875" style="3" bestFit="1" customWidth="1"/>
    <col min="3339" max="3339" width="13.7109375" style="3" customWidth="1"/>
    <col min="3340" max="3340" width="7.5703125" style="3" customWidth="1"/>
    <col min="3341" max="3341" width="13.7109375" style="3" customWidth="1"/>
    <col min="3342" max="3343" width="16.7109375" style="3" customWidth="1"/>
    <col min="3344" max="3344" width="20.7109375" style="3" customWidth="1"/>
    <col min="3345" max="3583" width="9.140625" style="3"/>
    <col min="3584" max="3584" width="2.85546875" style="3" customWidth="1"/>
    <col min="3585" max="3585" width="5.28515625" style="3" customWidth="1"/>
    <col min="3586" max="3590" width="10.7109375" style="3" customWidth="1"/>
    <col min="3591" max="3591" width="4.7109375" style="3" customWidth="1"/>
    <col min="3592" max="3592" width="40.7109375" style="3" customWidth="1"/>
    <col min="3593" max="3593" width="9.140625" style="3"/>
    <col min="3594" max="3594" width="19.85546875" style="3" bestFit="1" customWidth="1"/>
    <col min="3595" max="3595" width="13.7109375" style="3" customWidth="1"/>
    <col min="3596" max="3596" width="7.5703125" style="3" customWidth="1"/>
    <col min="3597" max="3597" width="13.7109375" style="3" customWidth="1"/>
    <col min="3598" max="3599" width="16.7109375" style="3" customWidth="1"/>
    <col min="3600" max="3600" width="20.7109375" style="3" customWidth="1"/>
    <col min="3601" max="3839" width="9.140625" style="3"/>
    <col min="3840" max="3840" width="2.85546875" style="3" customWidth="1"/>
    <col min="3841" max="3841" width="5.28515625" style="3" customWidth="1"/>
    <col min="3842" max="3846" width="10.7109375" style="3" customWidth="1"/>
    <col min="3847" max="3847" width="4.7109375" style="3" customWidth="1"/>
    <col min="3848" max="3848" width="40.7109375" style="3" customWidth="1"/>
    <col min="3849" max="3849" width="9.140625" style="3"/>
    <col min="3850" max="3850" width="19.85546875" style="3" bestFit="1" customWidth="1"/>
    <col min="3851" max="3851" width="13.7109375" style="3" customWidth="1"/>
    <col min="3852" max="3852" width="7.5703125" style="3" customWidth="1"/>
    <col min="3853" max="3853" width="13.7109375" style="3" customWidth="1"/>
    <col min="3854" max="3855" width="16.7109375" style="3" customWidth="1"/>
    <col min="3856" max="3856" width="20.7109375" style="3" customWidth="1"/>
    <col min="3857" max="4095" width="9.140625" style="3"/>
    <col min="4096" max="4096" width="2.85546875" style="3" customWidth="1"/>
    <col min="4097" max="4097" width="5.28515625" style="3" customWidth="1"/>
    <col min="4098" max="4102" width="10.7109375" style="3" customWidth="1"/>
    <col min="4103" max="4103" width="4.7109375" style="3" customWidth="1"/>
    <col min="4104" max="4104" width="40.7109375" style="3" customWidth="1"/>
    <col min="4105" max="4105" width="9.140625" style="3"/>
    <col min="4106" max="4106" width="19.85546875" style="3" bestFit="1" customWidth="1"/>
    <col min="4107" max="4107" width="13.7109375" style="3" customWidth="1"/>
    <col min="4108" max="4108" width="7.5703125" style="3" customWidth="1"/>
    <col min="4109" max="4109" width="13.7109375" style="3" customWidth="1"/>
    <col min="4110" max="4111" width="16.7109375" style="3" customWidth="1"/>
    <col min="4112" max="4112" width="20.7109375" style="3" customWidth="1"/>
    <col min="4113" max="4351" width="9.140625" style="3"/>
    <col min="4352" max="4352" width="2.85546875" style="3" customWidth="1"/>
    <col min="4353" max="4353" width="5.28515625" style="3" customWidth="1"/>
    <col min="4354" max="4358" width="10.7109375" style="3" customWidth="1"/>
    <col min="4359" max="4359" width="4.7109375" style="3" customWidth="1"/>
    <col min="4360" max="4360" width="40.7109375" style="3" customWidth="1"/>
    <col min="4361" max="4361" width="9.140625" style="3"/>
    <col min="4362" max="4362" width="19.85546875" style="3" bestFit="1" customWidth="1"/>
    <col min="4363" max="4363" width="13.7109375" style="3" customWidth="1"/>
    <col min="4364" max="4364" width="7.5703125" style="3" customWidth="1"/>
    <col min="4365" max="4365" width="13.7109375" style="3" customWidth="1"/>
    <col min="4366" max="4367" width="16.7109375" style="3" customWidth="1"/>
    <col min="4368" max="4368" width="20.7109375" style="3" customWidth="1"/>
    <col min="4369" max="4607" width="9.140625" style="3"/>
    <col min="4608" max="4608" width="2.85546875" style="3" customWidth="1"/>
    <col min="4609" max="4609" width="5.28515625" style="3" customWidth="1"/>
    <col min="4610" max="4614" width="10.7109375" style="3" customWidth="1"/>
    <col min="4615" max="4615" width="4.7109375" style="3" customWidth="1"/>
    <col min="4616" max="4616" width="40.7109375" style="3" customWidth="1"/>
    <col min="4617" max="4617" width="9.140625" style="3"/>
    <col min="4618" max="4618" width="19.85546875" style="3" bestFit="1" customWidth="1"/>
    <col min="4619" max="4619" width="13.7109375" style="3" customWidth="1"/>
    <col min="4620" max="4620" width="7.5703125" style="3" customWidth="1"/>
    <col min="4621" max="4621" width="13.7109375" style="3" customWidth="1"/>
    <col min="4622" max="4623" width="16.7109375" style="3" customWidth="1"/>
    <col min="4624" max="4624" width="20.7109375" style="3" customWidth="1"/>
    <col min="4625" max="4863" width="9.140625" style="3"/>
    <col min="4864" max="4864" width="2.85546875" style="3" customWidth="1"/>
    <col min="4865" max="4865" width="5.28515625" style="3" customWidth="1"/>
    <col min="4866" max="4870" width="10.7109375" style="3" customWidth="1"/>
    <col min="4871" max="4871" width="4.7109375" style="3" customWidth="1"/>
    <col min="4872" max="4872" width="40.7109375" style="3" customWidth="1"/>
    <col min="4873" max="4873" width="9.140625" style="3"/>
    <col min="4874" max="4874" width="19.85546875" style="3" bestFit="1" customWidth="1"/>
    <col min="4875" max="4875" width="13.7109375" style="3" customWidth="1"/>
    <col min="4876" max="4876" width="7.5703125" style="3" customWidth="1"/>
    <col min="4877" max="4877" width="13.7109375" style="3" customWidth="1"/>
    <col min="4878" max="4879" width="16.7109375" style="3" customWidth="1"/>
    <col min="4880" max="4880" width="20.7109375" style="3" customWidth="1"/>
    <col min="4881" max="5119" width="9.140625" style="3"/>
    <col min="5120" max="5120" width="2.85546875" style="3" customWidth="1"/>
    <col min="5121" max="5121" width="5.28515625" style="3" customWidth="1"/>
    <col min="5122" max="5126" width="10.7109375" style="3" customWidth="1"/>
    <col min="5127" max="5127" width="4.7109375" style="3" customWidth="1"/>
    <col min="5128" max="5128" width="40.7109375" style="3" customWidth="1"/>
    <col min="5129" max="5129" width="9.140625" style="3"/>
    <col min="5130" max="5130" width="19.85546875" style="3" bestFit="1" customWidth="1"/>
    <col min="5131" max="5131" width="13.7109375" style="3" customWidth="1"/>
    <col min="5132" max="5132" width="7.5703125" style="3" customWidth="1"/>
    <col min="5133" max="5133" width="13.7109375" style="3" customWidth="1"/>
    <col min="5134" max="5135" width="16.7109375" style="3" customWidth="1"/>
    <col min="5136" max="5136" width="20.7109375" style="3" customWidth="1"/>
    <col min="5137" max="5375" width="9.140625" style="3"/>
    <col min="5376" max="5376" width="2.85546875" style="3" customWidth="1"/>
    <col min="5377" max="5377" width="5.28515625" style="3" customWidth="1"/>
    <col min="5378" max="5382" width="10.7109375" style="3" customWidth="1"/>
    <col min="5383" max="5383" width="4.7109375" style="3" customWidth="1"/>
    <col min="5384" max="5384" width="40.7109375" style="3" customWidth="1"/>
    <col min="5385" max="5385" width="9.140625" style="3"/>
    <col min="5386" max="5386" width="19.85546875" style="3" bestFit="1" customWidth="1"/>
    <col min="5387" max="5387" width="13.7109375" style="3" customWidth="1"/>
    <col min="5388" max="5388" width="7.5703125" style="3" customWidth="1"/>
    <col min="5389" max="5389" width="13.7109375" style="3" customWidth="1"/>
    <col min="5390" max="5391" width="16.7109375" style="3" customWidth="1"/>
    <col min="5392" max="5392" width="20.7109375" style="3" customWidth="1"/>
    <col min="5393" max="5631" width="9.140625" style="3"/>
    <col min="5632" max="5632" width="2.85546875" style="3" customWidth="1"/>
    <col min="5633" max="5633" width="5.28515625" style="3" customWidth="1"/>
    <col min="5634" max="5638" width="10.7109375" style="3" customWidth="1"/>
    <col min="5639" max="5639" width="4.7109375" style="3" customWidth="1"/>
    <col min="5640" max="5640" width="40.7109375" style="3" customWidth="1"/>
    <col min="5641" max="5641" width="9.140625" style="3"/>
    <col min="5642" max="5642" width="19.85546875" style="3" bestFit="1" customWidth="1"/>
    <col min="5643" max="5643" width="13.7109375" style="3" customWidth="1"/>
    <col min="5644" max="5644" width="7.5703125" style="3" customWidth="1"/>
    <col min="5645" max="5645" width="13.7109375" style="3" customWidth="1"/>
    <col min="5646" max="5647" width="16.7109375" style="3" customWidth="1"/>
    <col min="5648" max="5648" width="20.7109375" style="3" customWidth="1"/>
    <col min="5649" max="5887" width="9.140625" style="3"/>
    <col min="5888" max="5888" width="2.85546875" style="3" customWidth="1"/>
    <col min="5889" max="5889" width="5.28515625" style="3" customWidth="1"/>
    <col min="5890" max="5894" width="10.7109375" style="3" customWidth="1"/>
    <col min="5895" max="5895" width="4.7109375" style="3" customWidth="1"/>
    <col min="5896" max="5896" width="40.7109375" style="3" customWidth="1"/>
    <col min="5897" max="5897" width="9.140625" style="3"/>
    <col min="5898" max="5898" width="19.85546875" style="3" bestFit="1" customWidth="1"/>
    <col min="5899" max="5899" width="13.7109375" style="3" customWidth="1"/>
    <col min="5900" max="5900" width="7.5703125" style="3" customWidth="1"/>
    <col min="5901" max="5901" width="13.7109375" style="3" customWidth="1"/>
    <col min="5902" max="5903" width="16.7109375" style="3" customWidth="1"/>
    <col min="5904" max="5904" width="20.7109375" style="3" customWidth="1"/>
    <col min="5905" max="6143" width="9.140625" style="3"/>
    <col min="6144" max="6144" width="2.85546875" style="3" customWidth="1"/>
    <col min="6145" max="6145" width="5.28515625" style="3" customWidth="1"/>
    <col min="6146" max="6150" width="10.7109375" style="3" customWidth="1"/>
    <col min="6151" max="6151" width="4.7109375" style="3" customWidth="1"/>
    <col min="6152" max="6152" width="40.7109375" style="3" customWidth="1"/>
    <col min="6153" max="6153" width="9.140625" style="3"/>
    <col min="6154" max="6154" width="19.85546875" style="3" bestFit="1" customWidth="1"/>
    <col min="6155" max="6155" width="13.7109375" style="3" customWidth="1"/>
    <col min="6156" max="6156" width="7.5703125" style="3" customWidth="1"/>
    <col min="6157" max="6157" width="13.7109375" style="3" customWidth="1"/>
    <col min="6158" max="6159" width="16.7109375" style="3" customWidth="1"/>
    <col min="6160" max="6160" width="20.7109375" style="3" customWidth="1"/>
    <col min="6161" max="6399" width="9.140625" style="3"/>
    <col min="6400" max="6400" width="2.85546875" style="3" customWidth="1"/>
    <col min="6401" max="6401" width="5.28515625" style="3" customWidth="1"/>
    <col min="6402" max="6406" width="10.7109375" style="3" customWidth="1"/>
    <col min="6407" max="6407" width="4.7109375" style="3" customWidth="1"/>
    <col min="6408" max="6408" width="40.7109375" style="3" customWidth="1"/>
    <col min="6409" max="6409" width="9.140625" style="3"/>
    <col min="6410" max="6410" width="19.85546875" style="3" bestFit="1" customWidth="1"/>
    <col min="6411" max="6411" width="13.7109375" style="3" customWidth="1"/>
    <col min="6412" max="6412" width="7.5703125" style="3" customWidth="1"/>
    <col min="6413" max="6413" width="13.7109375" style="3" customWidth="1"/>
    <col min="6414" max="6415" width="16.7109375" style="3" customWidth="1"/>
    <col min="6416" max="6416" width="20.7109375" style="3" customWidth="1"/>
    <col min="6417" max="6655" width="9.140625" style="3"/>
    <col min="6656" max="6656" width="2.85546875" style="3" customWidth="1"/>
    <col min="6657" max="6657" width="5.28515625" style="3" customWidth="1"/>
    <col min="6658" max="6662" width="10.7109375" style="3" customWidth="1"/>
    <col min="6663" max="6663" width="4.7109375" style="3" customWidth="1"/>
    <col min="6664" max="6664" width="40.7109375" style="3" customWidth="1"/>
    <col min="6665" max="6665" width="9.140625" style="3"/>
    <col min="6666" max="6666" width="19.85546875" style="3" bestFit="1" customWidth="1"/>
    <col min="6667" max="6667" width="13.7109375" style="3" customWidth="1"/>
    <col min="6668" max="6668" width="7.5703125" style="3" customWidth="1"/>
    <col min="6669" max="6669" width="13.7109375" style="3" customWidth="1"/>
    <col min="6670" max="6671" width="16.7109375" style="3" customWidth="1"/>
    <col min="6672" max="6672" width="20.7109375" style="3" customWidth="1"/>
    <col min="6673" max="6911" width="9.140625" style="3"/>
    <col min="6912" max="6912" width="2.85546875" style="3" customWidth="1"/>
    <col min="6913" max="6913" width="5.28515625" style="3" customWidth="1"/>
    <col min="6914" max="6918" width="10.7109375" style="3" customWidth="1"/>
    <col min="6919" max="6919" width="4.7109375" style="3" customWidth="1"/>
    <col min="6920" max="6920" width="40.7109375" style="3" customWidth="1"/>
    <col min="6921" max="6921" width="9.140625" style="3"/>
    <col min="6922" max="6922" width="19.85546875" style="3" bestFit="1" customWidth="1"/>
    <col min="6923" max="6923" width="13.7109375" style="3" customWidth="1"/>
    <col min="6924" max="6924" width="7.5703125" style="3" customWidth="1"/>
    <col min="6925" max="6925" width="13.7109375" style="3" customWidth="1"/>
    <col min="6926" max="6927" width="16.7109375" style="3" customWidth="1"/>
    <col min="6928" max="6928" width="20.7109375" style="3" customWidth="1"/>
    <col min="6929" max="7167" width="9.140625" style="3"/>
    <col min="7168" max="7168" width="2.85546875" style="3" customWidth="1"/>
    <col min="7169" max="7169" width="5.28515625" style="3" customWidth="1"/>
    <col min="7170" max="7174" width="10.7109375" style="3" customWidth="1"/>
    <col min="7175" max="7175" width="4.7109375" style="3" customWidth="1"/>
    <col min="7176" max="7176" width="40.7109375" style="3" customWidth="1"/>
    <col min="7177" max="7177" width="9.140625" style="3"/>
    <col min="7178" max="7178" width="19.85546875" style="3" bestFit="1" customWidth="1"/>
    <col min="7179" max="7179" width="13.7109375" style="3" customWidth="1"/>
    <col min="7180" max="7180" width="7.5703125" style="3" customWidth="1"/>
    <col min="7181" max="7181" width="13.7109375" style="3" customWidth="1"/>
    <col min="7182" max="7183" width="16.7109375" style="3" customWidth="1"/>
    <col min="7184" max="7184" width="20.7109375" style="3" customWidth="1"/>
    <col min="7185" max="7423" width="9.140625" style="3"/>
    <col min="7424" max="7424" width="2.85546875" style="3" customWidth="1"/>
    <col min="7425" max="7425" width="5.28515625" style="3" customWidth="1"/>
    <col min="7426" max="7430" width="10.7109375" style="3" customWidth="1"/>
    <col min="7431" max="7431" width="4.7109375" style="3" customWidth="1"/>
    <col min="7432" max="7432" width="40.7109375" style="3" customWidth="1"/>
    <col min="7433" max="7433" width="9.140625" style="3"/>
    <col min="7434" max="7434" width="19.85546875" style="3" bestFit="1" customWidth="1"/>
    <col min="7435" max="7435" width="13.7109375" style="3" customWidth="1"/>
    <col min="7436" max="7436" width="7.5703125" style="3" customWidth="1"/>
    <col min="7437" max="7437" width="13.7109375" style="3" customWidth="1"/>
    <col min="7438" max="7439" width="16.7109375" style="3" customWidth="1"/>
    <col min="7440" max="7440" width="20.7109375" style="3" customWidth="1"/>
    <col min="7441" max="7679" width="9.140625" style="3"/>
    <col min="7680" max="7680" width="2.85546875" style="3" customWidth="1"/>
    <col min="7681" max="7681" width="5.28515625" style="3" customWidth="1"/>
    <col min="7682" max="7686" width="10.7109375" style="3" customWidth="1"/>
    <col min="7687" max="7687" width="4.7109375" style="3" customWidth="1"/>
    <col min="7688" max="7688" width="40.7109375" style="3" customWidth="1"/>
    <col min="7689" max="7689" width="9.140625" style="3"/>
    <col min="7690" max="7690" width="19.85546875" style="3" bestFit="1" customWidth="1"/>
    <col min="7691" max="7691" width="13.7109375" style="3" customWidth="1"/>
    <col min="7692" max="7692" width="7.5703125" style="3" customWidth="1"/>
    <col min="7693" max="7693" width="13.7109375" style="3" customWidth="1"/>
    <col min="7694" max="7695" width="16.7109375" style="3" customWidth="1"/>
    <col min="7696" max="7696" width="20.7109375" style="3" customWidth="1"/>
    <col min="7697" max="7935" width="9.140625" style="3"/>
    <col min="7936" max="7936" width="2.85546875" style="3" customWidth="1"/>
    <col min="7937" max="7937" width="5.28515625" style="3" customWidth="1"/>
    <col min="7938" max="7942" width="10.7109375" style="3" customWidth="1"/>
    <col min="7943" max="7943" width="4.7109375" style="3" customWidth="1"/>
    <col min="7944" max="7944" width="40.7109375" style="3" customWidth="1"/>
    <col min="7945" max="7945" width="9.140625" style="3"/>
    <col min="7946" max="7946" width="19.85546875" style="3" bestFit="1" customWidth="1"/>
    <col min="7947" max="7947" width="13.7109375" style="3" customWidth="1"/>
    <col min="7948" max="7948" width="7.5703125" style="3" customWidth="1"/>
    <col min="7949" max="7949" width="13.7109375" style="3" customWidth="1"/>
    <col min="7950" max="7951" width="16.7109375" style="3" customWidth="1"/>
    <col min="7952" max="7952" width="20.7109375" style="3" customWidth="1"/>
    <col min="7953" max="8191" width="9.140625" style="3"/>
    <col min="8192" max="8192" width="2.85546875" style="3" customWidth="1"/>
    <col min="8193" max="8193" width="5.28515625" style="3" customWidth="1"/>
    <col min="8194" max="8198" width="10.7109375" style="3" customWidth="1"/>
    <col min="8199" max="8199" width="4.7109375" style="3" customWidth="1"/>
    <col min="8200" max="8200" width="40.7109375" style="3" customWidth="1"/>
    <col min="8201" max="8201" width="9.140625" style="3"/>
    <col min="8202" max="8202" width="19.85546875" style="3" bestFit="1" customWidth="1"/>
    <col min="8203" max="8203" width="13.7109375" style="3" customWidth="1"/>
    <col min="8204" max="8204" width="7.5703125" style="3" customWidth="1"/>
    <col min="8205" max="8205" width="13.7109375" style="3" customWidth="1"/>
    <col min="8206" max="8207" width="16.7109375" style="3" customWidth="1"/>
    <col min="8208" max="8208" width="20.7109375" style="3" customWidth="1"/>
    <col min="8209" max="8447" width="9.140625" style="3"/>
    <col min="8448" max="8448" width="2.85546875" style="3" customWidth="1"/>
    <col min="8449" max="8449" width="5.28515625" style="3" customWidth="1"/>
    <col min="8450" max="8454" width="10.7109375" style="3" customWidth="1"/>
    <col min="8455" max="8455" width="4.7109375" style="3" customWidth="1"/>
    <col min="8456" max="8456" width="40.7109375" style="3" customWidth="1"/>
    <col min="8457" max="8457" width="9.140625" style="3"/>
    <col min="8458" max="8458" width="19.85546875" style="3" bestFit="1" customWidth="1"/>
    <col min="8459" max="8459" width="13.7109375" style="3" customWidth="1"/>
    <col min="8460" max="8460" width="7.5703125" style="3" customWidth="1"/>
    <col min="8461" max="8461" width="13.7109375" style="3" customWidth="1"/>
    <col min="8462" max="8463" width="16.7109375" style="3" customWidth="1"/>
    <col min="8464" max="8464" width="20.7109375" style="3" customWidth="1"/>
    <col min="8465" max="8703" width="9.140625" style="3"/>
    <col min="8704" max="8704" width="2.85546875" style="3" customWidth="1"/>
    <col min="8705" max="8705" width="5.28515625" style="3" customWidth="1"/>
    <col min="8706" max="8710" width="10.7109375" style="3" customWidth="1"/>
    <col min="8711" max="8711" width="4.7109375" style="3" customWidth="1"/>
    <col min="8712" max="8712" width="40.7109375" style="3" customWidth="1"/>
    <col min="8713" max="8713" width="9.140625" style="3"/>
    <col min="8714" max="8714" width="19.85546875" style="3" bestFit="1" customWidth="1"/>
    <col min="8715" max="8715" width="13.7109375" style="3" customWidth="1"/>
    <col min="8716" max="8716" width="7.5703125" style="3" customWidth="1"/>
    <col min="8717" max="8717" width="13.7109375" style="3" customWidth="1"/>
    <col min="8718" max="8719" width="16.7109375" style="3" customWidth="1"/>
    <col min="8720" max="8720" width="20.7109375" style="3" customWidth="1"/>
    <col min="8721" max="8959" width="9.140625" style="3"/>
    <col min="8960" max="8960" width="2.85546875" style="3" customWidth="1"/>
    <col min="8961" max="8961" width="5.28515625" style="3" customWidth="1"/>
    <col min="8962" max="8966" width="10.7109375" style="3" customWidth="1"/>
    <col min="8967" max="8967" width="4.7109375" style="3" customWidth="1"/>
    <col min="8968" max="8968" width="40.7109375" style="3" customWidth="1"/>
    <col min="8969" max="8969" width="9.140625" style="3"/>
    <col min="8970" max="8970" width="19.85546875" style="3" bestFit="1" customWidth="1"/>
    <col min="8971" max="8971" width="13.7109375" style="3" customWidth="1"/>
    <col min="8972" max="8972" width="7.5703125" style="3" customWidth="1"/>
    <col min="8973" max="8973" width="13.7109375" style="3" customWidth="1"/>
    <col min="8974" max="8975" width="16.7109375" style="3" customWidth="1"/>
    <col min="8976" max="8976" width="20.7109375" style="3" customWidth="1"/>
    <col min="8977" max="9215" width="9.140625" style="3"/>
    <col min="9216" max="9216" width="2.85546875" style="3" customWidth="1"/>
    <col min="9217" max="9217" width="5.28515625" style="3" customWidth="1"/>
    <col min="9218" max="9222" width="10.7109375" style="3" customWidth="1"/>
    <col min="9223" max="9223" width="4.7109375" style="3" customWidth="1"/>
    <col min="9224" max="9224" width="40.7109375" style="3" customWidth="1"/>
    <col min="9225" max="9225" width="9.140625" style="3"/>
    <col min="9226" max="9226" width="19.85546875" style="3" bestFit="1" customWidth="1"/>
    <col min="9227" max="9227" width="13.7109375" style="3" customWidth="1"/>
    <col min="9228" max="9228" width="7.5703125" style="3" customWidth="1"/>
    <col min="9229" max="9229" width="13.7109375" style="3" customWidth="1"/>
    <col min="9230" max="9231" width="16.7109375" style="3" customWidth="1"/>
    <col min="9232" max="9232" width="20.7109375" style="3" customWidth="1"/>
    <col min="9233" max="9471" width="9.140625" style="3"/>
    <col min="9472" max="9472" width="2.85546875" style="3" customWidth="1"/>
    <col min="9473" max="9473" width="5.28515625" style="3" customWidth="1"/>
    <col min="9474" max="9478" width="10.7109375" style="3" customWidth="1"/>
    <col min="9479" max="9479" width="4.7109375" style="3" customWidth="1"/>
    <col min="9480" max="9480" width="40.7109375" style="3" customWidth="1"/>
    <col min="9481" max="9481" width="9.140625" style="3"/>
    <col min="9482" max="9482" width="19.85546875" style="3" bestFit="1" customWidth="1"/>
    <col min="9483" max="9483" width="13.7109375" style="3" customWidth="1"/>
    <col min="9484" max="9484" width="7.5703125" style="3" customWidth="1"/>
    <col min="9485" max="9485" width="13.7109375" style="3" customWidth="1"/>
    <col min="9486" max="9487" width="16.7109375" style="3" customWidth="1"/>
    <col min="9488" max="9488" width="20.7109375" style="3" customWidth="1"/>
    <col min="9489" max="9727" width="9.140625" style="3"/>
    <col min="9728" max="9728" width="2.85546875" style="3" customWidth="1"/>
    <col min="9729" max="9729" width="5.28515625" style="3" customWidth="1"/>
    <col min="9730" max="9734" width="10.7109375" style="3" customWidth="1"/>
    <col min="9735" max="9735" width="4.7109375" style="3" customWidth="1"/>
    <col min="9736" max="9736" width="40.7109375" style="3" customWidth="1"/>
    <col min="9737" max="9737" width="9.140625" style="3"/>
    <col min="9738" max="9738" width="19.85546875" style="3" bestFit="1" customWidth="1"/>
    <col min="9739" max="9739" width="13.7109375" style="3" customWidth="1"/>
    <col min="9740" max="9740" width="7.5703125" style="3" customWidth="1"/>
    <col min="9741" max="9741" width="13.7109375" style="3" customWidth="1"/>
    <col min="9742" max="9743" width="16.7109375" style="3" customWidth="1"/>
    <col min="9744" max="9744" width="20.7109375" style="3" customWidth="1"/>
    <col min="9745" max="9983" width="9.140625" style="3"/>
    <col min="9984" max="9984" width="2.85546875" style="3" customWidth="1"/>
    <col min="9985" max="9985" width="5.28515625" style="3" customWidth="1"/>
    <col min="9986" max="9990" width="10.7109375" style="3" customWidth="1"/>
    <col min="9991" max="9991" width="4.7109375" style="3" customWidth="1"/>
    <col min="9992" max="9992" width="40.7109375" style="3" customWidth="1"/>
    <col min="9993" max="9993" width="9.140625" style="3"/>
    <col min="9994" max="9994" width="19.85546875" style="3" bestFit="1" customWidth="1"/>
    <col min="9995" max="9995" width="13.7109375" style="3" customWidth="1"/>
    <col min="9996" max="9996" width="7.5703125" style="3" customWidth="1"/>
    <col min="9997" max="9997" width="13.7109375" style="3" customWidth="1"/>
    <col min="9998" max="9999" width="16.7109375" style="3" customWidth="1"/>
    <col min="10000" max="10000" width="20.7109375" style="3" customWidth="1"/>
    <col min="10001" max="10239" width="9.140625" style="3"/>
    <col min="10240" max="10240" width="2.85546875" style="3" customWidth="1"/>
    <col min="10241" max="10241" width="5.28515625" style="3" customWidth="1"/>
    <col min="10242" max="10246" width="10.7109375" style="3" customWidth="1"/>
    <col min="10247" max="10247" width="4.7109375" style="3" customWidth="1"/>
    <col min="10248" max="10248" width="40.7109375" style="3" customWidth="1"/>
    <col min="10249" max="10249" width="9.140625" style="3"/>
    <col min="10250" max="10250" width="19.85546875" style="3" bestFit="1" customWidth="1"/>
    <col min="10251" max="10251" width="13.7109375" style="3" customWidth="1"/>
    <col min="10252" max="10252" width="7.5703125" style="3" customWidth="1"/>
    <col min="10253" max="10253" width="13.7109375" style="3" customWidth="1"/>
    <col min="10254" max="10255" width="16.7109375" style="3" customWidth="1"/>
    <col min="10256" max="10256" width="20.7109375" style="3" customWidth="1"/>
    <col min="10257" max="10495" width="9.140625" style="3"/>
    <col min="10496" max="10496" width="2.85546875" style="3" customWidth="1"/>
    <col min="10497" max="10497" width="5.28515625" style="3" customWidth="1"/>
    <col min="10498" max="10502" width="10.7109375" style="3" customWidth="1"/>
    <col min="10503" max="10503" width="4.7109375" style="3" customWidth="1"/>
    <col min="10504" max="10504" width="40.7109375" style="3" customWidth="1"/>
    <col min="10505" max="10505" width="9.140625" style="3"/>
    <col min="10506" max="10506" width="19.85546875" style="3" bestFit="1" customWidth="1"/>
    <col min="10507" max="10507" width="13.7109375" style="3" customWidth="1"/>
    <col min="10508" max="10508" width="7.5703125" style="3" customWidth="1"/>
    <col min="10509" max="10509" width="13.7109375" style="3" customWidth="1"/>
    <col min="10510" max="10511" width="16.7109375" style="3" customWidth="1"/>
    <col min="10512" max="10512" width="20.7109375" style="3" customWidth="1"/>
    <col min="10513" max="10751" width="9.140625" style="3"/>
    <col min="10752" max="10752" width="2.85546875" style="3" customWidth="1"/>
    <col min="10753" max="10753" width="5.28515625" style="3" customWidth="1"/>
    <col min="10754" max="10758" width="10.7109375" style="3" customWidth="1"/>
    <col min="10759" max="10759" width="4.7109375" style="3" customWidth="1"/>
    <col min="10760" max="10760" width="40.7109375" style="3" customWidth="1"/>
    <col min="10761" max="10761" width="9.140625" style="3"/>
    <col min="10762" max="10762" width="19.85546875" style="3" bestFit="1" customWidth="1"/>
    <col min="10763" max="10763" width="13.7109375" style="3" customWidth="1"/>
    <col min="10764" max="10764" width="7.5703125" style="3" customWidth="1"/>
    <col min="10765" max="10765" width="13.7109375" style="3" customWidth="1"/>
    <col min="10766" max="10767" width="16.7109375" style="3" customWidth="1"/>
    <col min="10768" max="10768" width="20.7109375" style="3" customWidth="1"/>
    <col min="10769" max="11007" width="9.140625" style="3"/>
    <col min="11008" max="11008" width="2.85546875" style="3" customWidth="1"/>
    <col min="11009" max="11009" width="5.28515625" style="3" customWidth="1"/>
    <col min="11010" max="11014" width="10.7109375" style="3" customWidth="1"/>
    <col min="11015" max="11015" width="4.7109375" style="3" customWidth="1"/>
    <col min="11016" max="11016" width="40.7109375" style="3" customWidth="1"/>
    <col min="11017" max="11017" width="9.140625" style="3"/>
    <col min="11018" max="11018" width="19.85546875" style="3" bestFit="1" customWidth="1"/>
    <col min="11019" max="11019" width="13.7109375" style="3" customWidth="1"/>
    <col min="11020" max="11020" width="7.5703125" style="3" customWidth="1"/>
    <col min="11021" max="11021" width="13.7109375" style="3" customWidth="1"/>
    <col min="11022" max="11023" width="16.7109375" style="3" customWidth="1"/>
    <col min="11024" max="11024" width="20.7109375" style="3" customWidth="1"/>
    <col min="11025" max="11263" width="9.140625" style="3"/>
    <col min="11264" max="11264" width="2.85546875" style="3" customWidth="1"/>
    <col min="11265" max="11265" width="5.28515625" style="3" customWidth="1"/>
    <col min="11266" max="11270" width="10.7109375" style="3" customWidth="1"/>
    <col min="11271" max="11271" width="4.7109375" style="3" customWidth="1"/>
    <col min="11272" max="11272" width="40.7109375" style="3" customWidth="1"/>
    <col min="11273" max="11273" width="9.140625" style="3"/>
    <col min="11274" max="11274" width="19.85546875" style="3" bestFit="1" customWidth="1"/>
    <col min="11275" max="11275" width="13.7109375" style="3" customWidth="1"/>
    <col min="11276" max="11276" width="7.5703125" style="3" customWidth="1"/>
    <col min="11277" max="11277" width="13.7109375" style="3" customWidth="1"/>
    <col min="11278" max="11279" width="16.7109375" style="3" customWidth="1"/>
    <col min="11280" max="11280" width="20.7109375" style="3" customWidth="1"/>
    <col min="11281" max="11519" width="9.140625" style="3"/>
    <col min="11520" max="11520" width="2.85546875" style="3" customWidth="1"/>
    <col min="11521" max="11521" width="5.28515625" style="3" customWidth="1"/>
    <col min="11522" max="11526" width="10.7109375" style="3" customWidth="1"/>
    <col min="11527" max="11527" width="4.7109375" style="3" customWidth="1"/>
    <col min="11528" max="11528" width="40.7109375" style="3" customWidth="1"/>
    <col min="11529" max="11529" width="9.140625" style="3"/>
    <col min="11530" max="11530" width="19.85546875" style="3" bestFit="1" customWidth="1"/>
    <col min="11531" max="11531" width="13.7109375" style="3" customWidth="1"/>
    <col min="11532" max="11532" width="7.5703125" style="3" customWidth="1"/>
    <col min="11533" max="11533" width="13.7109375" style="3" customWidth="1"/>
    <col min="11534" max="11535" width="16.7109375" style="3" customWidth="1"/>
    <col min="11536" max="11536" width="20.7109375" style="3" customWidth="1"/>
    <col min="11537" max="11775" width="9.140625" style="3"/>
    <col min="11776" max="11776" width="2.85546875" style="3" customWidth="1"/>
    <col min="11777" max="11777" width="5.28515625" style="3" customWidth="1"/>
    <col min="11778" max="11782" width="10.7109375" style="3" customWidth="1"/>
    <col min="11783" max="11783" width="4.7109375" style="3" customWidth="1"/>
    <col min="11784" max="11784" width="40.7109375" style="3" customWidth="1"/>
    <col min="11785" max="11785" width="9.140625" style="3"/>
    <col min="11786" max="11786" width="19.85546875" style="3" bestFit="1" customWidth="1"/>
    <col min="11787" max="11787" width="13.7109375" style="3" customWidth="1"/>
    <col min="11788" max="11788" width="7.5703125" style="3" customWidth="1"/>
    <col min="11789" max="11789" width="13.7109375" style="3" customWidth="1"/>
    <col min="11790" max="11791" width="16.7109375" style="3" customWidth="1"/>
    <col min="11792" max="11792" width="20.7109375" style="3" customWidth="1"/>
    <col min="11793" max="12031" width="9.140625" style="3"/>
    <col min="12032" max="12032" width="2.85546875" style="3" customWidth="1"/>
    <col min="12033" max="12033" width="5.28515625" style="3" customWidth="1"/>
    <col min="12034" max="12038" width="10.7109375" style="3" customWidth="1"/>
    <col min="12039" max="12039" width="4.7109375" style="3" customWidth="1"/>
    <col min="12040" max="12040" width="40.7109375" style="3" customWidth="1"/>
    <col min="12041" max="12041" width="9.140625" style="3"/>
    <col min="12042" max="12042" width="19.85546875" style="3" bestFit="1" customWidth="1"/>
    <col min="12043" max="12043" width="13.7109375" style="3" customWidth="1"/>
    <col min="12044" max="12044" width="7.5703125" style="3" customWidth="1"/>
    <col min="12045" max="12045" width="13.7109375" style="3" customWidth="1"/>
    <col min="12046" max="12047" width="16.7109375" style="3" customWidth="1"/>
    <col min="12048" max="12048" width="20.7109375" style="3" customWidth="1"/>
    <col min="12049" max="12287" width="9.140625" style="3"/>
    <col min="12288" max="12288" width="2.85546875" style="3" customWidth="1"/>
    <col min="12289" max="12289" width="5.28515625" style="3" customWidth="1"/>
    <col min="12290" max="12294" width="10.7109375" style="3" customWidth="1"/>
    <col min="12295" max="12295" width="4.7109375" style="3" customWidth="1"/>
    <col min="12296" max="12296" width="40.7109375" style="3" customWidth="1"/>
    <col min="12297" max="12297" width="9.140625" style="3"/>
    <col min="12298" max="12298" width="19.85546875" style="3" bestFit="1" customWidth="1"/>
    <col min="12299" max="12299" width="13.7109375" style="3" customWidth="1"/>
    <col min="12300" max="12300" width="7.5703125" style="3" customWidth="1"/>
    <col min="12301" max="12301" width="13.7109375" style="3" customWidth="1"/>
    <col min="12302" max="12303" width="16.7109375" style="3" customWidth="1"/>
    <col min="12304" max="12304" width="20.7109375" style="3" customWidth="1"/>
    <col min="12305" max="12543" width="9.140625" style="3"/>
    <col min="12544" max="12544" width="2.85546875" style="3" customWidth="1"/>
    <col min="12545" max="12545" width="5.28515625" style="3" customWidth="1"/>
    <col min="12546" max="12550" width="10.7109375" style="3" customWidth="1"/>
    <col min="12551" max="12551" width="4.7109375" style="3" customWidth="1"/>
    <col min="12552" max="12552" width="40.7109375" style="3" customWidth="1"/>
    <col min="12553" max="12553" width="9.140625" style="3"/>
    <col min="12554" max="12554" width="19.85546875" style="3" bestFit="1" customWidth="1"/>
    <col min="12555" max="12555" width="13.7109375" style="3" customWidth="1"/>
    <col min="12556" max="12556" width="7.5703125" style="3" customWidth="1"/>
    <col min="12557" max="12557" width="13.7109375" style="3" customWidth="1"/>
    <col min="12558" max="12559" width="16.7109375" style="3" customWidth="1"/>
    <col min="12560" max="12560" width="20.7109375" style="3" customWidth="1"/>
    <col min="12561" max="12799" width="9.140625" style="3"/>
    <col min="12800" max="12800" width="2.85546875" style="3" customWidth="1"/>
    <col min="12801" max="12801" width="5.28515625" style="3" customWidth="1"/>
    <col min="12802" max="12806" width="10.7109375" style="3" customWidth="1"/>
    <col min="12807" max="12807" width="4.7109375" style="3" customWidth="1"/>
    <col min="12808" max="12808" width="40.7109375" style="3" customWidth="1"/>
    <col min="12809" max="12809" width="9.140625" style="3"/>
    <col min="12810" max="12810" width="19.85546875" style="3" bestFit="1" customWidth="1"/>
    <col min="12811" max="12811" width="13.7109375" style="3" customWidth="1"/>
    <col min="12812" max="12812" width="7.5703125" style="3" customWidth="1"/>
    <col min="12813" max="12813" width="13.7109375" style="3" customWidth="1"/>
    <col min="12814" max="12815" width="16.7109375" style="3" customWidth="1"/>
    <col min="12816" max="12816" width="20.7109375" style="3" customWidth="1"/>
    <col min="12817" max="13055" width="9.140625" style="3"/>
    <col min="13056" max="13056" width="2.85546875" style="3" customWidth="1"/>
    <col min="13057" max="13057" width="5.28515625" style="3" customWidth="1"/>
    <col min="13058" max="13062" width="10.7109375" style="3" customWidth="1"/>
    <col min="13063" max="13063" width="4.7109375" style="3" customWidth="1"/>
    <col min="13064" max="13064" width="40.7109375" style="3" customWidth="1"/>
    <col min="13065" max="13065" width="9.140625" style="3"/>
    <col min="13066" max="13066" width="19.85546875" style="3" bestFit="1" customWidth="1"/>
    <col min="13067" max="13067" width="13.7109375" style="3" customWidth="1"/>
    <col min="13068" max="13068" width="7.5703125" style="3" customWidth="1"/>
    <col min="13069" max="13069" width="13.7109375" style="3" customWidth="1"/>
    <col min="13070" max="13071" width="16.7109375" style="3" customWidth="1"/>
    <col min="13072" max="13072" width="20.7109375" style="3" customWidth="1"/>
    <col min="13073" max="13311" width="9.140625" style="3"/>
    <col min="13312" max="13312" width="2.85546875" style="3" customWidth="1"/>
    <col min="13313" max="13313" width="5.28515625" style="3" customWidth="1"/>
    <col min="13314" max="13318" width="10.7109375" style="3" customWidth="1"/>
    <col min="13319" max="13319" width="4.7109375" style="3" customWidth="1"/>
    <col min="13320" max="13320" width="40.7109375" style="3" customWidth="1"/>
    <col min="13321" max="13321" width="9.140625" style="3"/>
    <col min="13322" max="13322" width="19.85546875" style="3" bestFit="1" customWidth="1"/>
    <col min="13323" max="13323" width="13.7109375" style="3" customWidth="1"/>
    <col min="13324" max="13324" width="7.5703125" style="3" customWidth="1"/>
    <col min="13325" max="13325" width="13.7109375" style="3" customWidth="1"/>
    <col min="13326" max="13327" width="16.7109375" style="3" customWidth="1"/>
    <col min="13328" max="13328" width="20.7109375" style="3" customWidth="1"/>
    <col min="13329" max="13567" width="9.140625" style="3"/>
    <col min="13568" max="13568" width="2.85546875" style="3" customWidth="1"/>
    <col min="13569" max="13569" width="5.28515625" style="3" customWidth="1"/>
    <col min="13570" max="13574" width="10.7109375" style="3" customWidth="1"/>
    <col min="13575" max="13575" width="4.7109375" style="3" customWidth="1"/>
    <col min="13576" max="13576" width="40.7109375" style="3" customWidth="1"/>
    <col min="13577" max="13577" width="9.140625" style="3"/>
    <col min="13578" max="13578" width="19.85546875" style="3" bestFit="1" customWidth="1"/>
    <col min="13579" max="13579" width="13.7109375" style="3" customWidth="1"/>
    <col min="13580" max="13580" width="7.5703125" style="3" customWidth="1"/>
    <col min="13581" max="13581" width="13.7109375" style="3" customWidth="1"/>
    <col min="13582" max="13583" width="16.7109375" style="3" customWidth="1"/>
    <col min="13584" max="13584" width="20.7109375" style="3" customWidth="1"/>
    <col min="13585" max="13823" width="9.140625" style="3"/>
    <col min="13824" max="13824" width="2.85546875" style="3" customWidth="1"/>
    <col min="13825" max="13825" width="5.28515625" style="3" customWidth="1"/>
    <col min="13826" max="13830" width="10.7109375" style="3" customWidth="1"/>
    <col min="13831" max="13831" width="4.7109375" style="3" customWidth="1"/>
    <col min="13832" max="13832" width="40.7109375" style="3" customWidth="1"/>
    <col min="13833" max="13833" width="9.140625" style="3"/>
    <col min="13834" max="13834" width="19.85546875" style="3" bestFit="1" customWidth="1"/>
    <col min="13835" max="13835" width="13.7109375" style="3" customWidth="1"/>
    <col min="13836" max="13836" width="7.5703125" style="3" customWidth="1"/>
    <col min="13837" max="13837" width="13.7109375" style="3" customWidth="1"/>
    <col min="13838" max="13839" width="16.7109375" style="3" customWidth="1"/>
    <col min="13840" max="13840" width="20.7109375" style="3" customWidth="1"/>
    <col min="13841" max="14079" width="9.140625" style="3"/>
    <col min="14080" max="14080" width="2.85546875" style="3" customWidth="1"/>
    <col min="14081" max="14081" width="5.28515625" style="3" customWidth="1"/>
    <col min="14082" max="14086" width="10.7109375" style="3" customWidth="1"/>
    <col min="14087" max="14087" width="4.7109375" style="3" customWidth="1"/>
    <col min="14088" max="14088" width="40.7109375" style="3" customWidth="1"/>
    <col min="14089" max="14089" width="9.140625" style="3"/>
    <col min="14090" max="14090" width="19.85546875" style="3" bestFit="1" customWidth="1"/>
    <col min="14091" max="14091" width="13.7109375" style="3" customWidth="1"/>
    <col min="14092" max="14092" width="7.5703125" style="3" customWidth="1"/>
    <col min="14093" max="14093" width="13.7109375" style="3" customWidth="1"/>
    <col min="14094" max="14095" width="16.7109375" style="3" customWidth="1"/>
    <col min="14096" max="14096" width="20.7109375" style="3" customWidth="1"/>
    <col min="14097" max="14335" width="9.140625" style="3"/>
    <col min="14336" max="14336" width="2.85546875" style="3" customWidth="1"/>
    <col min="14337" max="14337" width="5.28515625" style="3" customWidth="1"/>
    <col min="14338" max="14342" width="10.7109375" style="3" customWidth="1"/>
    <col min="14343" max="14343" width="4.7109375" style="3" customWidth="1"/>
    <col min="14344" max="14344" width="40.7109375" style="3" customWidth="1"/>
    <col min="14345" max="14345" width="9.140625" style="3"/>
    <col min="14346" max="14346" width="19.85546875" style="3" bestFit="1" customWidth="1"/>
    <col min="14347" max="14347" width="13.7109375" style="3" customWidth="1"/>
    <col min="14348" max="14348" width="7.5703125" style="3" customWidth="1"/>
    <col min="14349" max="14349" width="13.7109375" style="3" customWidth="1"/>
    <col min="14350" max="14351" width="16.7109375" style="3" customWidth="1"/>
    <col min="14352" max="14352" width="20.7109375" style="3" customWidth="1"/>
    <col min="14353" max="14591" width="9.140625" style="3"/>
    <col min="14592" max="14592" width="2.85546875" style="3" customWidth="1"/>
    <col min="14593" max="14593" width="5.28515625" style="3" customWidth="1"/>
    <col min="14594" max="14598" width="10.7109375" style="3" customWidth="1"/>
    <col min="14599" max="14599" width="4.7109375" style="3" customWidth="1"/>
    <col min="14600" max="14600" width="40.7109375" style="3" customWidth="1"/>
    <col min="14601" max="14601" width="9.140625" style="3"/>
    <col min="14602" max="14602" width="19.85546875" style="3" bestFit="1" customWidth="1"/>
    <col min="14603" max="14603" width="13.7109375" style="3" customWidth="1"/>
    <col min="14604" max="14604" width="7.5703125" style="3" customWidth="1"/>
    <col min="14605" max="14605" width="13.7109375" style="3" customWidth="1"/>
    <col min="14606" max="14607" width="16.7109375" style="3" customWidth="1"/>
    <col min="14608" max="14608" width="20.7109375" style="3" customWidth="1"/>
    <col min="14609" max="14847" width="9.140625" style="3"/>
    <col min="14848" max="14848" width="2.85546875" style="3" customWidth="1"/>
    <col min="14849" max="14849" width="5.28515625" style="3" customWidth="1"/>
    <col min="14850" max="14854" width="10.7109375" style="3" customWidth="1"/>
    <col min="14855" max="14855" width="4.7109375" style="3" customWidth="1"/>
    <col min="14856" max="14856" width="40.7109375" style="3" customWidth="1"/>
    <col min="14857" max="14857" width="9.140625" style="3"/>
    <col min="14858" max="14858" width="19.85546875" style="3" bestFit="1" customWidth="1"/>
    <col min="14859" max="14859" width="13.7109375" style="3" customWidth="1"/>
    <col min="14860" max="14860" width="7.5703125" style="3" customWidth="1"/>
    <col min="14861" max="14861" width="13.7109375" style="3" customWidth="1"/>
    <col min="14862" max="14863" width="16.7109375" style="3" customWidth="1"/>
    <col min="14864" max="14864" width="20.7109375" style="3" customWidth="1"/>
    <col min="14865" max="15103" width="9.140625" style="3"/>
    <col min="15104" max="15104" width="2.85546875" style="3" customWidth="1"/>
    <col min="15105" max="15105" width="5.28515625" style="3" customWidth="1"/>
    <col min="15106" max="15110" width="10.7109375" style="3" customWidth="1"/>
    <col min="15111" max="15111" width="4.7109375" style="3" customWidth="1"/>
    <col min="15112" max="15112" width="40.7109375" style="3" customWidth="1"/>
    <col min="15113" max="15113" width="9.140625" style="3"/>
    <col min="15114" max="15114" width="19.85546875" style="3" bestFit="1" customWidth="1"/>
    <col min="15115" max="15115" width="13.7109375" style="3" customWidth="1"/>
    <col min="15116" max="15116" width="7.5703125" style="3" customWidth="1"/>
    <col min="15117" max="15117" width="13.7109375" style="3" customWidth="1"/>
    <col min="15118" max="15119" width="16.7109375" style="3" customWidth="1"/>
    <col min="15120" max="15120" width="20.7109375" style="3" customWidth="1"/>
    <col min="15121" max="15359" width="9.140625" style="3"/>
    <col min="15360" max="15360" width="2.85546875" style="3" customWidth="1"/>
    <col min="15361" max="15361" width="5.28515625" style="3" customWidth="1"/>
    <col min="15362" max="15366" width="10.7109375" style="3" customWidth="1"/>
    <col min="15367" max="15367" width="4.7109375" style="3" customWidth="1"/>
    <col min="15368" max="15368" width="40.7109375" style="3" customWidth="1"/>
    <col min="15369" max="15369" width="9.140625" style="3"/>
    <col min="15370" max="15370" width="19.85546875" style="3" bestFit="1" customWidth="1"/>
    <col min="15371" max="15371" width="13.7109375" style="3" customWidth="1"/>
    <col min="15372" max="15372" width="7.5703125" style="3" customWidth="1"/>
    <col min="15373" max="15373" width="13.7109375" style="3" customWidth="1"/>
    <col min="15374" max="15375" width="16.7109375" style="3" customWidth="1"/>
    <col min="15376" max="15376" width="20.7109375" style="3" customWidth="1"/>
    <col min="15377" max="15615" width="9.140625" style="3"/>
    <col min="15616" max="15616" width="2.85546875" style="3" customWidth="1"/>
    <col min="15617" max="15617" width="5.28515625" style="3" customWidth="1"/>
    <col min="15618" max="15622" width="10.7109375" style="3" customWidth="1"/>
    <col min="15623" max="15623" width="4.7109375" style="3" customWidth="1"/>
    <col min="15624" max="15624" width="40.7109375" style="3" customWidth="1"/>
    <col min="15625" max="15625" width="9.140625" style="3"/>
    <col min="15626" max="15626" width="19.85546875" style="3" bestFit="1" customWidth="1"/>
    <col min="15627" max="15627" width="13.7109375" style="3" customWidth="1"/>
    <col min="15628" max="15628" width="7.5703125" style="3" customWidth="1"/>
    <col min="15629" max="15629" width="13.7109375" style="3" customWidth="1"/>
    <col min="15630" max="15631" width="16.7109375" style="3" customWidth="1"/>
    <col min="15632" max="15632" width="20.7109375" style="3" customWidth="1"/>
    <col min="15633" max="15871" width="9.140625" style="3"/>
    <col min="15872" max="15872" width="2.85546875" style="3" customWidth="1"/>
    <col min="15873" max="15873" width="5.28515625" style="3" customWidth="1"/>
    <col min="15874" max="15878" width="10.7109375" style="3" customWidth="1"/>
    <col min="15879" max="15879" width="4.7109375" style="3" customWidth="1"/>
    <col min="15880" max="15880" width="40.7109375" style="3" customWidth="1"/>
    <col min="15881" max="15881" width="9.140625" style="3"/>
    <col min="15882" max="15882" width="19.85546875" style="3" bestFit="1" customWidth="1"/>
    <col min="15883" max="15883" width="13.7109375" style="3" customWidth="1"/>
    <col min="15884" max="15884" width="7.5703125" style="3" customWidth="1"/>
    <col min="15885" max="15885" width="13.7109375" style="3" customWidth="1"/>
    <col min="15886" max="15887" width="16.7109375" style="3" customWidth="1"/>
    <col min="15888" max="15888" width="20.7109375" style="3" customWidth="1"/>
    <col min="15889" max="16127" width="9.140625" style="3"/>
    <col min="16128" max="16128" width="2.85546875" style="3" customWidth="1"/>
    <col min="16129" max="16129" width="5.28515625" style="3" customWidth="1"/>
    <col min="16130" max="16134" width="10.7109375" style="3" customWidth="1"/>
    <col min="16135" max="16135" width="4.7109375" style="3" customWidth="1"/>
    <col min="16136" max="16136" width="40.7109375" style="3" customWidth="1"/>
    <col min="16137" max="16137" width="9.140625" style="3"/>
    <col min="16138" max="16138" width="19.85546875" style="3" bestFit="1" customWidth="1"/>
    <col min="16139" max="16139" width="13.7109375" style="3" customWidth="1"/>
    <col min="16140" max="16140" width="7.5703125" style="3" customWidth="1"/>
    <col min="16141" max="16141" width="13.7109375" style="3" customWidth="1"/>
    <col min="16142" max="16143" width="16.7109375" style="3" customWidth="1"/>
    <col min="16144" max="16144" width="20.7109375" style="3" customWidth="1"/>
    <col min="16145" max="16384" width="9.140625" style="3"/>
  </cols>
  <sheetData>
    <row r="1" spans="2:20" ht="12.75" customHeight="1" x14ac:dyDescent="0.3">
      <c r="B1" s="1" t="s">
        <v>27</v>
      </c>
      <c r="C1" s="2"/>
      <c r="D1" s="2"/>
      <c r="I1" s="4"/>
      <c r="J1" s="4"/>
      <c r="K1" s="4"/>
      <c r="L1" s="50"/>
      <c r="M1" s="4"/>
      <c r="N1" s="4"/>
      <c r="O1" s="4"/>
      <c r="P1" s="4"/>
    </row>
    <row r="2" spans="2:20" ht="12.75" customHeight="1" x14ac:dyDescent="0.3">
      <c r="B2" s="2" t="s">
        <v>28</v>
      </c>
      <c r="C2" s="2"/>
      <c r="D2" s="2"/>
      <c r="I2" s="4"/>
      <c r="J2" s="4"/>
      <c r="K2" s="4"/>
      <c r="L2" s="50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50"/>
      <c r="M3" s="4"/>
      <c r="N3" s="4"/>
      <c r="O3" s="4"/>
      <c r="P3" s="4"/>
    </row>
    <row r="4" spans="2:20" s="52" customFormat="1" ht="12.75" customHeight="1" x14ac:dyDescent="0.3">
      <c r="B4" s="51" t="s">
        <v>0</v>
      </c>
      <c r="C4" s="51"/>
      <c r="I4" s="53"/>
      <c r="J4" s="53"/>
      <c r="K4" s="53"/>
      <c r="L4" s="54"/>
      <c r="M4" s="53"/>
      <c r="N4" s="53"/>
      <c r="O4" s="53"/>
      <c r="P4" s="53"/>
    </row>
    <row r="5" spans="2:20" s="52" customFormat="1" ht="12.75" customHeight="1" x14ac:dyDescent="0.3">
      <c r="B5" s="55"/>
      <c r="C5" s="55"/>
      <c r="I5" s="53"/>
      <c r="J5" s="53"/>
      <c r="K5" s="53"/>
      <c r="L5" s="54"/>
      <c r="M5" s="53"/>
      <c r="N5" s="53"/>
      <c r="O5" s="53"/>
      <c r="P5" s="53"/>
    </row>
    <row r="6" spans="2:20" s="52" customFormat="1" ht="12.75" customHeight="1" x14ac:dyDescent="0.3">
      <c r="B6" s="55"/>
      <c r="C6" s="55"/>
      <c r="I6" s="53"/>
      <c r="J6" s="53"/>
      <c r="K6" s="53"/>
      <c r="L6" s="54"/>
      <c r="M6" s="53"/>
      <c r="N6" s="53"/>
      <c r="O6" s="53"/>
      <c r="P6" s="53"/>
    </row>
    <row r="7" spans="2:20" s="2" customFormat="1" ht="12.75" customHeight="1" x14ac:dyDescent="0.3">
      <c r="I7" s="7" t="s">
        <v>151</v>
      </c>
      <c r="J7" s="7"/>
      <c r="K7" s="7"/>
      <c r="L7" s="56"/>
      <c r="M7" s="8"/>
      <c r="N7" s="7"/>
      <c r="O7" s="7"/>
      <c r="P7" s="57"/>
      <c r="Q7" s="8"/>
    </row>
    <row r="8" spans="2:20" s="2" customFormat="1" ht="12.75" customHeight="1" x14ac:dyDescent="0.3">
      <c r="I8" s="7" t="s">
        <v>667</v>
      </c>
      <c r="J8" s="58"/>
      <c r="K8" s="7"/>
      <c r="L8" s="40"/>
      <c r="M8" s="7"/>
      <c r="N8" s="59"/>
      <c r="O8" s="59"/>
      <c r="P8" s="57"/>
    </row>
    <row r="9" spans="2:20" ht="12.75" customHeight="1" x14ac:dyDescent="0.3">
      <c r="B9" s="5"/>
      <c r="C9" s="5"/>
      <c r="I9" s="4"/>
      <c r="J9" s="4"/>
      <c r="K9" s="4"/>
      <c r="L9" s="50"/>
      <c r="M9" s="4"/>
      <c r="N9" s="4"/>
      <c r="O9" s="4"/>
      <c r="P9" s="4"/>
    </row>
    <row r="10" spans="2:20" s="6" customFormat="1" ht="36" x14ac:dyDescent="0.3">
      <c r="B10" s="67" t="s">
        <v>2</v>
      </c>
      <c r="C10" s="68" t="s">
        <v>3</v>
      </c>
      <c r="D10" s="154" t="s">
        <v>4</v>
      </c>
      <c r="E10" s="155"/>
      <c r="F10" s="155"/>
      <c r="G10" s="156"/>
      <c r="H10" s="69" t="s">
        <v>5</v>
      </c>
      <c r="I10" s="70" t="s">
        <v>6</v>
      </c>
      <c r="J10" s="70" t="s">
        <v>7</v>
      </c>
      <c r="K10" s="60" t="s">
        <v>152</v>
      </c>
      <c r="L10" s="71" t="s">
        <v>8</v>
      </c>
      <c r="M10" s="70" t="s">
        <v>9</v>
      </c>
      <c r="N10" s="70" t="s">
        <v>10</v>
      </c>
      <c r="O10" s="70" t="s">
        <v>11</v>
      </c>
      <c r="P10" s="72" t="s">
        <v>153</v>
      </c>
      <c r="Q10" s="61"/>
      <c r="R10" s="61"/>
      <c r="S10" s="61"/>
      <c r="T10" s="61"/>
    </row>
    <row r="11" spans="2:20" ht="24.95" customHeight="1" x14ac:dyDescent="0.3">
      <c r="B11" s="77">
        <v>1</v>
      </c>
      <c r="C11" s="78"/>
      <c r="D11" s="174" t="s">
        <v>975</v>
      </c>
      <c r="E11" s="175" t="s">
        <v>668</v>
      </c>
      <c r="F11" s="175" t="s">
        <v>668</v>
      </c>
      <c r="G11" s="176" t="s">
        <v>668</v>
      </c>
      <c r="H11" s="127" t="s">
        <v>71</v>
      </c>
      <c r="I11" s="128"/>
      <c r="J11" s="129">
        <v>5</v>
      </c>
      <c r="K11" s="31">
        <v>0</v>
      </c>
      <c r="L11" s="33">
        <v>0</v>
      </c>
      <c r="M11" s="79">
        <v>9.5</v>
      </c>
      <c r="N11" s="33">
        <f t="shared" ref="N11:N37" si="0">PRODUCT(L11,1.095)</f>
        <v>0</v>
      </c>
      <c r="O11" s="34">
        <f t="shared" ref="O11:O37" si="1">PRODUCT(J11,N11)</f>
        <v>0</v>
      </c>
      <c r="P11" s="34">
        <f t="shared" ref="P11:P37" si="2">PRODUCT(J11,L11)</f>
        <v>0</v>
      </c>
    </row>
    <row r="12" spans="2:20" ht="24.95" customHeight="1" x14ac:dyDescent="0.3">
      <c r="B12" s="77">
        <f>B11+1</f>
        <v>2</v>
      </c>
      <c r="C12" s="78"/>
      <c r="D12" s="174" t="s">
        <v>976</v>
      </c>
      <c r="E12" s="175" t="s">
        <v>669</v>
      </c>
      <c r="F12" s="175" t="s">
        <v>669</v>
      </c>
      <c r="G12" s="176" t="s">
        <v>669</v>
      </c>
      <c r="H12" s="127" t="s">
        <v>71</v>
      </c>
      <c r="I12" s="128"/>
      <c r="J12" s="129">
        <v>5</v>
      </c>
      <c r="K12" s="31">
        <v>0</v>
      </c>
      <c r="L12" s="33">
        <v>0</v>
      </c>
      <c r="M12" s="79">
        <v>9.5</v>
      </c>
      <c r="N12" s="33">
        <f t="shared" si="0"/>
        <v>0</v>
      </c>
      <c r="O12" s="34">
        <f t="shared" si="1"/>
        <v>0</v>
      </c>
      <c r="P12" s="34">
        <f t="shared" si="2"/>
        <v>0</v>
      </c>
    </row>
    <row r="13" spans="2:20" ht="24.95" customHeight="1" x14ac:dyDescent="0.3">
      <c r="B13" s="77">
        <f t="shared" ref="B13:B37" si="3">B12+1</f>
        <v>3</v>
      </c>
      <c r="C13" s="78"/>
      <c r="D13" s="174" t="s">
        <v>671</v>
      </c>
      <c r="E13" s="175" t="s">
        <v>671</v>
      </c>
      <c r="F13" s="175" t="s">
        <v>671</v>
      </c>
      <c r="G13" s="176" t="s">
        <v>671</v>
      </c>
      <c r="H13" s="127" t="s">
        <v>71</v>
      </c>
      <c r="I13" s="138"/>
      <c r="J13" s="129">
        <v>500</v>
      </c>
      <c r="K13" s="31">
        <v>0</v>
      </c>
      <c r="L13" s="33">
        <v>0</v>
      </c>
      <c r="M13" s="79">
        <v>9.5</v>
      </c>
      <c r="N13" s="33">
        <f t="shared" si="0"/>
        <v>0</v>
      </c>
      <c r="O13" s="34">
        <f t="shared" si="1"/>
        <v>0</v>
      </c>
      <c r="P13" s="34">
        <f t="shared" si="2"/>
        <v>0</v>
      </c>
    </row>
    <row r="14" spans="2:20" ht="24.95" customHeight="1" x14ac:dyDescent="0.3">
      <c r="B14" s="77">
        <f t="shared" si="3"/>
        <v>4</v>
      </c>
      <c r="C14" s="78"/>
      <c r="D14" s="174" t="s">
        <v>672</v>
      </c>
      <c r="E14" s="175" t="s">
        <v>672</v>
      </c>
      <c r="F14" s="175" t="s">
        <v>672</v>
      </c>
      <c r="G14" s="176" t="s">
        <v>672</v>
      </c>
      <c r="H14" s="127" t="s">
        <v>71</v>
      </c>
      <c r="I14" s="138"/>
      <c r="J14" s="129">
        <v>100</v>
      </c>
      <c r="K14" s="31">
        <v>0</v>
      </c>
      <c r="L14" s="33">
        <v>0</v>
      </c>
      <c r="M14" s="79">
        <v>9.5</v>
      </c>
      <c r="N14" s="33">
        <f t="shared" si="0"/>
        <v>0</v>
      </c>
      <c r="O14" s="34">
        <f t="shared" si="1"/>
        <v>0</v>
      </c>
      <c r="P14" s="34">
        <f t="shared" si="2"/>
        <v>0</v>
      </c>
    </row>
    <row r="15" spans="2:20" ht="24.95" customHeight="1" x14ac:dyDescent="0.3">
      <c r="B15" s="77">
        <f t="shared" si="3"/>
        <v>5</v>
      </c>
      <c r="C15" s="78"/>
      <c r="D15" s="174" t="s">
        <v>673</v>
      </c>
      <c r="E15" s="175" t="s">
        <v>673</v>
      </c>
      <c r="F15" s="175" t="s">
        <v>673</v>
      </c>
      <c r="G15" s="176" t="s">
        <v>673</v>
      </c>
      <c r="H15" s="127" t="s">
        <v>71</v>
      </c>
      <c r="I15" s="128"/>
      <c r="J15" s="129">
        <v>100</v>
      </c>
      <c r="K15" s="31">
        <v>0</v>
      </c>
      <c r="L15" s="33">
        <v>0</v>
      </c>
      <c r="M15" s="79">
        <v>9.5</v>
      </c>
      <c r="N15" s="33">
        <f t="shared" si="0"/>
        <v>0</v>
      </c>
      <c r="O15" s="34">
        <f t="shared" si="1"/>
        <v>0</v>
      </c>
      <c r="P15" s="34">
        <f t="shared" si="2"/>
        <v>0</v>
      </c>
    </row>
    <row r="16" spans="2:20" ht="15" customHeight="1" x14ac:dyDescent="0.3">
      <c r="B16" s="77">
        <f t="shared" si="3"/>
        <v>6</v>
      </c>
      <c r="C16" s="78"/>
      <c r="D16" s="174" t="s">
        <v>674</v>
      </c>
      <c r="E16" s="175" t="s">
        <v>674</v>
      </c>
      <c r="F16" s="175" t="s">
        <v>674</v>
      </c>
      <c r="G16" s="176" t="s">
        <v>674</v>
      </c>
      <c r="H16" s="127" t="s">
        <v>71</v>
      </c>
      <c r="I16" s="128"/>
      <c r="J16" s="129">
        <v>500</v>
      </c>
      <c r="K16" s="31">
        <v>0</v>
      </c>
      <c r="L16" s="33">
        <v>0</v>
      </c>
      <c r="M16" s="79">
        <v>9.5</v>
      </c>
      <c r="N16" s="33">
        <f t="shared" si="0"/>
        <v>0</v>
      </c>
      <c r="O16" s="34">
        <f t="shared" si="1"/>
        <v>0</v>
      </c>
      <c r="P16" s="34">
        <f t="shared" si="2"/>
        <v>0</v>
      </c>
    </row>
    <row r="17" spans="2:16" ht="15" customHeight="1" x14ac:dyDescent="0.3">
      <c r="B17" s="77">
        <f t="shared" si="3"/>
        <v>7</v>
      </c>
      <c r="C17" s="78"/>
      <c r="D17" s="174" t="s">
        <v>675</v>
      </c>
      <c r="E17" s="175" t="s">
        <v>675</v>
      </c>
      <c r="F17" s="175" t="s">
        <v>675</v>
      </c>
      <c r="G17" s="176" t="s">
        <v>675</v>
      </c>
      <c r="H17" s="127" t="s">
        <v>71</v>
      </c>
      <c r="I17" s="128"/>
      <c r="J17" s="129">
        <v>500</v>
      </c>
      <c r="K17" s="31">
        <v>0</v>
      </c>
      <c r="L17" s="33">
        <v>0</v>
      </c>
      <c r="M17" s="79">
        <v>9.5</v>
      </c>
      <c r="N17" s="33">
        <f t="shared" si="0"/>
        <v>0</v>
      </c>
      <c r="O17" s="34">
        <f t="shared" si="1"/>
        <v>0</v>
      </c>
      <c r="P17" s="34">
        <f t="shared" si="2"/>
        <v>0</v>
      </c>
    </row>
    <row r="18" spans="2:16" ht="15" customHeight="1" x14ac:dyDescent="0.3">
      <c r="B18" s="77">
        <f t="shared" si="3"/>
        <v>8</v>
      </c>
      <c r="C18" s="78"/>
      <c r="D18" s="174" t="s">
        <v>676</v>
      </c>
      <c r="E18" s="175" t="s">
        <v>676</v>
      </c>
      <c r="F18" s="175" t="s">
        <v>676</v>
      </c>
      <c r="G18" s="176" t="s">
        <v>676</v>
      </c>
      <c r="H18" s="127" t="s">
        <v>71</v>
      </c>
      <c r="I18" s="128"/>
      <c r="J18" s="129">
        <v>500</v>
      </c>
      <c r="K18" s="31">
        <v>0</v>
      </c>
      <c r="L18" s="33">
        <v>0</v>
      </c>
      <c r="M18" s="79">
        <v>9.5</v>
      </c>
      <c r="N18" s="33">
        <f t="shared" si="0"/>
        <v>0</v>
      </c>
      <c r="O18" s="34">
        <f t="shared" si="1"/>
        <v>0</v>
      </c>
      <c r="P18" s="34">
        <f t="shared" si="2"/>
        <v>0</v>
      </c>
    </row>
    <row r="19" spans="2:16" ht="24.95" customHeight="1" x14ac:dyDescent="0.3">
      <c r="B19" s="77">
        <f t="shared" si="3"/>
        <v>9</v>
      </c>
      <c r="C19" s="78"/>
      <c r="D19" s="174" t="s">
        <v>677</v>
      </c>
      <c r="E19" s="175" t="s">
        <v>677</v>
      </c>
      <c r="F19" s="175" t="s">
        <v>677</v>
      </c>
      <c r="G19" s="176" t="s">
        <v>677</v>
      </c>
      <c r="H19" s="127" t="s">
        <v>71</v>
      </c>
      <c r="I19" s="128"/>
      <c r="J19" s="129">
        <v>50</v>
      </c>
      <c r="K19" s="31">
        <v>0</v>
      </c>
      <c r="L19" s="33">
        <v>0</v>
      </c>
      <c r="M19" s="79">
        <v>9.5</v>
      </c>
      <c r="N19" s="33">
        <f t="shared" si="0"/>
        <v>0</v>
      </c>
      <c r="O19" s="34">
        <f t="shared" si="1"/>
        <v>0</v>
      </c>
      <c r="P19" s="34">
        <f t="shared" si="2"/>
        <v>0</v>
      </c>
    </row>
    <row r="20" spans="2:16" ht="24.95" customHeight="1" x14ac:dyDescent="0.3">
      <c r="B20" s="77">
        <f t="shared" si="3"/>
        <v>10</v>
      </c>
      <c r="C20" s="78"/>
      <c r="D20" s="174" t="s">
        <v>678</v>
      </c>
      <c r="E20" s="175" t="s">
        <v>678</v>
      </c>
      <c r="F20" s="175" t="s">
        <v>678</v>
      </c>
      <c r="G20" s="176" t="s">
        <v>678</v>
      </c>
      <c r="H20" s="127" t="s">
        <v>71</v>
      </c>
      <c r="I20" s="128"/>
      <c r="J20" s="129">
        <v>50</v>
      </c>
      <c r="K20" s="31">
        <v>0</v>
      </c>
      <c r="L20" s="33">
        <v>0</v>
      </c>
      <c r="M20" s="79">
        <v>9.5</v>
      </c>
      <c r="N20" s="33">
        <f t="shared" si="0"/>
        <v>0</v>
      </c>
      <c r="O20" s="34">
        <f t="shared" si="1"/>
        <v>0</v>
      </c>
      <c r="P20" s="34">
        <f t="shared" si="2"/>
        <v>0</v>
      </c>
    </row>
    <row r="21" spans="2:16" ht="24.95" customHeight="1" x14ac:dyDescent="0.3">
      <c r="B21" s="77">
        <f t="shared" si="3"/>
        <v>11</v>
      </c>
      <c r="C21" s="78"/>
      <c r="D21" s="174" t="s">
        <v>679</v>
      </c>
      <c r="E21" s="175" t="s">
        <v>679</v>
      </c>
      <c r="F21" s="175" t="s">
        <v>679</v>
      </c>
      <c r="G21" s="176" t="s">
        <v>679</v>
      </c>
      <c r="H21" s="127" t="s">
        <v>71</v>
      </c>
      <c r="I21" s="128"/>
      <c r="J21" s="129">
        <v>50</v>
      </c>
      <c r="K21" s="31">
        <v>0</v>
      </c>
      <c r="L21" s="33">
        <v>0</v>
      </c>
      <c r="M21" s="79">
        <v>9.5</v>
      </c>
      <c r="N21" s="33">
        <f t="shared" si="0"/>
        <v>0</v>
      </c>
      <c r="O21" s="34">
        <f t="shared" si="1"/>
        <v>0</v>
      </c>
      <c r="P21" s="34">
        <f t="shared" si="2"/>
        <v>0</v>
      </c>
    </row>
    <row r="22" spans="2:16" ht="24.95" customHeight="1" x14ac:dyDescent="0.3">
      <c r="B22" s="77">
        <f t="shared" si="3"/>
        <v>12</v>
      </c>
      <c r="C22" s="78"/>
      <c r="D22" s="174" t="s">
        <v>680</v>
      </c>
      <c r="E22" s="175" t="s">
        <v>680</v>
      </c>
      <c r="F22" s="175" t="s">
        <v>680</v>
      </c>
      <c r="G22" s="176" t="s">
        <v>680</v>
      </c>
      <c r="H22" s="127" t="s">
        <v>71</v>
      </c>
      <c r="I22" s="128"/>
      <c r="J22" s="129">
        <v>20</v>
      </c>
      <c r="K22" s="31">
        <v>0</v>
      </c>
      <c r="L22" s="33">
        <v>0</v>
      </c>
      <c r="M22" s="79">
        <v>9.5</v>
      </c>
      <c r="N22" s="33">
        <f t="shared" si="0"/>
        <v>0</v>
      </c>
      <c r="O22" s="34">
        <f t="shared" si="1"/>
        <v>0</v>
      </c>
      <c r="P22" s="34">
        <f t="shared" si="2"/>
        <v>0</v>
      </c>
    </row>
    <row r="23" spans="2:16" ht="15" customHeight="1" x14ac:dyDescent="0.3">
      <c r="B23" s="77">
        <f t="shared" si="3"/>
        <v>13</v>
      </c>
      <c r="C23" s="78"/>
      <c r="D23" s="174" t="s">
        <v>681</v>
      </c>
      <c r="E23" s="175" t="s">
        <v>681</v>
      </c>
      <c r="F23" s="175" t="s">
        <v>681</v>
      </c>
      <c r="G23" s="176" t="s">
        <v>681</v>
      </c>
      <c r="H23" s="127" t="s">
        <v>71</v>
      </c>
      <c r="I23" s="128"/>
      <c r="J23" s="129">
        <v>50</v>
      </c>
      <c r="K23" s="31">
        <v>0</v>
      </c>
      <c r="L23" s="33">
        <v>0</v>
      </c>
      <c r="M23" s="79">
        <v>9.5</v>
      </c>
      <c r="N23" s="33">
        <f t="shared" si="0"/>
        <v>0</v>
      </c>
      <c r="O23" s="34">
        <f t="shared" si="1"/>
        <v>0</v>
      </c>
      <c r="P23" s="34">
        <f t="shared" si="2"/>
        <v>0</v>
      </c>
    </row>
    <row r="24" spans="2:16" ht="24.95" customHeight="1" x14ac:dyDescent="0.3">
      <c r="B24" s="77">
        <f t="shared" si="3"/>
        <v>14</v>
      </c>
      <c r="C24" s="78"/>
      <c r="D24" s="140" t="s">
        <v>929</v>
      </c>
      <c r="E24" s="141" t="s">
        <v>670</v>
      </c>
      <c r="F24" s="141" t="s">
        <v>670</v>
      </c>
      <c r="G24" s="142" t="s">
        <v>670</v>
      </c>
      <c r="H24" s="127" t="s">
        <v>71</v>
      </c>
      <c r="I24" s="128"/>
      <c r="J24" s="129">
        <v>2000</v>
      </c>
      <c r="K24" s="31">
        <v>0</v>
      </c>
      <c r="L24" s="33">
        <v>0</v>
      </c>
      <c r="M24" s="79">
        <v>9.5</v>
      </c>
      <c r="N24" s="33">
        <f t="shared" si="0"/>
        <v>0</v>
      </c>
      <c r="O24" s="34">
        <f t="shared" si="1"/>
        <v>0</v>
      </c>
      <c r="P24" s="34">
        <f t="shared" si="2"/>
        <v>0</v>
      </c>
    </row>
    <row r="25" spans="2:16" ht="24.95" customHeight="1" x14ac:dyDescent="0.3">
      <c r="B25" s="77">
        <f t="shared" si="3"/>
        <v>15</v>
      </c>
      <c r="C25" s="78"/>
      <c r="D25" s="140" t="s">
        <v>930</v>
      </c>
      <c r="E25" s="141" t="s">
        <v>670</v>
      </c>
      <c r="F25" s="141" t="s">
        <v>670</v>
      </c>
      <c r="G25" s="142" t="s">
        <v>670</v>
      </c>
      <c r="H25" s="127" t="s">
        <v>71</v>
      </c>
      <c r="I25" s="128"/>
      <c r="J25" s="129">
        <v>2000</v>
      </c>
      <c r="K25" s="31">
        <v>0</v>
      </c>
      <c r="L25" s="33">
        <v>0</v>
      </c>
      <c r="M25" s="79">
        <v>9.5</v>
      </c>
      <c r="N25" s="33">
        <f t="shared" si="0"/>
        <v>0</v>
      </c>
      <c r="O25" s="34">
        <f t="shared" si="1"/>
        <v>0</v>
      </c>
      <c r="P25" s="34">
        <f t="shared" si="2"/>
        <v>0</v>
      </c>
    </row>
    <row r="26" spans="2:16" ht="24.95" customHeight="1" x14ac:dyDescent="0.3">
      <c r="B26" s="77">
        <f t="shared" si="3"/>
        <v>16</v>
      </c>
      <c r="C26" s="78"/>
      <c r="D26" s="177" t="s">
        <v>931</v>
      </c>
      <c r="E26" s="178"/>
      <c r="F26" s="178"/>
      <c r="G26" s="178"/>
      <c r="H26" s="127" t="s">
        <v>71</v>
      </c>
      <c r="I26" s="128"/>
      <c r="J26" s="129">
        <v>500</v>
      </c>
      <c r="K26" s="31">
        <v>0</v>
      </c>
      <c r="L26" s="33">
        <v>0</v>
      </c>
      <c r="M26" s="79">
        <v>9.5</v>
      </c>
      <c r="N26" s="33">
        <f t="shared" si="0"/>
        <v>0</v>
      </c>
      <c r="O26" s="34">
        <f t="shared" si="1"/>
        <v>0</v>
      </c>
      <c r="P26" s="34">
        <f t="shared" si="2"/>
        <v>0</v>
      </c>
    </row>
    <row r="27" spans="2:16" ht="24.95" customHeight="1" x14ac:dyDescent="0.3">
      <c r="B27" s="77">
        <f t="shared" si="3"/>
        <v>17</v>
      </c>
      <c r="C27" s="78"/>
      <c r="D27" s="177" t="s">
        <v>932</v>
      </c>
      <c r="E27" s="178"/>
      <c r="F27" s="178"/>
      <c r="G27" s="178"/>
      <c r="H27" s="127" t="s">
        <v>71</v>
      </c>
      <c r="I27" s="128"/>
      <c r="J27" s="129">
        <v>2000</v>
      </c>
      <c r="K27" s="31">
        <v>0</v>
      </c>
      <c r="L27" s="33">
        <v>0</v>
      </c>
      <c r="M27" s="79">
        <v>9.5</v>
      </c>
      <c r="N27" s="33">
        <f t="shared" si="0"/>
        <v>0</v>
      </c>
      <c r="O27" s="34">
        <f t="shared" si="1"/>
        <v>0</v>
      </c>
      <c r="P27" s="34">
        <f t="shared" si="2"/>
        <v>0</v>
      </c>
    </row>
    <row r="28" spans="2:16" ht="24.95" customHeight="1" x14ac:dyDescent="0.3">
      <c r="B28" s="77">
        <f t="shared" si="3"/>
        <v>18</v>
      </c>
      <c r="C28" s="78"/>
      <c r="D28" s="179" t="s">
        <v>933</v>
      </c>
      <c r="E28" s="179"/>
      <c r="F28" s="179"/>
      <c r="G28" s="179"/>
      <c r="H28" s="127" t="s">
        <v>71</v>
      </c>
      <c r="I28" s="128"/>
      <c r="J28" s="129">
        <v>1000</v>
      </c>
      <c r="K28" s="31">
        <v>0</v>
      </c>
      <c r="L28" s="33">
        <v>0</v>
      </c>
      <c r="M28" s="79">
        <v>9.5</v>
      </c>
      <c r="N28" s="33">
        <f t="shared" si="0"/>
        <v>0</v>
      </c>
      <c r="O28" s="34">
        <f t="shared" si="1"/>
        <v>0</v>
      </c>
      <c r="P28" s="34">
        <f t="shared" si="2"/>
        <v>0</v>
      </c>
    </row>
    <row r="29" spans="2:16" ht="15" customHeight="1" x14ac:dyDescent="0.3">
      <c r="B29" s="77">
        <f t="shared" si="3"/>
        <v>19</v>
      </c>
      <c r="C29" s="78"/>
      <c r="D29" s="180" t="s">
        <v>934</v>
      </c>
      <c r="E29" s="180"/>
      <c r="F29" s="180"/>
      <c r="G29" s="180"/>
      <c r="H29" s="127" t="s">
        <v>71</v>
      </c>
      <c r="I29" s="128"/>
      <c r="J29" s="129">
        <v>30</v>
      </c>
      <c r="K29" s="31">
        <v>0</v>
      </c>
      <c r="L29" s="33">
        <v>0</v>
      </c>
      <c r="M29" s="79">
        <v>9.5</v>
      </c>
      <c r="N29" s="33">
        <f t="shared" si="0"/>
        <v>0</v>
      </c>
      <c r="O29" s="34">
        <f t="shared" si="1"/>
        <v>0</v>
      </c>
      <c r="P29" s="34">
        <f t="shared" si="2"/>
        <v>0</v>
      </c>
    </row>
    <row r="30" spans="2:16" ht="15" customHeight="1" x14ac:dyDescent="0.3">
      <c r="B30" s="77">
        <f t="shared" si="3"/>
        <v>20</v>
      </c>
      <c r="C30" s="78"/>
      <c r="D30" s="180" t="s">
        <v>935</v>
      </c>
      <c r="E30" s="180"/>
      <c r="F30" s="180"/>
      <c r="G30" s="180"/>
      <c r="H30" s="127" t="s">
        <v>71</v>
      </c>
      <c r="I30" s="128"/>
      <c r="J30" s="129">
        <v>30</v>
      </c>
      <c r="K30" s="31">
        <v>0</v>
      </c>
      <c r="L30" s="33">
        <v>0</v>
      </c>
      <c r="M30" s="79">
        <v>9.5</v>
      </c>
      <c r="N30" s="33">
        <f t="shared" si="0"/>
        <v>0</v>
      </c>
      <c r="O30" s="34">
        <f t="shared" si="1"/>
        <v>0</v>
      </c>
      <c r="P30" s="34">
        <f t="shared" si="2"/>
        <v>0</v>
      </c>
    </row>
    <row r="31" spans="2:16" ht="45" customHeight="1" x14ac:dyDescent="0.3">
      <c r="B31" s="77">
        <f t="shared" si="3"/>
        <v>21</v>
      </c>
      <c r="C31" s="78"/>
      <c r="D31" s="181" t="s">
        <v>936</v>
      </c>
      <c r="E31" s="182"/>
      <c r="F31" s="182"/>
      <c r="G31" s="183"/>
      <c r="H31" s="127" t="s">
        <v>71</v>
      </c>
      <c r="I31" s="128"/>
      <c r="J31" s="129">
        <v>500</v>
      </c>
      <c r="K31" s="31">
        <v>0</v>
      </c>
      <c r="L31" s="33">
        <v>0</v>
      </c>
      <c r="M31" s="79">
        <v>9.5</v>
      </c>
      <c r="N31" s="33">
        <f t="shared" si="0"/>
        <v>0</v>
      </c>
      <c r="O31" s="34">
        <f t="shared" si="1"/>
        <v>0</v>
      </c>
      <c r="P31" s="34">
        <f t="shared" si="2"/>
        <v>0</v>
      </c>
    </row>
    <row r="32" spans="2:16" ht="15" customHeight="1" x14ac:dyDescent="0.3">
      <c r="B32" s="77">
        <f t="shared" si="3"/>
        <v>22</v>
      </c>
      <c r="C32" s="78"/>
      <c r="D32" s="173" t="s">
        <v>977</v>
      </c>
      <c r="E32" s="169"/>
      <c r="F32" s="169"/>
      <c r="G32" s="170"/>
      <c r="H32" s="127" t="s">
        <v>71</v>
      </c>
      <c r="I32" s="128"/>
      <c r="J32" s="129">
        <v>2000</v>
      </c>
      <c r="K32" s="31">
        <v>0</v>
      </c>
      <c r="L32" s="33">
        <v>0</v>
      </c>
      <c r="M32" s="79">
        <v>9.5</v>
      </c>
      <c r="N32" s="33">
        <f t="shared" si="0"/>
        <v>0</v>
      </c>
      <c r="O32" s="34">
        <f t="shared" si="1"/>
        <v>0</v>
      </c>
      <c r="P32" s="34">
        <f t="shared" si="2"/>
        <v>0</v>
      </c>
    </row>
    <row r="33" spans="2:16" ht="15" customHeight="1" x14ac:dyDescent="0.3">
      <c r="B33" s="77">
        <f t="shared" si="3"/>
        <v>23</v>
      </c>
      <c r="C33" s="78"/>
      <c r="D33" s="173" t="s">
        <v>978</v>
      </c>
      <c r="E33" s="169"/>
      <c r="F33" s="169"/>
      <c r="G33" s="170"/>
      <c r="H33" s="127" t="s">
        <v>71</v>
      </c>
      <c r="I33" s="128"/>
      <c r="J33" s="129">
        <v>30</v>
      </c>
      <c r="K33" s="31">
        <v>0</v>
      </c>
      <c r="L33" s="33">
        <v>0</v>
      </c>
      <c r="M33" s="79">
        <v>9.5</v>
      </c>
      <c r="N33" s="33">
        <f t="shared" si="0"/>
        <v>0</v>
      </c>
      <c r="O33" s="34">
        <f t="shared" si="1"/>
        <v>0</v>
      </c>
      <c r="P33" s="34">
        <f t="shared" si="2"/>
        <v>0</v>
      </c>
    </row>
    <row r="34" spans="2:16" ht="15" customHeight="1" x14ac:dyDescent="0.3">
      <c r="B34" s="77">
        <f t="shared" si="3"/>
        <v>24</v>
      </c>
      <c r="C34" s="78"/>
      <c r="D34" s="173" t="s">
        <v>979</v>
      </c>
      <c r="E34" s="169"/>
      <c r="F34" s="169"/>
      <c r="G34" s="170"/>
      <c r="H34" s="127" t="s">
        <v>71</v>
      </c>
      <c r="I34" s="128"/>
      <c r="J34" s="129">
        <v>30</v>
      </c>
      <c r="K34" s="31">
        <v>0</v>
      </c>
      <c r="L34" s="33">
        <v>0</v>
      </c>
      <c r="M34" s="79">
        <v>9.5</v>
      </c>
      <c r="N34" s="33">
        <f t="shared" si="0"/>
        <v>0</v>
      </c>
      <c r="O34" s="34">
        <f t="shared" si="1"/>
        <v>0</v>
      </c>
      <c r="P34" s="34">
        <f t="shared" si="2"/>
        <v>0</v>
      </c>
    </row>
    <row r="35" spans="2:16" ht="24.95" customHeight="1" x14ac:dyDescent="0.3">
      <c r="B35" s="77">
        <f t="shared" si="3"/>
        <v>25</v>
      </c>
      <c r="C35" s="78"/>
      <c r="D35" s="168" t="s">
        <v>937</v>
      </c>
      <c r="E35" s="169"/>
      <c r="F35" s="169"/>
      <c r="G35" s="170"/>
      <c r="H35" s="127" t="s">
        <v>71</v>
      </c>
      <c r="I35" s="128"/>
      <c r="J35" s="129">
        <v>5</v>
      </c>
      <c r="K35" s="31">
        <v>0</v>
      </c>
      <c r="L35" s="33">
        <v>0</v>
      </c>
      <c r="M35" s="79">
        <v>9.5</v>
      </c>
      <c r="N35" s="33">
        <f t="shared" si="0"/>
        <v>0</v>
      </c>
      <c r="O35" s="34">
        <f t="shared" si="1"/>
        <v>0</v>
      </c>
      <c r="P35" s="34">
        <f t="shared" si="2"/>
        <v>0</v>
      </c>
    </row>
    <row r="36" spans="2:16" ht="24.95" customHeight="1" x14ac:dyDescent="0.3">
      <c r="B36" s="77">
        <f t="shared" si="3"/>
        <v>26</v>
      </c>
      <c r="C36" s="78"/>
      <c r="D36" s="168" t="s">
        <v>938</v>
      </c>
      <c r="E36" s="169"/>
      <c r="F36" s="169"/>
      <c r="G36" s="170"/>
      <c r="H36" s="127" t="s">
        <v>71</v>
      </c>
      <c r="I36" s="128"/>
      <c r="J36" s="129">
        <v>5</v>
      </c>
      <c r="K36" s="31">
        <v>0</v>
      </c>
      <c r="L36" s="33">
        <v>0</v>
      </c>
      <c r="M36" s="79">
        <v>9.5</v>
      </c>
      <c r="N36" s="33">
        <f t="shared" si="0"/>
        <v>0</v>
      </c>
      <c r="O36" s="34">
        <f t="shared" si="1"/>
        <v>0</v>
      </c>
      <c r="P36" s="34">
        <f t="shared" si="2"/>
        <v>0</v>
      </c>
    </row>
    <row r="37" spans="2:16" ht="24.95" customHeight="1" x14ac:dyDescent="0.3">
      <c r="B37" s="77">
        <f t="shared" si="3"/>
        <v>27</v>
      </c>
      <c r="C37" s="78"/>
      <c r="D37" s="168" t="s">
        <v>939</v>
      </c>
      <c r="E37" s="169"/>
      <c r="F37" s="169"/>
      <c r="G37" s="170"/>
      <c r="H37" s="127" t="s">
        <v>71</v>
      </c>
      <c r="I37" s="128"/>
      <c r="J37" s="129">
        <v>5</v>
      </c>
      <c r="K37" s="31">
        <v>0</v>
      </c>
      <c r="L37" s="33">
        <v>0</v>
      </c>
      <c r="M37" s="79">
        <v>9.5</v>
      </c>
      <c r="N37" s="33">
        <f t="shared" si="0"/>
        <v>0</v>
      </c>
      <c r="O37" s="34">
        <f t="shared" si="1"/>
        <v>0</v>
      </c>
      <c r="P37" s="34">
        <f t="shared" si="2"/>
        <v>0</v>
      </c>
    </row>
    <row r="38" spans="2:16" s="5" customFormat="1" ht="12.75" customHeight="1" x14ac:dyDescent="0.3">
      <c r="B38" s="74"/>
      <c r="C38" s="74"/>
      <c r="D38" s="157" t="s">
        <v>607</v>
      </c>
      <c r="E38" s="157"/>
      <c r="F38" s="157"/>
      <c r="G38" s="157"/>
      <c r="H38" s="36"/>
      <c r="I38" s="38"/>
      <c r="J38" s="38"/>
      <c r="K38" s="38"/>
      <c r="L38" s="75"/>
      <c r="M38" s="38"/>
      <c r="N38" s="38"/>
      <c r="O38" s="76">
        <f>SUM(O11:O37)</f>
        <v>0</v>
      </c>
      <c r="P38" s="76">
        <f>SUM(P11:P37)</f>
        <v>0</v>
      </c>
    </row>
    <row r="39" spans="2:16" s="5" customFormat="1" ht="12.75" customHeight="1" x14ac:dyDescent="0.3">
      <c r="L39" s="62"/>
    </row>
    <row r="40" spans="2:16" s="5" customFormat="1" ht="12.75" customHeight="1" x14ac:dyDescent="0.3">
      <c r="B40" s="5" t="s">
        <v>21</v>
      </c>
      <c r="L40" s="62"/>
    </row>
    <row r="41" spans="2:16" s="5" customFormat="1" ht="12.75" customHeight="1" x14ac:dyDescent="0.3">
      <c r="B41" s="5" t="s">
        <v>22</v>
      </c>
      <c r="L41" s="62"/>
    </row>
    <row r="42" spans="2:16" s="5" customFormat="1" ht="12.75" customHeight="1" x14ac:dyDescent="0.3">
      <c r="B42" s="5" t="s">
        <v>23</v>
      </c>
      <c r="L42" s="62"/>
    </row>
    <row r="43" spans="2:16" s="5" customFormat="1" ht="12.75" customHeight="1" x14ac:dyDescent="0.3">
      <c r="B43" s="5" t="s">
        <v>954</v>
      </c>
      <c r="L43" s="62"/>
    </row>
    <row r="44" spans="2:16" s="5" customFormat="1" ht="12.75" customHeight="1" x14ac:dyDescent="0.3">
      <c r="L44" s="62"/>
    </row>
    <row r="45" spans="2:16" s="5" customFormat="1" ht="12.75" customHeight="1" x14ac:dyDescent="0.3">
      <c r="B45" s="63" t="s">
        <v>155</v>
      </c>
      <c r="C45" s="63"/>
      <c r="D45" s="63"/>
      <c r="E45" s="63"/>
      <c r="L45" s="62"/>
    </row>
    <row r="46" spans="2:16" s="5" customFormat="1" ht="12.75" customHeight="1" x14ac:dyDescent="0.3">
      <c r="L46" s="62"/>
    </row>
    <row r="47" spans="2:16" s="5" customFormat="1" ht="12.75" customHeight="1" x14ac:dyDescent="0.3">
      <c r="L47" s="62"/>
    </row>
    <row r="48" spans="2:16" s="5" customFormat="1" ht="12.75" customHeight="1" x14ac:dyDescent="0.3">
      <c r="L48" s="62"/>
    </row>
    <row r="49" spans="2:13" s="55" customFormat="1" ht="12.75" customHeight="1" x14ac:dyDescent="0.3">
      <c r="B49" s="55" t="s">
        <v>24</v>
      </c>
      <c r="I49" s="57" t="s">
        <v>25</v>
      </c>
      <c r="L49" s="64"/>
      <c r="M49" s="55" t="s">
        <v>26</v>
      </c>
    </row>
    <row r="50" spans="2:13" s="52" customFormat="1" ht="12.75" customHeight="1" x14ac:dyDescent="0.3">
      <c r="L50" s="65"/>
    </row>
    <row r="51" spans="2:13" s="52" customFormat="1" ht="12.75" customHeight="1" x14ac:dyDescent="0.3">
      <c r="L51" s="65"/>
    </row>
    <row r="52" spans="2:13" s="52" customFormat="1" ht="12.75" customHeight="1" x14ac:dyDescent="0.3">
      <c r="L52" s="65"/>
    </row>
    <row r="53" spans="2:13" s="52" customFormat="1" ht="12.75" customHeight="1" x14ac:dyDescent="0.3">
      <c r="L53" s="65"/>
    </row>
    <row r="54" spans="2:13" s="52" customFormat="1" ht="12.75" customHeight="1" x14ac:dyDescent="0.3">
      <c r="L54" s="65"/>
    </row>
    <row r="55" spans="2:13" s="52" customFormat="1" ht="12.75" customHeight="1" x14ac:dyDescent="0.3">
      <c r="L55" s="65"/>
    </row>
    <row r="56" spans="2:13" s="52" customFormat="1" ht="12.75" customHeight="1" x14ac:dyDescent="0.3">
      <c r="L56" s="65"/>
    </row>
    <row r="57" spans="2:13" s="52" customFormat="1" ht="12.75" customHeight="1" x14ac:dyDescent="0.3">
      <c r="L57" s="65"/>
    </row>
    <row r="58" spans="2:13" s="52" customFormat="1" ht="12.75" customHeight="1" x14ac:dyDescent="0.3">
      <c r="L58" s="65"/>
    </row>
    <row r="59" spans="2:13" s="52" customFormat="1" ht="12.75" customHeight="1" x14ac:dyDescent="0.3">
      <c r="L59" s="65"/>
    </row>
    <row r="60" spans="2:13" s="52" customFormat="1" ht="12.75" customHeight="1" x14ac:dyDescent="0.3">
      <c r="L60" s="65"/>
    </row>
    <row r="61" spans="2:13" s="52" customFormat="1" ht="12.75" customHeight="1" x14ac:dyDescent="0.3">
      <c r="L61" s="65"/>
    </row>
    <row r="62" spans="2:13" s="52" customFormat="1" ht="12.75" customHeight="1" x14ac:dyDescent="0.3">
      <c r="L62" s="65"/>
    </row>
    <row r="63" spans="2:13" s="52" customFormat="1" ht="12.75" customHeight="1" x14ac:dyDescent="0.3">
      <c r="L63" s="65"/>
    </row>
    <row r="64" spans="2:13" s="52" customFormat="1" ht="12.75" customHeight="1" x14ac:dyDescent="0.3">
      <c r="L64" s="65"/>
    </row>
    <row r="65" spans="12:12" s="52" customFormat="1" ht="12.75" customHeight="1" x14ac:dyDescent="0.3">
      <c r="L65" s="65"/>
    </row>
    <row r="66" spans="12:12" s="52" customFormat="1" ht="12.75" customHeight="1" x14ac:dyDescent="0.3">
      <c r="L66" s="65"/>
    </row>
    <row r="67" spans="12:12" s="52" customFormat="1" ht="12.75" customHeight="1" x14ac:dyDescent="0.3">
      <c r="L67" s="65"/>
    </row>
    <row r="68" spans="12:12" s="52" customFormat="1" ht="12.75" customHeight="1" x14ac:dyDescent="0.3">
      <c r="L68" s="65"/>
    </row>
  </sheetData>
  <sheetProtection algorithmName="SHA-512" hashValue="dn6YWbblTNJkVBPpsZQ/rN/Fmm45m2KWdeuij3mDKlDLkdgvyCFcG7slZHhjgwtIYOXNnUIPE/uBZRNTWYRaLA==" saltValue="vuEld8YCpz/bImJMpkBijA==" spinCount="100000" sheet="1" objects="1" scenarios="1"/>
  <protectedRanges>
    <protectedRange sqref="L11:L37" name="Obseg8"/>
    <protectedRange sqref="K11:K37" name="Range6"/>
    <protectedRange sqref="C11:C37" name="Range5"/>
    <protectedRange sqref="E4:F5" name="Range1"/>
    <protectedRange sqref="K11:K37" name="Range3"/>
    <protectedRange sqref="E49" name="Range4"/>
  </protectedRanges>
  <mergeCells count="29"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33:G33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4:G34"/>
    <mergeCell ref="D35:G35"/>
    <mergeCell ref="D36:G36"/>
    <mergeCell ref="D37:G37"/>
    <mergeCell ref="D38:G38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BDF21-52CA-48B9-8CC6-46B6C29CAFC0}">
  <dimension ref="B1:T200"/>
  <sheetViews>
    <sheetView zoomScaleNormal="100" zoomScaleSheetLayoutView="100" workbookViewId="0">
      <selection activeCell="K12" sqref="K12:L169"/>
    </sheetView>
  </sheetViews>
  <sheetFormatPr defaultRowHeight="12.75" customHeight="1" x14ac:dyDescent="0.3"/>
  <cols>
    <col min="1" max="1" width="2.85546875" style="3" customWidth="1"/>
    <col min="2" max="2" width="5.28515625" style="3" customWidth="1"/>
    <col min="3" max="7" width="10.7109375" style="3" customWidth="1"/>
    <col min="8" max="8" width="4.7109375" style="3" customWidth="1"/>
    <col min="9" max="9" width="40.7109375" style="3" customWidth="1"/>
    <col min="10" max="10" width="9.140625" style="3"/>
    <col min="11" max="11" width="19.85546875" style="3" bestFit="1" customWidth="1"/>
    <col min="12" max="12" width="13.7109375" style="66" customWidth="1"/>
    <col min="13" max="13" width="7.5703125" style="3" customWidth="1"/>
    <col min="14" max="14" width="13.7109375" style="3" customWidth="1"/>
    <col min="15" max="16" width="16.7109375" style="3" customWidth="1"/>
    <col min="17" max="255" width="9.140625" style="3"/>
    <col min="256" max="256" width="2.85546875" style="3" customWidth="1"/>
    <col min="257" max="257" width="5.28515625" style="3" customWidth="1"/>
    <col min="258" max="262" width="10.7109375" style="3" customWidth="1"/>
    <col min="263" max="263" width="4.7109375" style="3" customWidth="1"/>
    <col min="264" max="264" width="40.7109375" style="3" customWidth="1"/>
    <col min="265" max="265" width="9.140625" style="3"/>
    <col min="266" max="266" width="19.85546875" style="3" bestFit="1" customWidth="1"/>
    <col min="267" max="267" width="13.7109375" style="3" customWidth="1"/>
    <col min="268" max="268" width="7.5703125" style="3" customWidth="1"/>
    <col min="269" max="269" width="13.7109375" style="3" customWidth="1"/>
    <col min="270" max="271" width="16.7109375" style="3" customWidth="1"/>
    <col min="272" max="272" width="20.7109375" style="3" customWidth="1"/>
    <col min="273" max="511" width="9.140625" style="3"/>
    <col min="512" max="512" width="2.85546875" style="3" customWidth="1"/>
    <col min="513" max="513" width="5.28515625" style="3" customWidth="1"/>
    <col min="514" max="518" width="10.7109375" style="3" customWidth="1"/>
    <col min="519" max="519" width="4.7109375" style="3" customWidth="1"/>
    <col min="520" max="520" width="40.7109375" style="3" customWidth="1"/>
    <col min="521" max="521" width="9.140625" style="3"/>
    <col min="522" max="522" width="19.85546875" style="3" bestFit="1" customWidth="1"/>
    <col min="523" max="523" width="13.7109375" style="3" customWidth="1"/>
    <col min="524" max="524" width="7.5703125" style="3" customWidth="1"/>
    <col min="525" max="525" width="13.7109375" style="3" customWidth="1"/>
    <col min="526" max="527" width="16.7109375" style="3" customWidth="1"/>
    <col min="528" max="528" width="20.7109375" style="3" customWidth="1"/>
    <col min="529" max="767" width="9.140625" style="3"/>
    <col min="768" max="768" width="2.85546875" style="3" customWidth="1"/>
    <col min="769" max="769" width="5.28515625" style="3" customWidth="1"/>
    <col min="770" max="774" width="10.7109375" style="3" customWidth="1"/>
    <col min="775" max="775" width="4.7109375" style="3" customWidth="1"/>
    <col min="776" max="776" width="40.7109375" style="3" customWidth="1"/>
    <col min="777" max="777" width="9.140625" style="3"/>
    <col min="778" max="778" width="19.85546875" style="3" bestFit="1" customWidth="1"/>
    <col min="779" max="779" width="13.7109375" style="3" customWidth="1"/>
    <col min="780" max="780" width="7.5703125" style="3" customWidth="1"/>
    <col min="781" max="781" width="13.7109375" style="3" customWidth="1"/>
    <col min="782" max="783" width="16.7109375" style="3" customWidth="1"/>
    <col min="784" max="784" width="20.7109375" style="3" customWidth="1"/>
    <col min="785" max="1023" width="9.140625" style="3"/>
    <col min="1024" max="1024" width="2.85546875" style="3" customWidth="1"/>
    <col min="1025" max="1025" width="5.28515625" style="3" customWidth="1"/>
    <col min="1026" max="1030" width="10.7109375" style="3" customWidth="1"/>
    <col min="1031" max="1031" width="4.7109375" style="3" customWidth="1"/>
    <col min="1032" max="1032" width="40.7109375" style="3" customWidth="1"/>
    <col min="1033" max="1033" width="9.140625" style="3"/>
    <col min="1034" max="1034" width="19.85546875" style="3" bestFit="1" customWidth="1"/>
    <col min="1035" max="1035" width="13.7109375" style="3" customWidth="1"/>
    <col min="1036" max="1036" width="7.5703125" style="3" customWidth="1"/>
    <col min="1037" max="1037" width="13.7109375" style="3" customWidth="1"/>
    <col min="1038" max="1039" width="16.7109375" style="3" customWidth="1"/>
    <col min="1040" max="1040" width="20.7109375" style="3" customWidth="1"/>
    <col min="1041" max="1279" width="9.140625" style="3"/>
    <col min="1280" max="1280" width="2.85546875" style="3" customWidth="1"/>
    <col min="1281" max="1281" width="5.28515625" style="3" customWidth="1"/>
    <col min="1282" max="1286" width="10.7109375" style="3" customWidth="1"/>
    <col min="1287" max="1287" width="4.7109375" style="3" customWidth="1"/>
    <col min="1288" max="1288" width="40.7109375" style="3" customWidth="1"/>
    <col min="1289" max="1289" width="9.140625" style="3"/>
    <col min="1290" max="1290" width="19.85546875" style="3" bestFit="1" customWidth="1"/>
    <col min="1291" max="1291" width="13.7109375" style="3" customWidth="1"/>
    <col min="1292" max="1292" width="7.5703125" style="3" customWidth="1"/>
    <col min="1293" max="1293" width="13.7109375" style="3" customWidth="1"/>
    <col min="1294" max="1295" width="16.7109375" style="3" customWidth="1"/>
    <col min="1296" max="1296" width="20.7109375" style="3" customWidth="1"/>
    <col min="1297" max="1535" width="9.140625" style="3"/>
    <col min="1536" max="1536" width="2.85546875" style="3" customWidth="1"/>
    <col min="1537" max="1537" width="5.28515625" style="3" customWidth="1"/>
    <col min="1538" max="1542" width="10.7109375" style="3" customWidth="1"/>
    <col min="1543" max="1543" width="4.7109375" style="3" customWidth="1"/>
    <col min="1544" max="1544" width="40.7109375" style="3" customWidth="1"/>
    <col min="1545" max="1545" width="9.140625" style="3"/>
    <col min="1546" max="1546" width="19.85546875" style="3" bestFit="1" customWidth="1"/>
    <col min="1547" max="1547" width="13.7109375" style="3" customWidth="1"/>
    <col min="1548" max="1548" width="7.5703125" style="3" customWidth="1"/>
    <col min="1549" max="1549" width="13.7109375" style="3" customWidth="1"/>
    <col min="1550" max="1551" width="16.7109375" style="3" customWidth="1"/>
    <col min="1552" max="1552" width="20.7109375" style="3" customWidth="1"/>
    <col min="1553" max="1791" width="9.140625" style="3"/>
    <col min="1792" max="1792" width="2.85546875" style="3" customWidth="1"/>
    <col min="1793" max="1793" width="5.28515625" style="3" customWidth="1"/>
    <col min="1794" max="1798" width="10.7109375" style="3" customWidth="1"/>
    <col min="1799" max="1799" width="4.7109375" style="3" customWidth="1"/>
    <col min="1800" max="1800" width="40.7109375" style="3" customWidth="1"/>
    <col min="1801" max="1801" width="9.140625" style="3"/>
    <col min="1802" max="1802" width="19.85546875" style="3" bestFit="1" customWidth="1"/>
    <col min="1803" max="1803" width="13.7109375" style="3" customWidth="1"/>
    <col min="1804" max="1804" width="7.5703125" style="3" customWidth="1"/>
    <col min="1805" max="1805" width="13.7109375" style="3" customWidth="1"/>
    <col min="1806" max="1807" width="16.7109375" style="3" customWidth="1"/>
    <col min="1808" max="1808" width="20.7109375" style="3" customWidth="1"/>
    <col min="1809" max="2047" width="9.140625" style="3"/>
    <col min="2048" max="2048" width="2.85546875" style="3" customWidth="1"/>
    <col min="2049" max="2049" width="5.28515625" style="3" customWidth="1"/>
    <col min="2050" max="2054" width="10.7109375" style="3" customWidth="1"/>
    <col min="2055" max="2055" width="4.7109375" style="3" customWidth="1"/>
    <col min="2056" max="2056" width="40.7109375" style="3" customWidth="1"/>
    <col min="2057" max="2057" width="9.140625" style="3"/>
    <col min="2058" max="2058" width="19.85546875" style="3" bestFit="1" customWidth="1"/>
    <col min="2059" max="2059" width="13.7109375" style="3" customWidth="1"/>
    <col min="2060" max="2060" width="7.5703125" style="3" customWidth="1"/>
    <col min="2061" max="2061" width="13.7109375" style="3" customWidth="1"/>
    <col min="2062" max="2063" width="16.7109375" style="3" customWidth="1"/>
    <col min="2064" max="2064" width="20.7109375" style="3" customWidth="1"/>
    <col min="2065" max="2303" width="9.140625" style="3"/>
    <col min="2304" max="2304" width="2.85546875" style="3" customWidth="1"/>
    <col min="2305" max="2305" width="5.28515625" style="3" customWidth="1"/>
    <col min="2306" max="2310" width="10.7109375" style="3" customWidth="1"/>
    <col min="2311" max="2311" width="4.7109375" style="3" customWidth="1"/>
    <col min="2312" max="2312" width="40.7109375" style="3" customWidth="1"/>
    <col min="2313" max="2313" width="9.140625" style="3"/>
    <col min="2314" max="2314" width="19.85546875" style="3" bestFit="1" customWidth="1"/>
    <col min="2315" max="2315" width="13.7109375" style="3" customWidth="1"/>
    <col min="2316" max="2316" width="7.5703125" style="3" customWidth="1"/>
    <col min="2317" max="2317" width="13.7109375" style="3" customWidth="1"/>
    <col min="2318" max="2319" width="16.7109375" style="3" customWidth="1"/>
    <col min="2320" max="2320" width="20.7109375" style="3" customWidth="1"/>
    <col min="2321" max="2559" width="9.140625" style="3"/>
    <col min="2560" max="2560" width="2.85546875" style="3" customWidth="1"/>
    <col min="2561" max="2561" width="5.28515625" style="3" customWidth="1"/>
    <col min="2562" max="2566" width="10.7109375" style="3" customWidth="1"/>
    <col min="2567" max="2567" width="4.7109375" style="3" customWidth="1"/>
    <col min="2568" max="2568" width="40.7109375" style="3" customWidth="1"/>
    <col min="2569" max="2569" width="9.140625" style="3"/>
    <col min="2570" max="2570" width="19.85546875" style="3" bestFit="1" customWidth="1"/>
    <col min="2571" max="2571" width="13.7109375" style="3" customWidth="1"/>
    <col min="2572" max="2572" width="7.5703125" style="3" customWidth="1"/>
    <col min="2573" max="2573" width="13.7109375" style="3" customWidth="1"/>
    <col min="2574" max="2575" width="16.7109375" style="3" customWidth="1"/>
    <col min="2576" max="2576" width="20.7109375" style="3" customWidth="1"/>
    <col min="2577" max="2815" width="9.140625" style="3"/>
    <col min="2816" max="2816" width="2.85546875" style="3" customWidth="1"/>
    <col min="2817" max="2817" width="5.28515625" style="3" customWidth="1"/>
    <col min="2818" max="2822" width="10.7109375" style="3" customWidth="1"/>
    <col min="2823" max="2823" width="4.7109375" style="3" customWidth="1"/>
    <col min="2824" max="2824" width="40.7109375" style="3" customWidth="1"/>
    <col min="2825" max="2825" width="9.140625" style="3"/>
    <col min="2826" max="2826" width="19.85546875" style="3" bestFit="1" customWidth="1"/>
    <col min="2827" max="2827" width="13.7109375" style="3" customWidth="1"/>
    <col min="2828" max="2828" width="7.5703125" style="3" customWidth="1"/>
    <col min="2829" max="2829" width="13.7109375" style="3" customWidth="1"/>
    <col min="2830" max="2831" width="16.7109375" style="3" customWidth="1"/>
    <col min="2832" max="2832" width="20.7109375" style="3" customWidth="1"/>
    <col min="2833" max="3071" width="9.140625" style="3"/>
    <col min="3072" max="3072" width="2.85546875" style="3" customWidth="1"/>
    <col min="3073" max="3073" width="5.28515625" style="3" customWidth="1"/>
    <col min="3074" max="3078" width="10.7109375" style="3" customWidth="1"/>
    <col min="3079" max="3079" width="4.7109375" style="3" customWidth="1"/>
    <col min="3080" max="3080" width="40.7109375" style="3" customWidth="1"/>
    <col min="3081" max="3081" width="9.140625" style="3"/>
    <col min="3082" max="3082" width="19.85546875" style="3" bestFit="1" customWidth="1"/>
    <col min="3083" max="3083" width="13.7109375" style="3" customWidth="1"/>
    <col min="3084" max="3084" width="7.5703125" style="3" customWidth="1"/>
    <col min="3085" max="3085" width="13.7109375" style="3" customWidth="1"/>
    <col min="3086" max="3087" width="16.7109375" style="3" customWidth="1"/>
    <col min="3088" max="3088" width="20.7109375" style="3" customWidth="1"/>
    <col min="3089" max="3327" width="9.140625" style="3"/>
    <col min="3328" max="3328" width="2.85546875" style="3" customWidth="1"/>
    <col min="3329" max="3329" width="5.28515625" style="3" customWidth="1"/>
    <col min="3330" max="3334" width="10.7109375" style="3" customWidth="1"/>
    <col min="3335" max="3335" width="4.7109375" style="3" customWidth="1"/>
    <col min="3336" max="3336" width="40.7109375" style="3" customWidth="1"/>
    <col min="3337" max="3337" width="9.140625" style="3"/>
    <col min="3338" max="3338" width="19.85546875" style="3" bestFit="1" customWidth="1"/>
    <col min="3339" max="3339" width="13.7109375" style="3" customWidth="1"/>
    <col min="3340" max="3340" width="7.5703125" style="3" customWidth="1"/>
    <col min="3341" max="3341" width="13.7109375" style="3" customWidth="1"/>
    <col min="3342" max="3343" width="16.7109375" style="3" customWidth="1"/>
    <col min="3344" max="3344" width="20.7109375" style="3" customWidth="1"/>
    <col min="3345" max="3583" width="9.140625" style="3"/>
    <col min="3584" max="3584" width="2.85546875" style="3" customWidth="1"/>
    <col min="3585" max="3585" width="5.28515625" style="3" customWidth="1"/>
    <col min="3586" max="3590" width="10.7109375" style="3" customWidth="1"/>
    <col min="3591" max="3591" width="4.7109375" style="3" customWidth="1"/>
    <col min="3592" max="3592" width="40.7109375" style="3" customWidth="1"/>
    <col min="3593" max="3593" width="9.140625" style="3"/>
    <col min="3594" max="3594" width="19.85546875" style="3" bestFit="1" customWidth="1"/>
    <col min="3595" max="3595" width="13.7109375" style="3" customWidth="1"/>
    <col min="3596" max="3596" width="7.5703125" style="3" customWidth="1"/>
    <col min="3597" max="3597" width="13.7109375" style="3" customWidth="1"/>
    <col min="3598" max="3599" width="16.7109375" style="3" customWidth="1"/>
    <col min="3600" max="3600" width="20.7109375" style="3" customWidth="1"/>
    <col min="3601" max="3839" width="9.140625" style="3"/>
    <col min="3840" max="3840" width="2.85546875" style="3" customWidth="1"/>
    <col min="3841" max="3841" width="5.28515625" style="3" customWidth="1"/>
    <col min="3842" max="3846" width="10.7109375" style="3" customWidth="1"/>
    <col min="3847" max="3847" width="4.7109375" style="3" customWidth="1"/>
    <col min="3848" max="3848" width="40.7109375" style="3" customWidth="1"/>
    <col min="3849" max="3849" width="9.140625" style="3"/>
    <col min="3850" max="3850" width="19.85546875" style="3" bestFit="1" customWidth="1"/>
    <col min="3851" max="3851" width="13.7109375" style="3" customWidth="1"/>
    <col min="3852" max="3852" width="7.5703125" style="3" customWidth="1"/>
    <col min="3853" max="3853" width="13.7109375" style="3" customWidth="1"/>
    <col min="3854" max="3855" width="16.7109375" style="3" customWidth="1"/>
    <col min="3856" max="3856" width="20.7109375" style="3" customWidth="1"/>
    <col min="3857" max="4095" width="9.140625" style="3"/>
    <col min="4096" max="4096" width="2.85546875" style="3" customWidth="1"/>
    <col min="4097" max="4097" width="5.28515625" style="3" customWidth="1"/>
    <col min="4098" max="4102" width="10.7109375" style="3" customWidth="1"/>
    <col min="4103" max="4103" width="4.7109375" style="3" customWidth="1"/>
    <col min="4104" max="4104" width="40.7109375" style="3" customWidth="1"/>
    <col min="4105" max="4105" width="9.140625" style="3"/>
    <col min="4106" max="4106" width="19.85546875" style="3" bestFit="1" customWidth="1"/>
    <col min="4107" max="4107" width="13.7109375" style="3" customWidth="1"/>
    <col min="4108" max="4108" width="7.5703125" style="3" customWidth="1"/>
    <col min="4109" max="4109" width="13.7109375" style="3" customWidth="1"/>
    <col min="4110" max="4111" width="16.7109375" style="3" customWidth="1"/>
    <col min="4112" max="4112" width="20.7109375" style="3" customWidth="1"/>
    <col min="4113" max="4351" width="9.140625" style="3"/>
    <col min="4352" max="4352" width="2.85546875" style="3" customWidth="1"/>
    <col min="4353" max="4353" width="5.28515625" style="3" customWidth="1"/>
    <col min="4354" max="4358" width="10.7109375" style="3" customWidth="1"/>
    <col min="4359" max="4359" width="4.7109375" style="3" customWidth="1"/>
    <col min="4360" max="4360" width="40.7109375" style="3" customWidth="1"/>
    <col min="4361" max="4361" width="9.140625" style="3"/>
    <col min="4362" max="4362" width="19.85546875" style="3" bestFit="1" customWidth="1"/>
    <col min="4363" max="4363" width="13.7109375" style="3" customWidth="1"/>
    <col min="4364" max="4364" width="7.5703125" style="3" customWidth="1"/>
    <col min="4365" max="4365" width="13.7109375" style="3" customWidth="1"/>
    <col min="4366" max="4367" width="16.7109375" style="3" customWidth="1"/>
    <col min="4368" max="4368" width="20.7109375" style="3" customWidth="1"/>
    <col min="4369" max="4607" width="9.140625" style="3"/>
    <col min="4608" max="4608" width="2.85546875" style="3" customWidth="1"/>
    <col min="4609" max="4609" width="5.28515625" style="3" customWidth="1"/>
    <col min="4610" max="4614" width="10.7109375" style="3" customWidth="1"/>
    <col min="4615" max="4615" width="4.7109375" style="3" customWidth="1"/>
    <col min="4616" max="4616" width="40.7109375" style="3" customWidth="1"/>
    <col min="4617" max="4617" width="9.140625" style="3"/>
    <col min="4618" max="4618" width="19.85546875" style="3" bestFit="1" customWidth="1"/>
    <col min="4619" max="4619" width="13.7109375" style="3" customWidth="1"/>
    <col min="4620" max="4620" width="7.5703125" style="3" customWidth="1"/>
    <col min="4621" max="4621" width="13.7109375" style="3" customWidth="1"/>
    <col min="4622" max="4623" width="16.7109375" style="3" customWidth="1"/>
    <col min="4624" max="4624" width="20.7109375" style="3" customWidth="1"/>
    <col min="4625" max="4863" width="9.140625" style="3"/>
    <col min="4864" max="4864" width="2.85546875" style="3" customWidth="1"/>
    <col min="4865" max="4865" width="5.28515625" style="3" customWidth="1"/>
    <col min="4866" max="4870" width="10.7109375" style="3" customWidth="1"/>
    <col min="4871" max="4871" width="4.7109375" style="3" customWidth="1"/>
    <col min="4872" max="4872" width="40.7109375" style="3" customWidth="1"/>
    <col min="4873" max="4873" width="9.140625" style="3"/>
    <col min="4874" max="4874" width="19.85546875" style="3" bestFit="1" customWidth="1"/>
    <col min="4875" max="4875" width="13.7109375" style="3" customWidth="1"/>
    <col min="4876" max="4876" width="7.5703125" style="3" customWidth="1"/>
    <col min="4877" max="4877" width="13.7109375" style="3" customWidth="1"/>
    <col min="4878" max="4879" width="16.7109375" style="3" customWidth="1"/>
    <col min="4880" max="4880" width="20.7109375" style="3" customWidth="1"/>
    <col min="4881" max="5119" width="9.140625" style="3"/>
    <col min="5120" max="5120" width="2.85546875" style="3" customWidth="1"/>
    <col min="5121" max="5121" width="5.28515625" style="3" customWidth="1"/>
    <col min="5122" max="5126" width="10.7109375" style="3" customWidth="1"/>
    <col min="5127" max="5127" width="4.7109375" style="3" customWidth="1"/>
    <col min="5128" max="5128" width="40.7109375" style="3" customWidth="1"/>
    <col min="5129" max="5129" width="9.140625" style="3"/>
    <col min="5130" max="5130" width="19.85546875" style="3" bestFit="1" customWidth="1"/>
    <col min="5131" max="5131" width="13.7109375" style="3" customWidth="1"/>
    <col min="5132" max="5132" width="7.5703125" style="3" customWidth="1"/>
    <col min="5133" max="5133" width="13.7109375" style="3" customWidth="1"/>
    <col min="5134" max="5135" width="16.7109375" style="3" customWidth="1"/>
    <col min="5136" max="5136" width="20.7109375" style="3" customWidth="1"/>
    <col min="5137" max="5375" width="9.140625" style="3"/>
    <col min="5376" max="5376" width="2.85546875" style="3" customWidth="1"/>
    <col min="5377" max="5377" width="5.28515625" style="3" customWidth="1"/>
    <col min="5378" max="5382" width="10.7109375" style="3" customWidth="1"/>
    <col min="5383" max="5383" width="4.7109375" style="3" customWidth="1"/>
    <col min="5384" max="5384" width="40.7109375" style="3" customWidth="1"/>
    <col min="5385" max="5385" width="9.140625" style="3"/>
    <col min="5386" max="5386" width="19.85546875" style="3" bestFit="1" customWidth="1"/>
    <col min="5387" max="5387" width="13.7109375" style="3" customWidth="1"/>
    <col min="5388" max="5388" width="7.5703125" style="3" customWidth="1"/>
    <col min="5389" max="5389" width="13.7109375" style="3" customWidth="1"/>
    <col min="5390" max="5391" width="16.7109375" style="3" customWidth="1"/>
    <col min="5392" max="5392" width="20.7109375" style="3" customWidth="1"/>
    <col min="5393" max="5631" width="9.140625" style="3"/>
    <col min="5632" max="5632" width="2.85546875" style="3" customWidth="1"/>
    <col min="5633" max="5633" width="5.28515625" style="3" customWidth="1"/>
    <col min="5634" max="5638" width="10.7109375" style="3" customWidth="1"/>
    <col min="5639" max="5639" width="4.7109375" style="3" customWidth="1"/>
    <col min="5640" max="5640" width="40.7109375" style="3" customWidth="1"/>
    <col min="5641" max="5641" width="9.140625" style="3"/>
    <col min="5642" max="5642" width="19.85546875" style="3" bestFit="1" customWidth="1"/>
    <col min="5643" max="5643" width="13.7109375" style="3" customWidth="1"/>
    <col min="5644" max="5644" width="7.5703125" style="3" customWidth="1"/>
    <col min="5645" max="5645" width="13.7109375" style="3" customWidth="1"/>
    <col min="5646" max="5647" width="16.7109375" style="3" customWidth="1"/>
    <col min="5648" max="5648" width="20.7109375" style="3" customWidth="1"/>
    <col min="5649" max="5887" width="9.140625" style="3"/>
    <col min="5888" max="5888" width="2.85546875" style="3" customWidth="1"/>
    <col min="5889" max="5889" width="5.28515625" style="3" customWidth="1"/>
    <col min="5890" max="5894" width="10.7109375" style="3" customWidth="1"/>
    <col min="5895" max="5895" width="4.7109375" style="3" customWidth="1"/>
    <col min="5896" max="5896" width="40.7109375" style="3" customWidth="1"/>
    <col min="5897" max="5897" width="9.140625" style="3"/>
    <col min="5898" max="5898" width="19.85546875" style="3" bestFit="1" customWidth="1"/>
    <col min="5899" max="5899" width="13.7109375" style="3" customWidth="1"/>
    <col min="5900" max="5900" width="7.5703125" style="3" customWidth="1"/>
    <col min="5901" max="5901" width="13.7109375" style="3" customWidth="1"/>
    <col min="5902" max="5903" width="16.7109375" style="3" customWidth="1"/>
    <col min="5904" max="5904" width="20.7109375" style="3" customWidth="1"/>
    <col min="5905" max="6143" width="9.140625" style="3"/>
    <col min="6144" max="6144" width="2.85546875" style="3" customWidth="1"/>
    <col min="6145" max="6145" width="5.28515625" style="3" customWidth="1"/>
    <col min="6146" max="6150" width="10.7109375" style="3" customWidth="1"/>
    <col min="6151" max="6151" width="4.7109375" style="3" customWidth="1"/>
    <col min="6152" max="6152" width="40.7109375" style="3" customWidth="1"/>
    <col min="6153" max="6153" width="9.140625" style="3"/>
    <col min="6154" max="6154" width="19.85546875" style="3" bestFit="1" customWidth="1"/>
    <col min="6155" max="6155" width="13.7109375" style="3" customWidth="1"/>
    <col min="6156" max="6156" width="7.5703125" style="3" customWidth="1"/>
    <col min="6157" max="6157" width="13.7109375" style="3" customWidth="1"/>
    <col min="6158" max="6159" width="16.7109375" style="3" customWidth="1"/>
    <col min="6160" max="6160" width="20.7109375" style="3" customWidth="1"/>
    <col min="6161" max="6399" width="9.140625" style="3"/>
    <col min="6400" max="6400" width="2.85546875" style="3" customWidth="1"/>
    <col min="6401" max="6401" width="5.28515625" style="3" customWidth="1"/>
    <col min="6402" max="6406" width="10.7109375" style="3" customWidth="1"/>
    <col min="6407" max="6407" width="4.7109375" style="3" customWidth="1"/>
    <col min="6408" max="6408" width="40.7109375" style="3" customWidth="1"/>
    <col min="6409" max="6409" width="9.140625" style="3"/>
    <col min="6410" max="6410" width="19.85546875" style="3" bestFit="1" customWidth="1"/>
    <col min="6411" max="6411" width="13.7109375" style="3" customWidth="1"/>
    <col min="6412" max="6412" width="7.5703125" style="3" customWidth="1"/>
    <col min="6413" max="6413" width="13.7109375" style="3" customWidth="1"/>
    <col min="6414" max="6415" width="16.7109375" style="3" customWidth="1"/>
    <col min="6416" max="6416" width="20.7109375" style="3" customWidth="1"/>
    <col min="6417" max="6655" width="9.140625" style="3"/>
    <col min="6656" max="6656" width="2.85546875" style="3" customWidth="1"/>
    <col min="6657" max="6657" width="5.28515625" style="3" customWidth="1"/>
    <col min="6658" max="6662" width="10.7109375" style="3" customWidth="1"/>
    <col min="6663" max="6663" width="4.7109375" style="3" customWidth="1"/>
    <col min="6664" max="6664" width="40.7109375" style="3" customWidth="1"/>
    <col min="6665" max="6665" width="9.140625" style="3"/>
    <col min="6666" max="6666" width="19.85546875" style="3" bestFit="1" customWidth="1"/>
    <col min="6667" max="6667" width="13.7109375" style="3" customWidth="1"/>
    <col min="6668" max="6668" width="7.5703125" style="3" customWidth="1"/>
    <col min="6669" max="6669" width="13.7109375" style="3" customWidth="1"/>
    <col min="6670" max="6671" width="16.7109375" style="3" customWidth="1"/>
    <col min="6672" max="6672" width="20.7109375" style="3" customWidth="1"/>
    <col min="6673" max="6911" width="9.140625" style="3"/>
    <col min="6912" max="6912" width="2.85546875" style="3" customWidth="1"/>
    <col min="6913" max="6913" width="5.28515625" style="3" customWidth="1"/>
    <col min="6914" max="6918" width="10.7109375" style="3" customWidth="1"/>
    <col min="6919" max="6919" width="4.7109375" style="3" customWidth="1"/>
    <col min="6920" max="6920" width="40.7109375" style="3" customWidth="1"/>
    <col min="6921" max="6921" width="9.140625" style="3"/>
    <col min="6922" max="6922" width="19.85546875" style="3" bestFit="1" customWidth="1"/>
    <col min="6923" max="6923" width="13.7109375" style="3" customWidth="1"/>
    <col min="6924" max="6924" width="7.5703125" style="3" customWidth="1"/>
    <col min="6925" max="6925" width="13.7109375" style="3" customWidth="1"/>
    <col min="6926" max="6927" width="16.7109375" style="3" customWidth="1"/>
    <col min="6928" max="6928" width="20.7109375" style="3" customWidth="1"/>
    <col min="6929" max="7167" width="9.140625" style="3"/>
    <col min="7168" max="7168" width="2.85546875" style="3" customWidth="1"/>
    <col min="7169" max="7169" width="5.28515625" style="3" customWidth="1"/>
    <col min="7170" max="7174" width="10.7109375" style="3" customWidth="1"/>
    <col min="7175" max="7175" width="4.7109375" style="3" customWidth="1"/>
    <col min="7176" max="7176" width="40.7109375" style="3" customWidth="1"/>
    <col min="7177" max="7177" width="9.140625" style="3"/>
    <col min="7178" max="7178" width="19.85546875" style="3" bestFit="1" customWidth="1"/>
    <col min="7179" max="7179" width="13.7109375" style="3" customWidth="1"/>
    <col min="7180" max="7180" width="7.5703125" style="3" customWidth="1"/>
    <col min="7181" max="7181" width="13.7109375" style="3" customWidth="1"/>
    <col min="7182" max="7183" width="16.7109375" style="3" customWidth="1"/>
    <col min="7184" max="7184" width="20.7109375" style="3" customWidth="1"/>
    <col min="7185" max="7423" width="9.140625" style="3"/>
    <col min="7424" max="7424" width="2.85546875" style="3" customWidth="1"/>
    <col min="7425" max="7425" width="5.28515625" style="3" customWidth="1"/>
    <col min="7426" max="7430" width="10.7109375" style="3" customWidth="1"/>
    <col min="7431" max="7431" width="4.7109375" style="3" customWidth="1"/>
    <col min="7432" max="7432" width="40.7109375" style="3" customWidth="1"/>
    <col min="7433" max="7433" width="9.140625" style="3"/>
    <col min="7434" max="7434" width="19.85546875" style="3" bestFit="1" customWidth="1"/>
    <col min="7435" max="7435" width="13.7109375" style="3" customWidth="1"/>
    <col min="7436" max="7436" width="7.5703125" style="3" customWidth="1"/>
    <col min="7437" max="7437" width="13.7109375" style="3" customWidth="1"/>
    <col min="7438" max="7439" width="16.7109375" style="3" customWidth="1"/>
    <col min="7440" max="7440" width="20.7109375" style="3" customWidth="1"/>
    <col min="7441" max="7679" width="9.140625" style="3"/>
    <col min="7680" max="7680" width="2.85546875" style="3" customWidth="1"/>
    <col min="7681" max="7681" width="5.28515625" style="3" customWidth="1"/>
    <col min="7682" max="7686" width="10.7109375" style="3" customWidth="1"/>
    <col min="7687" max="7687" width="4.7109375" style="3" customWidth="1"/>
    <col min="7688" max="7688" width="40.7109375" style="3" customWidth="1"/>
    <col min="7689" max="7689" width="9.140625" style="3"/>
    <col min="7690" max="7690" width="19.85546875" style="3" bestFit="1" customWidth="1"/>
    <col min="7691" max="7691" width="13.7109375" style="3" customWidth="1"/>
    <col min="7692" max="7692" width="7.5703125" style="3" customWidth="1"/>
    <col min="7693" max="7693" width="13.7109375" style="3" customWidth="1"/>
    <col min="7694" max="7695" width="16.7109375" style="3" customWidth="1"/>
    <col min="7696" max="7696" width="20.7109375" style="3" customWidth="1"/>
    <col min="7697" max="7935" width="9.140625" style="3"/>
    <col min="7936" max="7936" width="2.85546875" style="3" customWidth="1"/>
    <col min="7937" max="7937" width="5.28515625" style="3" customWidth="1"/>
    <col min="7938" max="7942" width="10.7109375" style="3" customWidth="1"/>
    <col min="7943" max="7943" width="4.7109375" style="3" customWidth="1"/>
    <col min="7944" max="7944" width="40.7109375" style="3" customWidth="1"/>
    <col min="7945" max="7945" width="9.140625" style="3"/>
    <col min="7946" max="7946" width="19.85546875" style="3" bestFit="1" customWidth="1"/>
    <col min="7947" max="7947" width="13.7109375" style="3" customWidth="1"/>
    <col min="7948" max="7948" width="7.5703125" style="3" customWidth="1"/>
    <col min="7949" max="7949" width="13.7109375" style="3" customWidth="1"/>
    <col min="7950" max="7951" width="16.7109375" style="3" customWidth="1"/>
    <col min="7952" max="7952" width="20.7109375" style="3" customWidth="1"/>
    <col min="7953" max="8191" width="9.140625" style="3"/>
    <col min="8192" max="8192" width="2.85546875" style="3" customWidth="1"/>
    <col min="8193" max="8193" width="5.28515625" style="3" customWidth="1"/>
    <col min="8194" max="8198" width="10.7109375" style="3" customWidth="1"/>
    <col min="8199" max="8199" width="4.7109375" style="3" customWidth="1"/>
    <col min="8200" max="8200" width="40.7109375" style="3" customWidth="1"/>
    <col min="8201" max="8201" width="9.140625" style="3"/>
    <col min="8202" max="8202" width="19.85546875" style="3" bestFit="1" customWidth="1"/>
    <col min="8203" max="8203" width="13.7109375" style="3" customWidth="1"/>
    <col min="8204" max="8204" width="7.5703125" style="3" customWidth="1"/>
    <col min="8205" max="8205" width="13.7109375" style="3" customWidth="1"/>
    <col min="8206" max="8207" width="16.7109375" style="3" customWidth="1"/>
    <col min="8208" max="8208" width="20.7109375" style="3" customWidth="1"/>
    <col min="8209" max="8447" width="9.140625" style="3"/>
    <col min="8448" max="8448" width="2.85546875" style="3" customWidth="1"/>
    <col min="8449" max="8449" width="5.28515625" style="3" customWidth="1"/>
    <col min="8450" max="8454" width="10.7109375" style="3" customWidth="1"/>
    <col min="8455" max="8455" width="4.7109375" style="3" customWidth="1"/>
    <col min="8456" max="8456" width="40.7109375" style="3" customWidth="1"/>
    <col min="8457" max="8457" width="9.140625" style="3"/>
    <col min="8458" max="8458" width="19.85546875" style="3" bestFit="1" customWidth="1"/>
    <col min="8459" max="8459" width="13.7109375" style="3" customWidth="1"/>
    <col min="8460" max="8460" width="7.5703125" style="3" customWidth="1"/>
    <col min="8461" max="8461" width="13.7109375" style="3" customWidth="1"/>
    <col min="8462" max="8463" width="16.7109375" style="3" customWidth="1"/>
    <col min="8464" max="8464" width="20.7109375" style="3" customWidth="1"/>
    <col min="8465" max="8703" width="9.140625" style="3"/>
    <col min="8704" max="8704" width="2.85546875" style="3" customWidth="1"/>
    <col min="8705" max="8705" width="5.28515625" style="3" customWidth="1"/>
    <col min="8706" max="8710" width="10.7109375" style="3" customWidth="1"/>
    <col min="8711" max="8711" width="4.7109375" style="3" customWidth="1"/>
    <col min="8712" max="8712" width="40.7109375" style="3" customWidth="1"/>
    <col min="8713" max="8713" width="9.140625" style="3"/>
    <col min="8714" max="8714" width="19.85546875" style="3" bestFit="1" customWidth="1"/>
    <col min="8715" max="8715" width="13.7109375" style="3" customWidth="1"/>
    <col min="8716" max="8716" width="7.5703125" style="3" customWidth="1"/>
    <col min="8717" max="8717" width="13.7109375" style="3" customWidth="1"/>
    <col min="8718" max="8719" width="16.7109375" style="3" customWidth="1"/>
    <col min="8720" max="8720" width="20.7109375" style="3" customWidth="1"/>
    <col min="8721" max="8959" width="9.140625" style="3"/>
    <col min="8960" max="8960" width="2.85546875" style="3" customWidth="1"/>
    <col min="8961" max="8961" width="5.28515625" style="3" customWidth="1"/>
    <col min="8962" max="8966" width="10.7109375" style="3" customWidth="1"/>
    <col min="8967" max="8967" width="4.7109375" style="3" customWidth="1"/>
    <col min="8968" max="8968" width="40.7109375" style="3" customWidth="1"/>
    <col min="8969" max="8969" width="9.140625" style="3"/>
    <col min="8970" max="8970" width="19.85546875" style="3" bestFit="1" customWidth="1"/>
    <col min="8971" max="8971" width="13.7109375" style="3" customWidth="1"/>
    <col min="8972" max="8972" width="7.5703125" style="3" customWidth="1"/>
    <col min="8973" max="8973" width="13.7109375" style="3" customWidth="1"/>
    <col min="8974" max="8975" width="16.7109375" style="3" customWidth="1"/>
    <col min="8976" max="8976" width="20.7109375" style="3" customWidth="1"/>
    <col min="8977" max="9215" width="9.140625" style="3"/>
    <col min="9216" max="9216" width="2.85546875" style="3" customWidth="1"/>
    <col min="9217" max="9217" width="5.28515625" style="3" customWidth="1"/>
    <col min="9218" max="9222" width="10.7109375" style="3" customWidth="1"/>
    <col min="9223" max="9223" width="4.7109375" style="3" customWidth="1"/>
    <col min="9224" max="9224" width="40.7109375" style="3" customWidth="1"/>
    <col min="9225" max="9225" width="9.140625" style="3"/>
    <col min="9226" max="9226" width="19.85546875" style="3" bestFit="1" customWidth="1"/>
    <col min="9227" max="9227" width="13.7109375" style="3" customWidth="1"/>
    <col min="9228" max="9228" width="7.5703125" style="3" customWidth="1"/>
    <col min="9229" max="9229" width="13.7109375" style="3" customWidth="1"/>
    <col min="9230" max="9231" width="16.7109375" style="3" customWidth="1"/>
    <col min="9232" max="9232" width="20.7109375" style="3" customWidth="1"/>
    <col min="9233" max="9471" width="9.140625" style="3"/>
    <col min="9472" max="9472" width="2.85546875" style="3" customWidth="1"/>
    <col min="9473" max="9473" width="5.28515625" style="3" customWidth="1"/>
    <col min="9474" max="9478" width="10.7109375" style="3" customWidth="1"/>
    <col min="9479" max="9479" width="4.7109375" style="3" customWidth="1"/>
    <col min="9480" max="9480" width="40.7109375" style="3" customWidth="1"/>
    <col min="9481" max="9481" width="9.140625" style="3"/>
    <col min="9482" max="9482" width="19.85546875" style="3" bestFit="1" customWidth="1"/>
    <col min="9483" max="9483" width="13.7109375" style="3" customWidth="1"/>
    <col min="9484" max="9484" width="7.5703125" style="3" customWidth="1"/>
    <col min="9485" max="9485" width="13.7109375" style="3" customWidth="1"/>
    <col min="9486" max="9487" width="16.7109375" style="3" customWidth="1"/>
    <col min="9488" max="9488" width="20.7109375" style="3" customWidth="1"/>
    <col min="9489" max="9727" width="9.140625" style="3"/>
    <col min="9728" max="9728" width="2.85546875" style="3" customWidth="1"/>
    <col min="9729" max="9729" width="5.28515625" style="3" customWidth="1"/>
    <col min="9730" max="9734" width="10.7109375" style="3" customWidth="1"/>
    <col min="9735" max="9735" width="4.7109375" style="3" customWidth="1"/>
    <col min="9736" max="9736" width="40.7109375" style="3" customWidth="1"/>
    <col min="9737" max="9737" width="9.140625" style="3"/>
    <col min="9738" max="9738" width="19.85546875" style="3" bestFit="1" customWidth="1"/>
    <col min="9739" max="9739" width="13.7109375" style="3" customWidth="1"/>
    <col min="9740" max="9740" width="7.5703125" style="3" customWidth="1"/>
    <col min="9741" max="9741" width="13.7109375" style="3" customWidth="1"/>
    <col min="9742" max="9743" width="16.7109375" style="3" customWidth="1"/>
    <col min="9744" max="9744" width="20.7109375" style="3" customWidth="1"/>
    <col min="9745" max="9983" width="9.140625" style="3"/>
    <col min="9984" max="9984" width="2.85546875" style="3" customWidth="1"/>
    <col min="9985" max="9985" width="5.28515625" style="3" customWidth="1"/>
    <col min="9986" max="9990" width="10.7109375" style="3" customWidth="1"/>
    <col min="9991" max="9991" width="4.7109375" style="3" customWidth="1"/>
    <col min="9992" max="9992" width="40.7109375" style="3" customWidth="1"/>
    <col min="9993" max="9993" width="9.140625" style="3"/>
    <col min="9994" max="9994" width="19.85546875" style="3" bestFit="1" customWidth="1"/>
    <col min="9995" max="9995" width="13.7109375" style="3" customWidth="1"/>
    <col min="9996" max="9996" width="7.5703125" style="3" customWidth="1"/>
    <col min="9997" max="9997" width="13.7109375" style="3" customWidth="1"/>
    <col min="9998" max="9999" width="16.7109375" style="3" customWidth="1"/>
    <col min="10000" max="10000" width="20.7109375" style="3" customWidth="1"/>
    <col min="10001" max="10239" width="9.140625" style="3"/>
    <col min="10240" max="10240" width="2.85546875" style="3" customWidth="1"/>
    <col min="10241" max="10241" width="5.28515625" style="3" customWidth="1"/>
    <col min="10242" max="10246" width="10.7109375" style="3" customWidth="1"/>
    <col min="10247" max="10247" width="4.7109375" style="3" customWidth="1"/>
    <col min="10248" max="10248" width="40.7109375" style="3" customWidth="1"/>
    <col min="10249" max="10249" width="9.140625" style="3"/>
    <col min="10250" max="10250" width="19.85546875" style="3" bestFit="1" customWidth="1"/>
    <col min="10251" max="10251" width="13.7109375" style="3" customWidth="1"/>
    <col min="10252" max="10252" width="7.5703125" style="3" customWidth="1"/>
    <col min="10253" max="10253" width="13.7109375" style="3" customWidth="1"/>
    <col min="10254" max="10255" width="16.7109375" style="3" customWidth="1"/>
    <col min="10256" max="10256" width="20.7109375" style="3" customWidth="1"/>
    <col min="10257" max="10495" width="9.140625" style="3"/>
    <col min="10496" max="10496" width="2.85546875" style="3" customWidth="1"/>
    <col min="10497" max="10497" width="5.28515625" style="3" customWidth="1"/>
    <col min="10498" max="10502" width="10.7109375" style="3" customWidth="1"/>
    <col min="10503" max="10503" width="4.7109375" style="3" customWidth="1"/>
    <col min="10504" max="10504" width="40.7109375" style="3" customWidth="1"/>
    <col min="10505" max="10505" width="9.140625" style="3"/>
    <col min="10506" max="10506" width="19.85546875" style="3" bestFit="1" customWidth="1"/>
    <col min="10507" max="10507" width="13.7109375" style="3" customWidth="1"/>
    <col min="10508" max="10508" width="7.5703125" style="3" customWidth="1"/>
    <col min="10509" max="10509" width="13.7109375" style="3" customWidth="1"/>
    <col min="10510" max="10511" width="16.7109375" style="3" customWidth="1"/>
    <col min="10512" max="10512" width="20.7109375" style="3" customWidth="1"/>
    <col min="10513" max="10751" width="9.140625" style="3"/>
    <col min="10752" max="10752" width="2.85546875" style="3" customWidth="1"/>
    <col min="10753" max="10753" width="5.28515625" style="3" customWidth="1"/>
    <col min="10754" max="10758" width="10.7109375" style="3" customWidth="1"/>
    <col min="10759" max="10759" width="4.7109375" style="3" customWidth="1"/>
    <col min="10760" max="10760" width="40.7109375" style="3" customWidth="1"/>
    <col min="10761" max="10761" width="9.140625" style="3"/>
    <col min="10762" max="10762" width="19.85546875" style="3" bestFit="1" customWidth="1"/>
    <col min="10763" max="10763" width="13.7109375" style="3" customWidth="1"/>
    <col min="10764" max="10764" width="7.5703125" style="3" customWidth="1"/>
    <col min="10765" max="10765" width="13.7109375" style="3" customWidth="1"/>
    <col min="10766" max="10767" width="16.7109375" style="3" customWidth="1"/>
    <col min="10768" max="10768" width="20.7109375" style="3" customWidth="1"/>
    <col min="10769" max="11007" width="9.140625" style="3"/>
    <col min="11008" max="11008" width="2.85546875" style="3" customWidth="1"/>
    <col min="11009" max="11009" width="5.28515625" style="3" customWidth="1"/>
    <col min="11010" max="11014" width="10.7109375" style="3" customWidth="1"/>
    <col min="11015" max="11015" width="4.7109375" style="3" customWidth="1"/>
    <col min="11016" max="11016" width="40.7109375" style="3" customWidth="1"/>
    <col min="11017" max="11017" width="9.140625" style="3"/>
    <col min="11018" max="11018" width="19.85546875" style="3" bestFit="1" customWidth="1"/>
    <col min="11019" max="11019" width="13.7109375" style="3" customWidth="1"/>
    <col min="11020" max="11020" width="7.5703125" style="3" customWidth="1"/>
    <col min="11021" max="11021" width="13.7109375" style="3" customWidth="1"/>
    <col min="11022" max="11023" width="16.7109375" style="3" customWidth="1"/>
    <col min="11024" max="11024" width="20.7109375" style="3" customWidth="1"/>
    <col min="11025" max="11263" width="9.140625" style="3"/>
    <col min="11264" max="11264" width="2.85546875" style="3" customWidth="1"/>
    <col min="11265" max="11265" width="5.28515625" style="3" customWidth="1"/>
    <col min="11266" max="11270" width="10.7109375" style="3" customWidth="1"/>
    <col min="11271" max="11271" width="4.7109375" style="3" customWidth="1"/>
    <col min="11272" max="11272" width="40.7109375" style="3" customWidth="1"/>
    <col min="11273" max="11273" width="9.140625" style="3"/>
    <col min="11274" max="11274" width="19.85546875" style="3" bestFit="1" customWidth="1"/>
    <col min="11275" max="11275" width="13.7109375" style="3" customWidth="1"/>
    <col min="11276" max="11276" width="7.5703125" style="3" customWidth="1"/>
    <col min="11277" max="11277" width="13.7109375" style="3" customWidth="1"/>
    <col min="11278" max="11279" width="16.7109375" style="3" customWidth="1"/>
    <col min="11280" max="11280" width="20.7109375" style="3" customWidth="1"/>
    <col min="11281" max="11519" width="9.140625" style="3"/>
    <col min="11520" max="11520" width="2.85546875" style="3" customWidth="1"/>
    <col min="11521" max="11521" width="5.28515625" style="3" customWidth="1"/>
    <col min="11522" max="11526" width="10.7109375" style="3" customWidth="1"/>
    <col min="11527" max="11527" width="4.7109375" style="3" customWidth="1"/>
    <col min="11528" max="11528" width="40.7109375" style="3" customWidth="1"/>
    <col min="11529" max="11529" width="9.140625" style="3"/>
    <col min="11530" max="11530" width="19.85546875" style="3" bestFit="1" customWidth="1"/>
    <col min="11531" max="11531" width="13.7109375" style="3" customWidth="1"/>
    <col min="11532" max="11532" width="7.5703125" style="3" customWidth="1"/>
    <col min="11533" max="11533" width="13.7109375" style="3" customWidth="1"/>
    <col min="11534" max="11535" width="16.7109375" style="3" customWidth="1"/>
    <col min="11536" max="11536" width="20.7109375" style="3" customWidth="1"/>
    <col min="11537" max="11775" width="9.140625" style="3"/>
    <col min="11776" max="11776" width="2.85546875" style="3" customWidth="1"/>
    <col min="11777" max="11777" width="5.28515625" style="3" customWidth="1"/>
    <col min="11778" max="11782" width="10.7109375" style="3" customWidth="1"/>
    <col min="11783" max="11783" width="4.7109375" style="3" customWidth="1"/>
    <col min="11784" max="11784" width="40.7109375" style="3" customWidth="1"/>
    <col min="11785" max="11785" width="9.140625" style="3"/>
    <col min="11786" max="11786" width="19.85546875" style="3" bestFit="1" customWidth="1"/>
    <col min="11787" max="11787" width="13.7109375" style="3" customWidth="1"/>
    <col min="11788" max="11788" width="7.5703125" style="3" customWidth="1"/>
    <col min="11789" max="11789" width="13.7109375" style="3" customWidth="1"/>
    <col min="11790" max="11791" width="16.7109375" style="3" customWidth="1"/>
    <col min="11792" max="11792" width="20.7109375" style="3" customWidth="1"/>
    <col min="11793" max="12031" width="9.140625" style="3"/>
    <col min="12032" max="12032" width="2.85546875" style="3" customWidth="1"/>
    <col min="12033" max="12033" width="5.28515625" style="3" customWidth="1"/>
    <col min="12034" max="12038" width="10.7109375" style="3" customWidth="1"/>
    <col min="12039" max="12039" width="4.7109375" style="3" customWidth="1"/>
    <col min="12040" max="12040" width="40.7109375" style="3" customWidth="1"/>
    <col min="12041" max="12041" width="9.140625" style="3"/>
    <col min="12042" max="12042" width="19.85546875" style="3" bestFit="1" customWidth="1"/>
    <col min="12043" max="12043" width="13.7109375" style="3" customWidth="1"/>
    <col min="12044" max="12044" width="7.5703125" style="3" customWidth="1"/>
    <col min="12045" max="12045" width="13.7109375" style="3" customWidth="1"/>
    <col min="12046" max="12047" width="16.7109375" style="3" customWidth="1"/>
    <col min="12048" max="12048" width="20.7109375" style="3" customWidth="1"/>
    <col min="12049" max="12287" width="9.140625" style="3"/>
    <col min="12288" max="12288" width="2.85546875" style="3" customWidth="1"/>
    <col min="12289" max="12289" width="5.28515625" style="3" customWidth="1"/>
    <col min="12290" max="12294" width="10.7109375" style="3" customWidth="1"/>
    <col min="12295" max="12295" width="4.7109375" style="3" customWidth="1"/>
    <col min="12296" max="12296" width="40.7109375" style="3" customWidth="1"/>
    <col min="12297" max="12297" width="9.140625" style="3"/>
    <col min="12298" max="12298" width="19.85546875" style="3" bestFit="1" customWidth="1"/>
    <col min="12299" max="12299" width="13.7109375" style="3" customWidth="1"/>
    <col min="12300" max="12300" width="7.5703125" style="3" customWidth="1"/>
    <col min="12301" max="12301" width="13.7109375" style="3" customWidth="1"/>
    <col min="12302" max="12303" width="16.7109375" style="3" customWidth="1"/>
    <col min="12304" max="12304" width="20.7109375" style="3" customWidth="1"/>
    <col min="12305" max="12543" width="9.140625" style="3"/>
    <col min="12544" max="12544" width="2.85546875" style="3" customWidth="1"/>
    <col min="12545" max="12545" width="5.28515625" style="3" customWidth="1"/>
    <col min="12546" max="12550" width="10.7109375" style="3" customWidth="1"/>
    <col min="12551" max="12551" width="4.7109375" style="3" customWidth="1"/>
    <col min="12552" max="12552" width="40.7109375" style="3" customWidth="1"/>
    <col min="12553" max="12553" width="9.140625" style="3"/>
    <col min="12554" max="12554" width="19.85546875" style="3" bestFit="1" customWidth="1"/>
    <col min="12555" max="12555" width="13.7109375" style="3" customWidth="1"/>
    <col min="12556" max="12556" width="7.5703125" style="3" customWidth="1"/>
    <col min="12557" max="12557" width="13.7109375" style="3" customWidth="1"/>
    <col min="12558" max="12559" width="16.7109375" style="3" customWidth="1"/>
    <col min="12560" max="12560" width="20.7109375" style="3" customWidth="1"/>
    <col min="12561" max="12799" width="9.140625" style="3"/>
    <col min="12800" max="12800" width="2.85546875" style="3" customWidth="1"/>
    <col min="12801" max="12801" width="5.28515625" style="3" customWidth="1"/>
    <col min="12802" max="12806" width="10.7109375" style="3" customWidth="1"/>
    <col min="12807" max="12807" width="4.7109375" style="3" customWidth="1"/>
    <col min="12808" max="12808" width="40.7109375" style="3" customWidth="1"/>
    <col min="12809" max="12809" width="9.140625" style="3"/>
    <col min="12810" max="12810" width="19.85546875" style="3" bestFit="1" customWidth="1"/>
    <col min="12811" max="12811" width="13.7109375" style="3" customWidth="1"/>
    <col min="12812" max="12812" width="7.5703125" style="3" customWidth="1"/>
    <col min="12813" max="12813" width="13.7109375" style="3" customWidth="1"/>
    <col min="12814" max="12815" width="16.7109375" style="3" customWidth="1"/>
    <col min="12816" max="12816" width="20.7109375" style="3" customWidth="1"/>
    <col min="12817" max="13055" width="9.140625" style="3"/>
    <col min="13056" max="13056" width="2.85546875" style="3" customWidth="1"/>
    <col min="13057" max="13057" width="5.28515625" style="3" customWidth="1"/>
    <col min="13058" max="13062" width="10.7109375" style="3" customWidth="1"/>
    <col min="13063" max="13063" width="4.7109375" style="3" customWidth="1"/>
    <col min="13064" max="13064" width="40.7109375" style="3" customWidth="1"/>
    <col min="13065" max="13065" width="9.140625" style="3"/>
    <col min="13066" max="13066" width="19.85546875" style="3" bestFit="1" customWidth="1"/>
    <col min="13067" max="13067" width="13.7109375" style="3" customWidth="1"/>
    <col min="13068" max="13068" width="7.5703125" style="3" customWidth="1"/>
    <col min="13069" max="13069" width="13.7109375" style="3" customWidth="1"/>
    <col min="13070" max="13071" width="16.7109375" style="3" customWidth="1"/>
    <col min="13072" max="13072" width="20.7109375" style="3" customWidth="1"/>
    <col min="13073" max="13311" width="9.140625" style="3"/>
    <col min="13312" max="13312" width="2.85546875" style="3" customWidth="1"/>
    <col min="13313" max="13313" width="5.28515625" style="3" customWidth="1"/>
    <col min="13314" max="13318" width="10.7109375" style="3" customWidth="1"/>
    <col min="13319" max="13319" width="4.7109375" style="3" customWidth="1"/>
    <col min="13320" max="13320" width="40.7109375" style="3" customWidth="1"/>
    <col min="13321" max="13321" width="9.140625" style="3"/>
    <col min="13322" max="13322" width="19.85546875" style="3" bestFit="1" customWidth="1"/>
    <col min="13323" max="13323" width="13.7109375" style="3" customWidth="1"/>
    <col min="13324" max="13324" width="7.5703125" style="3" customWidth="1"/>
    <col min="13325" max="13325" width="13.7109375" style="3" customWidth="1"/>
    <col min="13326" max="13327" width="16.7109375" style="3" customWidth="1"/>
    <col min="13328" max="13328" width="20.7109375" style="3" customWidth="1"/>
    <col min="13329" max="13567" width="9.140625" style="3"/>
    <col min="13568" max="13568" width="2.85546875" style="3" customWidth="1"/>
    <col min="13569" max="13569" width="5.28515625" style="3" customWidth="1"/>
    <col min="13570" max="13574" width="10.7109375" style="3" customWidth="1"/>
    <col min="13575" max="13575" width="4.7109375" style="3" customWidth="1"/>
    <col min="13576" max="13576" width="40.7109375" style="3" customWidth="1"/>
    <col min="13577" max="13577" width="9.140625" style="3"/>
    <col min="13578" max="13578" width="19.85546875" style="3" bestFit="1" customWidth="1"/>
    <col min="13579" max="13579" width="13.7109375" style="3" customWidth="1"/>
    <col min="13580" max="13580" width="7.5703125" style="3" customWidth="1"/>
    <col min="13581" max="13581" width="13.7109375" style="3" customWidth="1"/>
    <col min="13582" max="13583" width="16.7109375" style="3" customWidth="1"/>
    <col min="13584" max="13584" width="20.7109375" style="3" customWidth="1"/>
    <col min="13585" max="13823" width="9.140625" style="3"/>
    <col min="13824" max="13824" width="2.85546875" style="3" customWidth="1"/>
    <col min="13825" max="13825" width="5.28515625" style="3" customWidth="1"/>
    <col min="13826" max="13830" width="10.7109375" style="3" customWidth="1"/>
    <col min="13831" max="13831" width="4.7109375" style="3" customWidth="1"/>
    <col min="13832" max="13832" width="40.7109375" style="3" customWidth="1"/>
    <col min="13833" max="13833" width="9.140625" style="3"/>
    <col min="13834" max="13834" width="19.85546875" style="3" bestFit="1" customWidth="1"/>
    <col min="13835" max="13835" width="13.7109375" style="3" customWidth="1"/>
    <col min="13836" max="13836" width="7.5703125" style="3" customWidth="1"/>
    <col min="13837" max="13837" width="13.7109375" style="3" customWidth="1"/>
    <col min="13838" max="13839" width="16.7109375" style="3" customWidth="1"/>
    <col min="13840" max="13840" width="20.7109375" style="3" customWidth="1"/>
    <col min="13841" max="14079" width="9.140625" style="3"/>
    <col min="14080" max="14080" width="2.85546875" style="3" customWidth="1"/>
    <col min="14081" max="14081" width="5.28515625" style="3" customWidth="1"/>
    <col min="14082" max="14086" width="10.7109375" style="3" customWidth="1"/>
    <col min="14087" max="14087" width="4.7109375" style="3" customWidth="1"/>
    <col min="14088" max="14088" width="40.7109375" style="3" customWidth="1"/>
    <col min="14089" max="14089" width="9.140625" style="3"/>
    <col min="14090" max="14090" width="19.85546875" style="3" bestFit="1" customWidth="1"/>
    <col min="14091" max="14091" width="13.7109375" style="3" customWidth="1"/>
    <col min="14092" max="14092" width="7.5703125" style="3" customWidth="1"/>
    <col min="14093" max="14093" width="13.7109375" style="3" customWidth="1"/>
    <col min="14094" max="14095" width="16.7109375" style="3" customWidth="1"/>
    <col min="14096" max="14096" width="20.7109375" style="3" customWidth="1"/>
    <col min="14097" max="14335" width="9.140625" style="3"/>
    <col min="14336" max="14336" width="2.85546875" style="3" customWidth="1"/>
    <col min="14337" max="14337" width="5.28515625" style="3" customWidth="1"/>
    <col min="14338" max="14342" width="10.7109375" style="3" customWidth="1"/>
    <col min="14343" max="14343" width="4.7109375" style="3" customWidth="1"/>
    <col min="14344" max="14344" width="40.7109375" style="3" customWidth="1"/>
    <col min="14345" max="14345" width="9.140625" style="3"/>
    <col min="14346" max="14346" width="19.85546875" style="3" bestFit="1" customWidth="1"/>
    <col min="14347" max="14347" width="13.7109375" style="3" customWidth="1"/>
    <col min="14348" max="14348" width="7.5703125" style="3" customWidth="1"/>
    <col min="14349" max="14349" width="13.7109375" style="3" customWidth="1"/>
    <col min="14350" max="14351" width="16.7109375" style="3" customWidth="1"/>
    <col min="14352" max="14352" width="20.7109375" style="3" customWidth="1"/>
    <col min="14353" max="14591" width="9.140625" style="3"/>
    <col min="14592" max="14592" width="2.85546875" style="3" customWidth="1"/>
    <col min="14593" max="14593" width="5.28515625" style="3" customWidth="1"/>
    <col min="14594" max="14598" width="10.7109375" style="3" customWidth="1"/>
    <col min="14599" max="14599" width="4.7109375" style="3" customWidth="1"/>
    <col min="14600" max="14600" width="40.7109375" style="3" customWidth="1"/>
    <col min="14601" max="14601" width="9.140625" style="3"/>
    <col min="14602" max="14602" width="19.85546875" style="3" bestFit="1" customWidth="1"/>
    <col min="14603" max="14603" width="13.7109375" style="3" customWidth="1"/>
    <col min="14604" max="14604" width="7.5703125" style="3" customWidth="1"/>
    <col min="14605" max="14605" width="13.7109375" style="3" customWidth="1"/>
    <col min="14606" max="14607" width="16.7109375" style="3" customWidth="1"/>
    <col min="14608" max="14608" width="20.7109375" style="3" customWidth="1"/>
    <col min="14609" max="14847" width="9.140625" style="3"/>
    <col min="14848" max="14848" width="2.85546875" style="3" customWidth="1"/>
    <col min="14849" max="14849" width="5.28515625" style="3" customWidth="1"/>
    <col min="14850" max="14854" width="10.7109375" style="3" customWidth="1"/>
    <col min="14855" max="14855" width="4.7109375" style="3" customWidth="1"/>
    <col min="14856" max="14856" width="40.7109375" style="3" customWidth="1"/>
    <col min="14857" max="14857" width="9.140625" style="3"/>
    <col min="14858" max="14858" width="19.85546875" style="3" bestFit="1" customWidth="1"/>
    <col min="14859" max="14859" width="13.7109375" style="3" customWidth="1"/>
    <col min="14860" max="14860" width="7.5703125" style="3" customWidth="1"/>
    <col min="14861" max="14861" width="13.7109375" style="3" customWidth="1"/>
    <col min="14862" max="14863" width="16.7109375" style="3" customWidth="1"/>
    <col min="14864" max="14864" width="20.7109375" style="3" customWidth="1"/>
    <col min="14865" max="15103" width="9.140625" style="3"/>
    <col min="15104" max="15104" width="2.85546875" style="3" customWidth="1"/>
    <col min="15105" max="15105" width="5.28515625" style="3" customWidth="1"/>
    <col min="15106" max="15110" width="10.7109375" style="3" customWidth="1"/>
    <col min="15111" max="15111" width="4.7109375" style="3" customWidth="1"/>
    <col min="15112" max="15112" width="40.7109375" style="3" customWidth="1"/>
    <col min="15113" max="15113" width="9.140625" style="3"/>
    <col min="15114" max="15114" width="19.85546875" style="3" bestFit="1" customWidth="1"/>
    <col min="15115" max="15115" width="13.7109375" style="3" customWidth="1"/>
    <col min="15116" max="15116" width="7.5703125" style="3" customWidth="1"/>
    <col min="15117" max="15117" width="13.7109375" style="3" customWidth="1"/>
    <col min="15118" max="15119" width="16.7109375" style="3" customWidth="1"/>
    <col min="15120" max="15120" width="20.7109375" style="3" customWidth="1"/>
    <col min="15121" max="15359" width="9.140625" style="3"/>
    <col min="15360" max="15360" width="2.85546875" style="3" customWidth="1"/>
    <col min="15361" max="15361" width="5.28515625" style="3" customWidth="1"/>
    <col min="15362" max="15366" width="10.7109375" style="3" customWidth="1"/>
    <col min="15367" max="15367" width="4.7109375" style="3" customWidth="1"/>
    <col min="15368" max="15368" width="40.7109375" style="3" customWidth="1"/>
    <col min="15369" max="15369" width="9.140625" style="3"/>
    <col min="15370" max="15370" width="19.85546875" style="3" bestFit="1" customWidth="1"/>
    <col min="15371" max="15371" width="13.7109375" style="3" customWidth="1"/>
    <col min="15372" max="15372" width="7.5703125" style="3" customWidth="1"/>
    <col min="15373" max="15373" width="13.7109375" style="3" customWidth="1"/>
    <col min="15374" max="15375" width="16.7109375" style="3" customWidth="1"/>
    <col min="15376" max="15376" width="20.7109375" style="3" customWidth="1"/>
    <col min="15377" max="15615" width="9.140625" style="3"/>
    <col min="15616" max="15616" width="2.85546875" style="3" customWidth="1"/>
    <col min="15617" max="15617" width="5.28515625" style="3" customWidth="1"/>
    <col min="15618" max="15622" width="10.7109375" style="3" customWidth="1"/>
    <col min="15623" max="15623" width="4.7109375" style="3" customWidth="1"/>
    <col min="15624" max="15624" width="40.7109375" style="3" customWidth="1"/>
    <col min="15625" max="15625" width="9.140625" style="3"/>
    <col min="15626" max="15626" width="19.85546875" style="3" bestFit="1" customWidth="1"/>
    <col min="15627" max="15627" width="13.7109375" style="3" customWidth="1"/>
    <col min="15628" max="15628" width="7.5703125" style="3" customWidth="1"/>
    <col min="15629" max="15629" width="13.7109375" style="3" customWidth="1"/>
    <col min="15630" max="15631" width="16.7109375" style="3" customWidth="1"/>
    <col min="15632" max="15632" width="20.7109375" style="3" customWidth="1"/>
    <col min="15633" max="15871" width="9.140625" style="3"/>
    <col min="15872" max="15872" width="2.85546875" style="3" customWidth="1"/>
    <col min="15873" max="15873" width="5.28515625" style="3" customWidth="1"/>
    <col min="15874" max="15878" width="10.7109375" style="3" customWidth="1"/>
    <col min="15879" max="15879" width="4.7109375" style="3" customWidth="1"/>
    <col min="15880" max="15880" width="40.7109375" style="3" customWidth="1"/>
    <col min="15881" max="15881" width="9.140625" style="3"/>
    <col min="15882" max="15882" width="19.85546875" style="3" bestFit="1" customWidth="1"/>
    <col min="15883" max="15883" width="13.7109375" style="3" customWidth="1"/>
    <col min="15884" max="15884" width="7.5703125" style="3" customWidth="1"/>
    <col min="15885" max="15885" width="13.7109375" style="3" customWidth="1"/>
    <col min="15886" max="15887" width="16.7109375" style="3" customWidth="1"/>
    <col min="15888" max="15888" width="20.7109375" style="3" customWidth="1"/>
    <col min="15889" max="16127" width="9.140625" style="3"/>
    <col min="16128" max="16128" width="2.85546875" style="3" customWidth="1"/>
    <col min="16129" max="16129" width="5.28515625" style="3" customWidth="1"/>
    <col min="16130" max="16134" width="10.7109375" style="3" customWidth="1"/>
    <col min="16135" max="16135" width="4.7109375" style="3" customWidth="1"/>
    <col min="16136" max="16136" width="40.7109375" style="3" customWidth="1"/>
    <col min="16137" max="16137" width="9.140625" style="3"/>
    <col min="16138" max="16138" width="19.85546875" style="3" bestFit="1" customWidth="1"/>
    <col min="16139" max="16139" width="13.7109375" style="3" customWidth="1"/>
    <col min="16140" max="16140" width="7.5703125" style="3" customWidth="1"/>
    <col min="16141" max="16141" width="13.7109375" style="3" customWidth="1"/>
    <col min="16142" max="16143" width="16.7109375" style="3" customWidth="1"/>
    <col min="16144" max="16144" width="20.7109375" style="3" customWidth="1"/>
    <col min="16145" max="16384" width="9.140625" style="3"/>
  </cols>
  <sheetData>
    <row r="1" spans="2:20" ht="12.75" customHeight="1" x14ac:dyDescent="0.3">
      <c r="B1" s="1" t="s">
        <v>27</v>
      </c>
      <c r="C1" s="2"/>
      <c r="D1" s="2"/>
      <c r="I1" s="4"/>
      <c r="J1" s="4"/>
      <c r="K1" s="4"/>
      <c r="L1" s="50"/>
      <c r="M1" s="4"/>
      <c r="N1" s="4"/>
      <c r="O1" s="4"/>
      <c r="P1" s="4"/>
    </row>
    <row r="2" spans="2:20" ht="12.75" customHeight="1" x14ac:dyDescent="0.3">
      <c r="B2" s="2" t="s">
        <v>28</v>
      </c>
      <c r="C2" s="2"/>
      <c r="D2" s="2"/>
      <c r="I2" s="4"/>
      <c r="J2" s="4"/>
      <c r="K2" s="4"/>
      <c r="L2" s="50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50"/>
      <c r="M3" s="4"/>
      <c r="N3" s="4"/>
      <c r="O3" s="4"/>
      <c r="P3" s="4"/>
    </row>
    <row r="4" spans="2:20" s="52" customFormat="1" ht="12.75" customHeight="1" x14ac:dyDescent="0.3">
      <c r="B4" s="51" t="s">
        <v>0</v>
      </c>
      <c r="C4" s="51"/>
      <c r="I4" s="53"/>
      <c r="J4" s="53"/>
      <c r="K4" s="53"/>
      <c r="L4" s="54"/>
      <c r="M4" s="53"/>
      <c r="N4" s="53"/>
      <c r="O4" s="53"/>
      <c r="P4" s="53"/>
    </row>
    <row r="5" spans="2:20" s="52" customFormat="1" ht="12.75" customHeight="1" x14ac:dyDescent="0.3">
      <c r="B5" s="55"/>
      <c r="C5" s="55"/>
      <c r="I5" s="53"/>
      <c r="J5" s="53"/>
      <c r="K5" s="53"/>
      <c r="L5" s="54"/>
      <c r="M5" s="53"/>
      <c r="N5" s="53"/>
      <c r="O5" s="53"/>
      <c r="P5" s="53"/>
    </row>
    <row r="6" spans="2:20" s="52" customFormat="1" ht="12.75" customHeight="1" x14ac:dyDescent="0.3">
      <c r="B6" s="55"/>
      <c r="C6" s="55"/>
      <c r="I6" s="53"/>
      <c r="J6" s="53"/>
      <c r="K6" s="53"/>
      <c r="L6" s="54"/>
      <c r="M6" s="53"/>
      <c r="N6" s="53"/>
      <c r="O6" s="53"/>
      <c r="P6" s="53"/>
    </row>
    <row r="7" spans="2:20" s="2" customFormat="1" ht="12.75" customHeight="1" x14ac:dyDescent="0.3">
      <c r="I7" s="7" t="s">
        <v>151</v>
      </c>
      <c r="J7" s="7"/>
      <c r="K7" s="7"/>
      <c r="L7" s="56"/>
      <c r="M7" s="8"/>
      <c r="N7" s="7"/>
      <c r="O7" s="7"/>
      <c r="P7" s="57"/>
      <c r="Q7" s="8"/>
    </row>
    <row r="8" spans="2:20" s="2" customFormat="1" ht="12.75" customHeight="1" x14ac:dyDescent="0.3">
      <c r="I8" s="7" t="s">
        <v>682</v>
      </c>
      <c r="J8" s="58"/>
      <c r="K8" s="7"/>
      <c r="L8" s="40"/>
      <c r="M8" s="7"/>
      <c r="N8" s="59"/>
      <c r="O8" s="59"/>
      <c r="P8" s="57"/>
    </row>
    <row r="9" spans="2:20" ht="12.75" customHeight="1" x14ac:dyDescent="0.3">
      <c r="B9" s="5"/>
      <c r="C9" s="5"/>
      <c r="I9" s="4"/>
      <c r="J9" s="4"/>
      <c r="K9" s="4"/>
      <c r="L9" s="50"/>
      <c r="M9" s="4"/>
      <c r="N9" s="4"/>
      <c r="O9" s="4"/>
      <c r="P9" s="4"/>
    </row>
    <row r="10" spans="2:20" s="6" customFormat="1" ht="36" x14ac:dyDescent="0.3">
      <c r="B10" s="67" t="s">
        <v>2</v>
      </c>
      <c r="C10" s="68" t="s">
        <v>3</v>
      </c>
      <c r="D10" s="154" t="s">
        <v>4</v>
      </c>
      <c r="E10" s="155"/>
      <c r="F10" s="155"/>
      <c r="G10" s="156"/>
      <c r="H10" s="69" t="s">
        <v>5</v>
      </c>
      <c r="I10" s="70" t="s">
        <v>6</v>
      </c>
      <c r="J10" s="70" t="s">
        <v>7</v>
      </c>
      <c r="K10" s="60" t="s">
        <v>152</v>
      </c>
      <c r="L10" s="71" t="s">
        <v>8</v>
      </c>
      <c r="M10" s="70" t="s">
        <v>9</v>
      </c>
      <c r="N10" s="70" t="s">
        <v>10</v>
      </c>
      <c r="O10" s="70" t="s">
        <v>11</v>
      </c>
      <c r="P10" s="72" t="s">
        <v>153</v>
      </c>
      <c r="Q10" s="61"/>
      <c r="R10" s="61"/>
      <c r="S10" s="61"/>
      <c r="T10" s="61"/>
    </row>
    <row r="11" spans="2:20" ht="15" customHeight="1" x14ac:dyDescent="0.3">
      <c r="B11" s="77">
        <v>1</v>
      </c>
      <c r="C11" s="78"/>
      <c r="D11" s="140" t="s">
        <v>684</v>
      </c>
      <c r="E11" s="141" t="s">
        <v>684</v>
      </c>
      <c r="F11" s="141" t="s">
        <v>684</v>
      </c>
      <c r="G11" s="142" t="s">
        <v>684</v>
      </c>
      <c r="H11" s="83" t="s">
        <v>71</v>
      </c>
      <c r="I11" s="43"/>
      <c r="J11" s="42">
        <v>100</v>
      </c>
      <c r="K11" s="31">
        <v>0</v>
      </c>
      <c r="L11" s="33">
        <v>0</v>
      </c>
      <c r="M11" s="79">
        <v>9.5</v>
      </c>
      <c r="N11" s="33">
        <f>PRODUCT(L11,1.095)</f>
        <v>0</v>
      </c>
      <c r="O11" s="34">
        <f>PRODUCT(J11,N11)</f>
        <v>0</v>
      </c>
      <c r="P11" s="34">
        <f>PRODUCT(J11,L11)</f>
        <v>0</v>
      </c>
    </row>
    <row r="12" spans="2:20" ht="15" customHeight="1" x14ac:dyDescent="0.3">
      <c r="B12" s="77">
        <f t="shared" ref="B12:B62" si="0">B11+1</f>
        <v>2</v>
      </c>
      <c r="C12" s="78"/>
      <c r="D12" s="140" t="s">
        <v>685</v>
      </c>
      <c r="E12" s="141" t="s">
        <v>685</v>
      </c>
      <c r="F12" s="141" t="s">
        <v>685</v>
      </c>
      <c r="G12" s="142" t="s">
        <v>685</v>
      </c>
      <c r="H12" s="83" t="s">
        <v>71</v>
      </c>
      <c r="I12" s="43"/>
      <c r="J12" s="42">
        <v>20</v>
      </c>
      <c r="K12" s="31">
        <v>0</v>
      </c>
      <c r="L12" s="33">
        <v>0</v>
      </c>
      <c r="M12" s="79">
        <v>9.5</v>
      </c>
      <c r="N12" s="33">
        <f t="shared" ref="N12:N71" si="1">PRODUCT(L12,1.095)</f>
        <v>0</v>
      </c>
      <c r="O12" s="34">
        <f t="shared" ref="O12:O71" si="2">PRODUCT(J12,N12)</f>
        <v>0</v>
      </c>
      <c r="P12" s="34">
        <f t="shared" ref="P12:P71" si="3">PRODUCT(J12,L12)</f>
        <v>0</v>
      </c>
    </row>
    <row r="13" spans="2:20" ht="15" customHeight="1" x14ac:dyDescent="0.3">
      <c r="B13" s="77">
        <f t="shared" si="0"/>
        <v>3</v>
      </c>
      <c r="C13" s="78"/>
      <c r="D13" s="140" t="s">
        <v>686</v>
      </c>
      <c r="E13" s="141" t="s">
        <v>686</v>
      </c>
      <c r="F13" s="141" t="s">
        <v>686</v>
      </c>
      <c r="G13" s="142" t="s">
        <v>686</v>
      </c>
      <c r="H13" s="83" t="s">
        <v>71</v>
      </c>
      <c r="I13" s="43"/>
      <c r="J13" s="42">
        <v>50</v>
      </c>
      <c r="K13" s="31">
        <v>0</v>
      </c>
      <c r="L13" s="33">
        <v>0</v>
      </c>
      <c r="M13" s="79">
        <v>9.5</v>
      </c>
      <c r="N13" s="33">
        <f t="shared" si="1"/>
        <v>0</v>
      </c>
      <c r="O13" s="34">
        <f t="shared" si="2"/>
        <v>0</v>
      </c>
      <c r="P13" s="34">
        <f t="shared" si="3"/>
        <v>0</v>
      </c>
    </row>
    <row r="14" spans="2:20" ht="15" customHeight="1" x14ac:dyDescent="0.3">
      <c r="B14" s="77">
        <f t="shared" si="0"/>
        <v>4</v>
      </c>
      <c r="C14" s="78"/>
      <c r="D14" s="140" t="s">
        <v>687</v>
      </c>
      <c r="E14" s="141" t="s">
        <v>687</v>
      </c>
      <c r="F14" s="141" t="s">
        <v>687</v>
      </c>
      <c r="G14" s="142" t="s">
        <v>687</v>
      </c>
      <c r="H14" s="83" t="s">
        <v>71</v>
      </c>
      <c r="I14" s="43"/>
      <c r="J14" s="42">
        <v>200</v>
      </c>
      <c r="K14" s="31">
        <v>0</v>
      </c>
      <c r="L14" s="33">
        <v>0</v>
      </c>
      <c r="M14" s="79">
        <v>9.5</v>
      </c>
      <c r="N14" s="33">
        <f t="shared" si="1"/>
        <v>0</v>
      </c>
      <c r="O14" s="34">
        <f t="shared" si="2"/>
        <v>0</v>
      </c>
      <c r="P14" s="34">
        <f t="shared" si="3"/>
        <v>0</v>
      </c>
    </row>
    <row r="15" spans="2:20" ht="24.95" customHeight="1" x14ac:dyDescent="0.3">
      <c r="B15" s="77">
        <f t="shared" si="0"/>
        <v>5</v>
      </c>
      <c r="C15" s="78"/>
      <c r="D15" s="140" t="s">
        <v>688</v>
      </c>
      <c r="E15" s="141" t="s">
        <v>688</v>
      </c>
      <c r="F15" s="141" t="s">
        <v>688</v>
      </c>
      <c r="G15" s="142" t="s">
        <v>688</v>
      </c>
      <c r="H15" s="83" t="s">
        <v>17</v>
      </c>
      <c r="I15" s="43"/>
      <c r="J15" s="42">
        <v>10</v>
      </c>
      <c r="K15" s="31">
        <v>0</v>
      </c>
      <c r="L15" s="33">
        <v>0</v>
      </c>
      <c r="M15" s="79">
        <v>9.5</v>
      </c>
      <c r="N15" s="33">
        <f t="shared" si="1"/>
        <v>0</v>
      </c>
      <c r="O15" s="34">
        <f t="shared" si="2"/>
        <v>0</v>
      </c>
      <c r="P15" s="34">
        <f t="shared" si="3"/>
        <v>0</v>
      </c>
    </row>
    <row r="16" spans="2:20" ht="15" customHeight="1" x14ac:dyDescent="0.3">
      <c r="B16" s="77">
        <f t="shared" si="0"/>
        <v>6</v>
      </c>
      <c r="C16" s="78"/>
      <c r="D16" s="140" t="s">
        <v>689</v>
      </c>
      <c r="E16" s="141" t="s">
        <v>689</v>
      </c>
      <c r="F16" s="141" t="s">
        <v>689</v>
      </c>
      <c r="G16" s="142" t="s">
        <v>689</v>
      </c>
      <c r="H16" s="83" t="s">
        <v>71</v>
      </c>
      <c r="I16" s="43"/>
      <c r="J16" s="42">
        <v>10</v>
      </c>
      <c r="K16" s="31">
        <v>0</v>
      </c>
      <c r="L16" s="33">
        <v>0</v>
      </c>
      <c r="M16" s="79">
        <v>9.5</v>
      </c>
      <c r="N16" s="33">
        <f t="shared" si="1"/>
        <v>0</v>
      </c>
      <c r="O16" s="34">
        <f t="shared" si="2"/>
        <v>0</v>
      </c>
      <c r="P16" s="34">
        <f t="shared" si="3"/>
        <v>0</v>
      </c>
    </row>
    <row r="17" spans="2:16" ht="15" customHeight="1" x14ac:dyDescent="0.3">
      <c r="B17" s="77">
        <f t="shared" si="0"/>
        <v>7</v>
      </c>
      <c r="C17" s="78"/>
      <c r="D17" s="140" t="s">
        <v>690</v>
      </c>
      <c r="E17" s="141" t="s">
        <v>690</v>
      </c>
      <c r="F17" s="141" t="s">
        <v>690</v>
      </c>
      <c r="G17" s="142" t="s">
        <v>690</v>
      </c>
      <c r="H17" s="83" t="s">
        <v>71</v>
      </c>
      <c r="I17" s="43"/>
      <c r="J17" s="42">
        <v>20</v>
      </c>
      <c r="K17" s="31">
        <v>0</v>
      </c>
      <c r="L17" s="33">
        <v>0</v>
      </c>
      <c r="M17" s="79">
        <v>9.5</v>
      </c>
      <c r="N17" s="33">
        <f t="shared" si="1"/>
        <v>0</v>
      </c>
      <c r="O17" s="34">
        <f t="shared" si="2"/>
        <v>0</v>
      </c>
      <c r="P17" s="34">
        <f t="shared" si="3"/>
        <v>0</v>
      </c>
    </row>
    <row r="18" spans="2:16" ht="15" customHeight="1" x14ac:dyDescent="0.3">
      <c r="B18" s="77">
        <f t="shared" si="0"/>
        <v>8</v>
      </c>
      <c r="C18" s="78"/>
      <c r="D18" s="140" t="s">
        <v>691</v>
      </c>
      <c r="E18" s="141" t="s">
        <v>691</v>
      </c>
      <c r="F18" s="141" t="s">
        <v>691</v>
      </c>
      <c r="G18" s="142" t="s">
        <v>691</v>
      </c>
      <c r="H18" s="83" t="s">
        <v>71</v>
      </c>
      <c r="I18" s="43"/>
      <c r="J18" s="42">
        <v>20</v>
      </c>
      <c r="K18" s="31">
        <v>0</v>
      </c>
      <c r="L18" s="33">
        <v>0</v>
      </c>
      <c r="M18" s="79">
        <v>9.5</v>
      </c>
      <c r="N18" s="33">
        <f t="shared" si="1"/>
        <v>0</v>
      </c>
      <c r="O18" s="34">
        <f t="shared" si="2"/>
        <v>0</v>
      </c>
      <c r="P18" s="34">
        <f t="shared" si="3"/>
        <v>0</v>
      </c>
    </row>
    <row r="19" spans="2:16" ht="15" customHeight="1" x14ac:dyDescent="0.3">
      <c r="B19" s="77">
        <f t="shared" si="0"/>
        <v>9</v>
      </c>
      <c r="C19" s="78"/>
      <c r="D19" s="140" t="s">
        <v>692</v>
      </c>
      <c r="E19" s="141" t="s">
        <v>692</v>
      </c>
      <c r="F19" s="141" t="s">
        <v>692</v>
      </c>
      <c r="G19" s="142" t="s">
        <v>692</v>
      </c>
      <c r="H19" s="83" t="s">
        <v>71</v>
      </c>
      <c r="I19" s="43"/>
      <c r="J19" s="42">
        <v>20</v>
      </c>
      <c r="K19" s="31">
        <v>0</v>
      </c>
      <c r="L19" s="33">
        <v>0</v>
      </c>
      <c r="M19" s="79">
        <v>9.5</v>
      </c>
      <c r="N19" s="33">
        <f t="shared" si="1"/>
        <v>0</v>
      </c>
      <c r="O19" s="34">
        <f t="shared" si="2"/>
        <v>0</v>
      </c>
      <c r="P19" s="34">
        <f t="shared" si="3"/>
        <v>0</v>
      </c>
    </row>
    <row r="20" spans="2:16" ht="15" customHeight="1" x14ac:dyDescent="0.3">
      <c r="B20" s="77">
        <f t="shared" si="0"/>
        <v>10</v>
      </c>
      <c r="C20" s="78"/>
      <c r="D20" s="140" t="s">
        <v>693</v>
      </c>
      <c r="E20" s="141" t="s">
        <v>693</v>
      </c>
      <c r="F20" s="141" t="s">
        <v>693</v>
      </c>
      <c r="G20" s="142" t="s">
        <v>693</v>
      </c>
      <c r="H20" s="83" t="s">
        <v>71</v>
      </c>
      <c r="I20" s="43"/>
      <c r="J20" s="42">
        <v>10</v>
      </c>
      <c r="K20" s="31">
        <v>0</v>
      </c>
      <c r="L20" s="33">
        <v>0</v>
      </c>
      <c r="M20" s="79">
        <v>9.5</v>
      </c>
      <c r="N20" s="33">
        <f t="shared" si="1"/>
        <v>0</v>
      </c>
      <c r="O20" s="34">
        <f t="shared" si="2"/>
        <v>0</v>
      </c>
      <c r="P20" s="34">
        <f t="shared" si="3"/>
        <v>0</v>
      </c>
    </row>
    <row r="21" spans="2:16" ht="15" customHeight="1" x14ac:dyDescent="0.3">
      <c r="B21" s="77">
        <f t="shared" si="0"/>
        <v>11</v>
      </c>
      <c r="C21" s="78"/>
      <c r="D21" s="140" t="s">
        <v>694</v>
      </c>
      <c r="E21" s="141" t="s">
        <v>695</v>
      </c>
      <c r="F21" s="141" t="s">
        <v>695</v>
      </c>
      <c r="G21" s="142" t="s">
        <v>695</v>
      </c>
      <c r="H21" s="83" t="s">
        <v>17</v>
      </c>
      <c r="I21" s="43"/>
      <c r="J21" s="42">
        <v>5</v>
      </c>
      <c r="K21" s="31">
        <v>0</v>
      </c>
      <c r="L21" s="33">
        <v>0</v>
      </c>
      <c r="M21" s="130">
        <v>22</v>
      </c>
      <c r="N21" s="33">
        <f>PRODUCT(L21,1.22)</f>
        <v>0</v>
      </c>
      <c r="O21" s="34">
        <f t="shared" si="2"/>
        <v>0</v>
      </c>
      <c r="P21" s="34">
        <f t="shared" si="3"/>
        <v>0</v>
      </c>
    </row>
    <row r="22" spans="2:16" ht="15" customHeight="1" x14ac:dyDescent="0.3">
      <c r="B22" s="77">
        <f t="shared" si="0"/>
        <v>12</v>
      </c>
      <c r="C22" s="78"/>
      <c r="D22" s="140" t="s">
        <v>696</v>
      </c>
      <c r="E22" s="141" t="s">
        <v>697</v>
      </c>
      <c r="F22" s="141" t="s">
        <v>697</v>
      </c>
      <c r="G22" s="142" t="s">
        <v>697</v>
      </c>
      <c r="H22" s="83" t="s">
        <v>17</v>
      </c>
      <c r="I22" s="43"/>
      <c r="J22" s="42">
        <v>10</v>
      </c>
      <c r="K22" s="31">
        <v>0</v>
      </c>
      <c r="L22" s="33">
        <v>0</v>
      </c>
      <c r="M22" s="130">
        <v>22</v>
      </c>
      <c r="N22" s="33">
        <f>PRODUCT(L22,1.22)</f>
        <v>0</v>
      </c>
      <c r="O22" s="34">
        <f t="shared" si="2"/>
        <v>0</v>
      </c>
      <c r="P22" s="34">
        <f t="shared" si="3"/>
        <v>0</v>
      </c>
    </row>
    <row r="23" spans="2:16" ht="15" customHeight="1" x14ac:dyDescent="0.3">
      <c r="B23" s="77">
        <f t="shared" si="0"/>
        <v>13</v>
      </c>
      <c r="C23" s="78"/>
      <c r="D23" s="140" t="s">
        <v>698</v>
      </c>
      <c r="E23" s="141" t="s">
        <v>698</v>
      </c>
      <c r="F23" s="141" t="s">
        <v>698</v>
      </c>
      <c r="G23" s="142" t="s">
        <v>698</v>
      </c>
      <c r="H23" s="83" t="s">
        <v>71</v>
      </c>
      <c r="I23" s="43"/>
      <c r="J23" s="42">
        <v>40</v>
      </c>
      <c r="K23" s="31">
        <v>0</v>
      </c>
      <c r="L23" s="33">
        <v>0</v>
      </c>
      <c r="M23" s="79">
        <v>9.5</v>
      </c>
      <c r="N23" s="33">
        <f t="shared" si="1"/>
        <v>0</v>
      </c>
      <c r="O23" s="34">
        <f t="shared" si="2"/>
        <v>0</v>
      </c>
      <c r="P23" s="34">
        <f t="shared" si="3"/>
        <v>0</v>
      </c>
    </row>
    <row r="24" spans="2:16" ht="15" customHeight="1" x14ac:dyDescent="0.3">
      <c r="B24" s="77">
        <f t="shared" si="0"/>
        <v>14</v>
      </c>
      <c r="C24" s="78"/>
      <c r="D24" s="140" t="s">
        <v>699</v>
      </c>
      <c r="E24" s="141" t="s">
        <v>699</v>
      </c>
      <c r="F24" s="141" t="s">
        <v>699</v>
      </c>
      <c r="G24" s="142" t="s">
        <v>699</v>
      </c>
      <c r="H24" s="83" t="s">
        <v>71</v>
      </c>
      <c r="I24" s="43"/>
      <c r="J24" s="42">
        <v>20</v>
      </c>
      <c r="K24" s="31">
        <v>0</v>
      </c>
      <c r="L24" s="33">
        <v>0</v>
      </c>
      <c r="M24" s="79">
        <v>9.5</v>
      </c>
      <c r="N24" s="33">
        <f t="shared" si="1"/>
        <v>0</v>
      </c>
      <c r="O24" s="34">
        <f t="shared" si="2"/>
        <v>0</v>
      </c>
      <c r="P24" s="34">
        <f t="shared" si="3"/>
        <v>0</v>
      </c>
    </row>
    <row r="25" spans="2:16" ht="15" customHeight="1" x14ac:dyDescent="0.3">
      <c r="B25" s="77">
        <f t="shared" si="0"/>
        <v>15</v>
      </c>
      <c r="C25" s="78"/>
      <c r="D25" s="140" t="s">
        <v>700</v>
      </c>
      <c r="E25" s="141" t="s">
        <v>700</v>
      </c>
      <c r="F25" s="141" t="s">
        <v>700</v>
      </c>
      <c r="G25" s="142" t="s">
        <v>700</v>
      </c>
      <c r="H25" s="83" t="s">
        <v>71</v>
      </c>
      <c r="I25" s="43"/>
      <c r="J25" s="42">
        <v>20</v>
      </c>
      <c r="K25" s="31">
        <v>0</v>
      </c>
      <c r="L25" s="33">
        <v>0</v>
      </c>
      <c r="M25" s="79">
        <v>9.5</v>
      </c>
      <c r="N25" s="33">
        <f t="shared" si="1"/>
        <v>0</v>
      </c>
      <c r="O25" s="34">
        <f t="shared" si="2"/>
        <v>0</v>
      </c>
      <c r="P25" s="34">
        <f t="shared" si="3"/>
        <v>0</v>
      </c>
    </row>
    <row r="26" spans="2:16" ht="15" customHeight="1" x14ac:dyDescent="0.3">
      <c r="B26" s="77">
        <f t="shared" si="0"/>
        <v>16</v>
      </c>
      <c r="C26" s="78"/>
      <c r="D26" s="140" t="s">
        <v>701</v>
      </c>
      <c r="E26" s="141" t="s">
        <v>701</v>
      </c>
      <c r="F26" s="141" t="s">
        <v>701</v>
      </c>
      <c r="G26" s="142" t="s">
        <v>701</v>
      </c>
      <c r="H26" s="83" t="s">
        <v>71</v>
      </c>
      <c r="I26" s="43"/>
      <c r="J26" s="42">
        <v>10</v>
      </c>
      <c r="K26" s="31">
        <v>0</v>
      </c>
      <c r="L26" s="33">
        <v>0</v>
      </c>
      <c r="M26" s="79">
        <v>9.5</v>
      </c>
      <c r="N26" s="33">
        <f t="shared" si="1"/>
        <v>0</v>
      </c>
      <c r="O26" s="34">
        <f t="shared" si="2"/>
        <v>0</v>
      </c>
      <c r="P26" s="34">
        <f t="shared" si="3"/>
        <v>0</v>
      </c>
    </row>
    <row r="27" spans="2:16" ht="15" customHeight="1" x14ac:dyDescent="0.3">
      <c r="B27" s="77">
        <f t="shared" si="0"/>
        <v>17</v>
      </c>
      <c r="C27" s="78"/>
      <c r="D27" s="140" t="s">
        <v>702</v>
      </c>
      <c r="E27" s="141" t="s">
        <v>702</v>
      </c>
      <c r="F27" s="141" t="s">
        <v>702</v>
      </c>
      <c r="G27" s="142" t="s">
        <v>702</v>
      </c>
      <c r="H27" s="83" t="s">
        <v>71</v>
      </c>
      <c r="I27" s="43"/>
      <c r="J27" s="42">
        <v>10</v>
      </c>
      <c r="K27" s="31">
        <v>0</v>
      </c>
      <c r="L27" s="33">
        <v>0</v>
      </c>
      <c r="M27" s="79">
        <v>9.5</v>
      </c>
      <c r="N27" s="33">
        <f t="shared" si="1"/>
        <v>0</v>
      </c>
      <c r="O27" s="34">
        <f t="shared" si="2"/>
        <v>0</v>
      </c>
      <c r="P27" s="34">
        <f t="shared" si="3"/>
        <v>0</v>
      </c>
    </row>
    <row r="28" spans="2:16" ht="15" customHeight="1" x14ac:dyDescent="0.3">
      <c r="B28" s="77">
        <f t="shared" si="0"/>
        <v>18</v>
      </c>
      <c r="C28" s="78"/>
      <c r="D28" s="140" t="s">
        <v>703</v>
      </c>
      <c r="E28" s="141" t="s">
        <v>703</v>
      </c>
      <c r="F28" s="141" t="s">
        <v>703</v>
      </c>
      <c r="G28" s="142" t="s">
        <v>703</v>
      </c>
      <c r="H28" s="83" t="s">
        <v>17</v>
      </c>
      <c r="I28" s="43"/>
      <c r="J28" s="42">
        <v>20</v>
      </c>
      <c r="K28" s="31">
        <v>0</v>
      </c>
      <c r="L28" s="33">
        <v>0</v>
      </c>
      <c r="M28" s="79">
        <v>9.5</v>
      </c>
      <c r="N28" s="33">
        <f t="shared" si="1"/>
        <v>0</v>
      </c>
      <c r="O28" s="34">
        <f t="shared" si="2"/>
        <v>0</v>
      </c>
      <c r="P28" s="34">
        <f t="shared" si="3"/>
        <v>0</v>
      </c>
    </row>
    <row r="29" spans="2:16" ht="15" customHeight="1" x14ac:dyDescent="0.3">
      <c r="B29" s="77">
        <f t="shared" si="0"/>
        <v>19</v>
      </c>
      <c r="C29" s="78"/>
      <c r="D29" s="140" t="s">
        <v>704</v>
      </c>
      <c r="E29" s="141" t="s">
        <v>704</v>
      </c>
      <c r="F29" s="141" t="s">
        <v>704</v>
      </c>
      <c r="G29" s="142" t="s">
        <v>704</v>
      </c>
      <c r="H29" s="83" t="s">
        <v>17</v>
      </c>
      <c r="I29" s="43"/>
      <c r="J29" s="42">
        <v>20</v>
      </c>
      <c r="K29" s="31">
        <v>0</v>
      </c>
      <c r="L29" s="33">
        <v>0</v>
      </c>
      <c r="M29" s="79">
        <v>9.5</v>
      </c>
      <c r="N29" s="33">
        <f t="shared" si="1"/>
        <v>0</v>
      </c>
      <c r="O29" s="34">
        <f t="shared" si="2"/>
        <v>0</v>
      </c>
      <c r="P29" s="34">
        <f t="shared" si="3"/>
        <v>0</v>
      </c>
    </row>
    <row r="30" spans="2:16" ht="15" customHeight="1" x14ac:dyDescent="0.3">
      <c r="B30" s="77">
        <f t="shared" si="0"/>
        <v>20</v>
      </c>
      <c r="C30" s="78"/>
      <c r="D30" s="140" t="s">
        <v>705</v>
      </c>
      <c r="E30" s="141" t="s">
        <v>705</v>
      </c>
      <c r="F30" s="141" t="s">
        <v>705</v>
      </c>
      <c r="G30" s="142" t="s">
        <v>705</v>
      </c>
      <c r="H30" s="83" t="s">
        <v>71</v>
      </c>
      <c r="I30" s="43"/>
      <c r="J30" s="42">
        <v>20</v>
      </c>
      <c r="K30" s="31">
        <v>0</v>
      </c>
      <c r="L30" s="33">
        <v>0</v>
      </c>
      <c r="M30" s="79">
        <v>9.5</v>
      </c>
      <c r="N30" s="33">
        <f t="shared" si="1"/>
        <v>0</v>
      </c>
      <c r="O30" s="34">
        <f t="shared" si="2"/>
        <v>0</v>
      </c>
      <c r="P30" s="34">
        <f t="shared" si="3"/>
        <v>0</v>
      </c>
    </row>
    <row r="31" spans="2:16" ht="15" customHeight="1" x14ac:dyDescent="0.3">
      <c r="B31" s="77">
        <f t="shared" si="0"/>
        <v>21</v>
      </c>
      <c r="C31" s="78"/>
      <c r="D31" s="140" t="s">
        <v>706</v>
      </c>
      <c r="E31" s="141" t="s">
        <v>706</v>
      </c>
      <c r="F31" s="141" t="s">
        <v>706</v>
      </c>
      <c r="G31" s="142" t="s">
        <v>706</v>
      </c>
      <c r="H31" s="83" t="s">
        <v>17</v>
      </c>
      <c r="I31" s="43"/>
      <c r="J31" s="42">
        <v>2</v>
      </c>
      <c r="K31" s="31">
        <v>0</v>
      </c>
      <c r="L31" s="33">
        <v>0</v>
      </c>
      <c r="M31" s="79">
        <v>9.5</v>
      </c>
      <c r="N31" s="33">
        <f t="shared" si="1"/>
        <v>0</v>
      </c>
      <c r="O31" s="34">
        <f t="shared" si="2"/>
        <v>0</v>
      </c>
      <c r="P31" s="34">
        <f t="shared" si="3"/>
        <v>0</v>
      </c>
    </row>
    <row r="32" spans="2:16" ht="15" customHeight="1" x14ac:dyDescent="0.3">
      <c r="B32" s="77">
        <f t="shared" si="0"/>
        <v>22</v>
      </c>
      <c r="C32" s="78"/>
      <c r="D32" s="140" t="s">
        <v>707</v>
      </c>
      <c r="E32" s="141" t="s">
        <v>708</v>
      </c>
      <c r="F32" s="141" t="s">
        <v>708</v>
      </c>
      <c r="G32" s="142" t="s">
        <v>708</v>
      </c>
      <c r="H32" s="83" t="s">
        <v>17</v>
      </c>
      <c r="I32" s="43"/>
      <c r="J32" s="42">
        <v>2</v>
      </c>
      <c r="K32" s="31">
        <v>0</v>
      </c>
      <c r="L32" s="33">
        <v>0</v>
      </c>
      <c r="M32" s="79">
        <v>9.5</v>
      </c>
      <c r="N32" s="33">
        <f t="shared" si="1"/>
        <v>0</v>
      </c>
      <c r="O32" s="34">
        <f t="shared" si="2"/>
        <v>0</v>
      </c>
      <c r="P32" s="34">
        <f t="shared" si="3"/>
        <v>0</v>
      </c>
    </row>
    <row r="33" spans="2:16" ht="15" customHeight="1" x14ac:dyDescent="0.3">
      <c r="B33" s="77">
        <f t="shared" si="0"/>
        <v>23</v>
      </c>
      <c r="C33" s="78"/>
      <c r="D33" s="140" t="s">
        <v>709</v>
      </c>
      <c r="E33" s="141" t="s">
        <v>710</v>
      </c>
      <c r="F33" s="141" t="s">
        <v>710</v>
      </c>
      <c r="G33" s="142" t="s">
        <v>710</v>
      </c>
      <c r="H33" s="83" t="s">
        <v>17</v>
      </c>
      <c r="I33" s="43"/>
      <c r="J33" s="42">
        <v>2</v>
      </c>
      <c r="K33" s="31">
        <v>0</v>
      </c>
      <c r="L33" s="33">
        <v>0</v>
      </c>
      <c r="M33" s="79">
        <v>9.5</v>
      </c>
      <c r="N33" s="33">
        <f t="shared" si="1"/>
        <v>0</v>
      </c>
      <c r="O33" s="34">
        <f t="shared" si="2"/>
        <v>0</v>
      </c>
      <c r="P33" s="34">
        <f t="shared" si="3"/>
        <v>0</v>
      </c>
    </row>
    <row r="34" spans="2:16" ht="24.95" customHeight="1" x14ac:dyDescent="0.3">
      <c r="B34" s="77">
        <f t="shared" si="0"/>
        <v>24</v>
      </c>
      <c r="C34" s="78"/>
      <c r="D34" s="140" t="s">
        <v>711</v>
      </c>
      <c r="E34" s="141" t="s">
        <v>711</v>
      </c>
      <c r="F34" s="141" t="s">
        <v>711</v>
      </c>
      <c r="G34" s="142" t="s">
        <v>711</v>
      </c>
      <c r="H34" s="83" t="s">
        <v>71</v>
      </c>
      <c r="I34" s="43"/>
      <c r="J34" s="42">
        <v>30</v>
      </c>
      <c r="K34" s="31">
        <v>0</v>
      </c>
      <c r="L34" s="33">
        <v>0</v>
      </c>
      <c r="M34" s="79">
        <v>9.5</v>
      </c>
      <c r="N34" s="33">
        <f t="shared" si="1"/>
        <v>0</v>
      </c>
      <c r="O34" s="34">
        <f t="shared" si="2"/>
        <v>0</v>
      </c>
      <c r="P34" s="34">
        <f t="shared" si="3"/>
        <v>0</v>
      </c>
    </row>
    <row r="35" spans="2:16" ht="15" customHeight="1" x14ac:dyDescent="0.3">
      <c r="B35" s="77">
        <f t="shared" si="0"/>
        <v>25</v>
      </c>
      <c r="C35" s="78"/>
      <c r="D35" s="140" t="s">
        <v>712</v>
      </c>
      <c r="E35" s="141" t="s">
        <v>713</v>
      </c>
      <c r="F35" s="141" t="s">
        <v>713</v>
      </c>
      <c r="G35" s="142" t="s">
        <v>713</v>
      </c>
      <c r="H35" s="83" t="s">
        <v>17</v>
      </c>
      <c r="I35" s="43"/>
      <c r="J35" s="42">
        <v>20</v>
      </c>
      <c r="K35" s="31">
        <v>0</v>
      </c>
      <c r="L35" s="33">
        <v>0</v>
      </c>
      <c r="M35" s="79">
        <v>9.5</v>
      </c>
      <c r="N35" s="33">
        <f t="shared" si="1"/>
        <v>0</v>
      </c>
      <c r="O35" s="34">
        <f t="shared" si="2"/>
        <v>0</v>
      </c>
      <c r="P35" s="34">
        <f t="shared" si="3"/>
        <v>0</v>
      </c>
    </row>
    <row r="36" spans="2:16" ht="15" customHeight="1" x14ac:dyDescent="0.3">
      <c r="B36" s="77">
        <f t="shared" si="0"/>
        <v>26</v>
      </c>
      <c r="C36" s="78"/>
      <c r="D36" s="140" t="s">
        <v>714</v>
      </c>
      <c r="E36" s="141" t="s">
        <v>713</v>
      </c>
      <c r="F36" s="141" t="s">
        <v>713</v>
      </c>
      <c r="G36" s="142" t="s">
        <v>713</v>
      </c>
      <c r="H36" s="83" t="s">
        <v>17</v>
      </c>
      <c r="I36" s="43"/>
      <c r="J36" s="42">
        <v>10</v>
      </c>
      <c r="K36" s="31">
        <v>0</v>
      </c>
      <c r="L36" s="33">
        <v>0</v>
      </c>
      <c r="M36" s="79">
        <v>9.5</v>
      </c>
      <c r="N36" s="33">
        <f t="shared" si="1"/>
        <v>0</v>
      </c>
      <c r="O36" s="34">
        <f t="shared" si="2"/>
        <v>0</v>
      </c>
      <c r="P36" s="34">
        <f t="shared" si="3"/>
        <v>0</v>
      </c>
    </row>
    <row r="37" spans="2:16" ht="15" customHeight="1" x14ac:dyDescent="0.3">
      <c r="B37" s="77">
        <f t="shared" si="0"/>
        <v>27</v>
      </c>
      <c r="C37" s="78"/>
      <c r="D37" s="140" t="s">
        <v>715</v>
      </c>
      <c r="E37" s="141" t="s">
        <v>713</v>
      </c>
      <c r="F37" s="141" t="s">
        <v>713</v>
      </c>
      <c r="G37" s="142" t="s">
        <v>713</v>
      </c>
      <c r="H37" s="83" t="s">
        <v>17</v>
      </c>
      <c r="I37" s="43"/>
      <c r="J37" s="42">
        <v>10</v>
      </c>
      <c r="K37" s="31">
        <v>0</v>
      </c>
      <c r="L37" s="33">
        <v>0</v>
      </c>
      <c r="M37" s="79">
        <v>9.5</v>
      </c>
      <c r="N37" s="33">
        <f t="shared" si="1"/>
        <v>0</v>
      </c>
      <c r="O37" s="34">
        <f t="shared" si="2"/>
        <v>0</v>
      </c>
      <c r="P37" s="34">
        <f t="shared" si="3"/>
        <v>0</v>
      </c>
    </row>
    <row r="38" spans="2:16" ht="24.95" customHeight="1" x14ac:dyDescent="0.3">
      <c r="B38" s="77">
        <f t="shared" si="0"/>
        <v>28</v>
      </c>
      <c r="C38" s="78"/>
      <c r="D38" s="140" t="s">
        <v>716</v>
      </c>
      <c r="E38" s="141" t="s">
        <v>716</v>
      </c>
      <c r="F38" s="141" t="s">
        <v>716</v>
      </c>
      <c r="G38" s="142" t="s">
        <v>716</v>
      </c>
      <c r="H38" s="83" t="s">
        <v>71</v>
      </c>
      <c r="I38" s="43"/>
      <c r="J38" s="42">
        <v>50</v>
      </c>
      <c r="K38" s="31">
        <v>0</v>
      </c>
      <c r="L38" s="33">
        <v>0</v>
      </c>
      <c r="M38" s="79">
        <v>9.5</v>
      </c>
      <c r="N38" s="33">
        <f t="shared" si="1"/>
        <v>0</v>
      </c>
      <c r="O38" s="34">
        <f t="shared" si="2"/>
        <v>0</v>
      </c>
      <c r="P38" s="34">
        <f t="shared" si="3"/>
        <v>0</v>
      </c>
    </row>
    <row r="39" spans="2:16" ht="24.95" customHeight="1" x14ac:dyDescent="0.3">
      <c r="B39" s="77">
        <f t="shared" si="0"/>
        <v>29</v>
      </c>
      <c r="C39" s="78"/>
      <c r="D39" s="140" t="s">
        <v>717</v>
      </c>
      <c r="E39" s="141" t="s">
        <v>717</v>
      </c>
      <c r="F39" s="141" t="s">
        <v>717</v>
      </c>
      <c r="G39" s="142" t="s">
        <v>717</v>
      </c>
      <c r="H39" s="83" t="s">
        <v>71</v>
      </c>
      <c r="I39" s="43"/>
      <c r="J39" s="42">
        <v>50</v>
      </c>
      <c r="K39" s="31">
        <v>0</v>
      </c>
      <c r="L39" s="33">
        <v>0</v>
      </c>
      <c r="M39" s="79">
        <v>9.5</v>
      </c>
      <c r="N39" s="33">
        <f t="shared" si="1"/>
        <v>0</v>
      </c>
      <c r="O39" s="34">
        <f t="shared" si="2"/>
        <v>0</v>
      </c>
      <c r="P39" s="34">
        <f t="shared" si="3"/>
        <v>0</v>
      </c>
    </row>
    <row r="40" spans="2:16" ht="24.95" customHeight="1" x14ac:dyDescent="0.3">
      <c r="B40" s="77">
        <f t="shared" si="0"/>
        <v>30</v>
      </c>
      <c r="C40" s="78"/>
      <c r="D40" s="140" t="s">
        <v>718</v>
      </c>
      <c r="E40" s="141" t="s">
        <v>718</v>
      </c>
      <c r="F40" s="141" t="s">
        <v>718</v>
      </c>
      <c r="G40" s="142" t="s">
        <v>718</v>
      </c>
      <c r="H40" s="83" t="s">
        <v>71</v>
      </c>
      <c r="I40" s="43"/>
      <c r="J40" s="42">
        <v>20</v>
      </c>
      <c r="K40" s="31">
        <v>0</v>
      </c>
      <c r="L40" s="33">
        <v>0</v>
      </c>
      <c r="M40" s="79">
        <v>9.5</v>
      </c>
      <c r="N40" s="33">
        <f t="shared" si="1"/>
        <v>0</v>
      </c>
      <c r="O40" s="34">
        <f t="shared" si="2"/>
        <v>0</v>
      </c>
      <c r="P40" s="34">
        <f t="shared" si="3"/>
        <v>0</v>
      </c>
    </row>
    <row r="41" spans="2:16" ht="45" customHeight="1" x14ac:dyDescent="0.3">
      <c r="B41" s="77">
        <f t="shared" si="0"/>
        <v>31</v>
      </c>
      <c r="C41" s="78"/>
      <c r="D41" s="140" t="s">
        <v>719</v>
      </c>
      <c r="E41" s="141" t="s">
        <v>720</v>
      </c>
      <c r="F41" s="141" t="s">
        <v>720</v>
      </c>
      <c r="G41" s="142" t="s">
        <v>720</v>
      </c>
      <c r="H41" s="83" t="s">
        <v>71</v>
      </c>
      <c r="I41" s="43"/>
      <c r="J41" s="42">
        <v>4000</v>
      </c>
      <c r="K41" s="31">
        <v>0</v>
      </c>
      <c r="L41" s="33">
        <v>0</v>
      </c>
      <c r="M41" s="79">
        <v>9.5</v>
      </c>
      <c r="N41" s="33">
        <f t="shared" si="1"/>
        <v>0</v>
      </c>
      <c r="O41" s="34">
        <f t="shared" si="2"/>
        <v>0</v>
      </c>
      <c r="P41" s="34">
        <f t="shared" si="3"/>
        <v>0</v>
      </c>
    </row>
    <row r="42" spans="2:16" ht="24.95" customHeight="1" x14ac:dyDescent="0.3">
      <c r="B42" s="77">
        <f t="shared" si="0"/>
        <v>32</v>
      </c>
      <c r="C42" s="78"/>
      <c r="D42" s="140" t="s">
        <v>721</v>
      </c>
      <c r="E42" s="141" t="s">
        <v>721</v>
      </c>
      <c r="F42" s="141" t="s">
        <v>721</v>
      </c>
      <c r="G42" s="142" t="s">
        <v>721</v>
      </c>
      <c r="H42" s="83" t="s">
        <v>71</v>
      </c>
      <c r="I42" s="43"/>
      <c r="J42" s="42">
        <v>50</v>
      </c>
      <c r="K42" s="31">
        <v>0</v>
      </c>
      <c r="L42" s="33">
        <v>0</v>
      </c>
      <c r="M42" s="79">
        <v>9.5</v>
      </c>
      <c r="N42" s="33">
        <f t="shared" si="1"/>
        <v>0</v>
      </c>
      <c r="O42" s="34">
        <f t="shared" si="2"/>
        <v>0</v>
      </c>
      <c r="P42" s="34">
        <f t="shared" si="3"/>
        <v>0</v>
      </c>
    </row>
    <row r="43" spans="2:16" ht="24.95" customHeight="1" x14ac:dyDescent="0.3">
      <c r="B43" s="77">
        <f t="shared" si="0"/>
        <v>33</v>
      </c>
      <c r="C43" s="78"/>
      <c r="D43" s="140" t="s">
        <v>722</v>
      </c>
      <c r="E43" s="141" t="s">
        <v>723</v>
      </c>
      <c r="F43" s="141" t="s">
        <v>723</v>
      </c>
      <c r="G43" s="142" t="s">
        <v>723</v>
      </c>
      <c r="H43" s="83" t="s">
        <v>71</v>
      </c>
      <c r="I43" s="43"/>
      <c r="J43" s="42">
        <v>50</v>
      </c>
      <c r="K43" s="31">
        <v>0</v>
      </c>
      <c r="L43" s="33">
        <v>0</v>
      </c>
      <c r="M43" s="79">
        <v>9.5</v>
      </c>
      <c r="N43" s="33">
        <f t="shared" si="1"/>
        <v>0</v>
      </c>
      <c r="O43" s="34">
        <f t="shared" si="2"/>
        <v>0</v>
      </c>
      <c r="P43" s="34">
        <f t="shared" si="3"/>
        <v>0</v>
      </c>
    </row>
    <row r="44" spans="2:16" ht="15" customHeight="1" x14ac:dyDescent="0.3">
      <c r="B44" s="77">
        <f t="shared" si="0"/>
        <v>34</v>
      </c>
      <c r="C44" s="78"/>
      <c r="D44" s="140" t="s">
        <v>724</v>
      </c>
      <c r="E44" s="141" t="s">
        <v>724</v>
      </c>
      <c r="F44" s="141" t="s">
        <v>724</v>
      </c>
      <c r="G44" s="142" t="s">
        <v>724</v>
      </c>
      <c r="H44" s="83" t="s">
        <v>71</v>
      </c>
      <c r="I44" s="43"/>
      <c r="J44" s="42">
        <v>20</v>
      </c>
      <c r="K44" s="31">
        <v>0</v>
      </c>
      <c r="L44" s="33">
        <v>0</v>
      </c>
      <c r="M44" s="79">
        <v>9.5</v>
      </c>
      <c r="N44" s="33">
        <f t="shared" si="1"/>
        <v>0</v>
      </c>
      <c r="O44" s="34">
        <f t="shared" si="2"/>
        <v>0</v>
      </c>
      <c r="P44" s="34">
        <f t="shared" si="3"/>
        <v>0</v>
      </c>
    </row>
    <row r="45" spans="2:16" ht="15" customHeight="1" x14ac:dyDescent="0.3">
      <c r="B45" s="77">
        <f t="shared" si="0"/>
        <v>35</v>
      </c>
      <c r="C45" s="78"/>
      <c r="D45" s="140" t="s">
        <v>725</v>
      </c>
      <c r="E45" s="141" t="s">
        <v>726</v>
      </c>
      <c r="F45" s="141" t="s">
        <v>726</v>
      </c>
      <c r="G45" s="142" t="s">
        <v>726</v>
      </c>
      <c r="H45" s="83" t="s">
        <v>17</v>
      </c>
      <c r="I45" s="43"/>
      <c r="J45" s="42">
        <v>20</v>
      </c>
      <c r="K45" s="31">
        <v>0</v>
      </c>
      <c r="L45" s="33">
        <v>0</v>
      </c>
      <c r="M45" s="79">
        <v>9.5</v>
      </c>
      <c r="N45" s="33">
        <f t="shared" si="1"/>
        <v>0</v>
      </c>
      <c r="O45" s="34">
        <f t="shared" si="2"/>
        <v>0</v>
      </c>
      <c r="P45" s="34">
        <f t="shared" si="3"/>
        <v>0</v>
      </c>
    </row>
    <row r="46" spans="2:16" ht="15" customHeight="1" x14ac:dyDescent="0.3">
      <c r="B46" s="77">
        <f t="shared" si="0"/>
        <v>36</v>
      </c>
      <c r="C46" s="78"/>
      <c r="D46" s="140" t="s">
        <v>727</v>
      </c>
      <c r="E46" s="141" t="s">
        <v>727</v>
      </c>
      <c r="F46" s="141" t="s">
        <v>727</v>
      </c>
      <c r="G46" s="142" t="s">
        <v>727</v>
      </c>
      <c r="H46" s="83" t="s">
        <v>71</v>
      </c>
      <c r="I46" s="43"/>
      <c r="J46" s="42">
        <v>20</v>
      </c>
      <c r="K46" s="31">
        <v>0</v>
      </c>
      <c r="L46" s="33">
        <v>0</v>
      </c>
      <c r="M46" s="79">
        <v>9.5</v>
      </c>
      <c r="N46" s="33">
        <f t="shared" si="1"/>
        <v>0</v>
      </c>
      <c r="O46" s="34">
        <f t="shared" si="2"/>
        <v>0</v>
      </c>
      <c r="P46" s="34">
        <f t="shared" si="3"/>
        <v>0</v>
      </c>
    </row>
    <row r="47" spans="2:16" ht="24.95" customHeight="1" x14ac:dyDescent="0.3">
      <c r="B47" s="77">
        <f t="shared" si="0"/>
        <v>37</v>
      </c>
      <c r="C47" s="78"/>
      <c r="D47" s="140" t="s">
        <v>728</v>
      </c>
      <c r="E47" s="141" t="s">
        <v>728</v>
      </c>
      <c r="F47" s="141" t="s">
        <v>728</v>
      </c>
      <c r="G47" s="142" t="s">
        <v>728</v>
      </c>
      <c r="H47" s="83" t="s">
        <v>17</v>
      </c>
      <c r="I47" s="43"/>
      <c r="J47" s="42">
        <v>50</v>
      </c>
      <c r="K47" s="31">
        <v>0</v>
      </c>
      <c r="L47" s="33">
        <v>0</v>
      </c>
      <c r="M47" s="79">
        <v>9.5</v>
      </c>
      <c r="N47" s="33">
        <f t="shared" si="1"/>
        <v>0</v>
      </c>
      <c r="O47" s="34">
        <f t="shared" si="2"/>
        <v>0</v>
      </c>
      <c r="P47" s="34">
        <f t="shared" si="3"/>
        <v>0</v>
      </c>
    </row>
    <row r="48" spans="2:16" ht="24.95" customHeight="1" x14ac:dyDescent="0.3">
      <c r="B48" s="77">
        <f t="shared" si="0"/>
        <v>38</v>
      </c>
      <c r="C48" s="78"/>
      <c r="D48" s="140" t="s">
        <v>729</v>
      </c>
      <c r="E48" s="141" t="s">
        <v>730</v>
      </c>
      <c r="F48" s="141" t="s">
        <v>730</v>
      </c>
      <c r="G48" s="142" t="s">
        <v>730</v>
      </c>
      <c r="H48" s="83" t="s">
        <v>17</v>
      </c>
      <c r="I48" s="43"/>
      <c r="J48" s="42">
        <v>20</v>
      </c>
      <c r="K48" s="31">
        <v>0</v>
      </c>
      <c r="L48" s="33">
        <v>0</v>
      </c>
      <c r="M48" s="79">
        <v>9.5</v>
      </c>
      <c r="N48" s="33">
        <f t="shared" si="1"/>
        <v>0</v>
      </c>
      <c r="O48" s="34">
        <f t="shared" si="2"/>
        <v>0</v>
      </c>
      <c r="P48" s="34">
        <f t="shared" si="3"/>
        <v>0</v>
      </c>
    </row>
    <row r="49" spans="2:16" ht="15" customHeight="1" x14ac:dyDescent="0.3">
      <c r="B49" s="77">
        <f t="shared" si="0"/>
        <v>39</v>
      </c>
      <c r="C49" s="78"/>
      <c r="D49" s="140" t="s">
        <v>731</v>
      </c>
      <c r="E49" s="141" t="s">
        <v>731</v>
      </c>
      <c r="F49" s="141" t="s">
        <v>731</v>
      </c>
      <c r="G49" s="142" t="s">
        <v>731</v>
      </c>
      <c r="H49" s="83" t="s">
        <v>71</v>
      </c>
      <c r="I49" s="43"/>
      <c r="J49" s="42">
        <v>20</v>
      </c>
      <c r="K49" s="31">
        <v>0</v>
      </c>
      <c r="L49" s="33">
        <v>0</v>
      </c>
      <c r="M49" s="79">
        <v>9.5</v>
      </c>
      <c r="N49" s="33">
        <f t="shared" si="1"/>
        <v>0</v>
      </c>
      <c r="O49" s="34">
        <f t="shared" si="2"/>
        <v>0</v>
      </c>
      <c r="P49" s="34">
        <f t="shared" si="3"/>
        <v>0</v>
      </c>
    </row>
    <row r="50" spans="2:16" ht="15" customHeight="1" x14ac:dyDescent="0.3">
      <c r="B50" s="77">
        <f t="shared" si="0"/>
        <v>40</v>
      </c>
      <c r="C50" s="78"/>
      <c r="D50" s="140" t="s">
        <v>732</v>
      </c>
      <c r="E50" s="141" t="s">
        <v>732</v>
      </c>
      <c r="F50" s="141" t="s">
        <v>732</v>
      </c>
      <c r="G50" s="142" t="s">
        <v>732</v>
      </c>
      <c r="H50" s="83" t="s">
        <v>71</v>
      </c>
      <c r="I50" s="43"/>
      <c r="J50" s="42">
        <v>50</v>
      </c>
      <c r="K50" s="31">
        <v>0</v>
      </c>
      <c r="L50" s="33">
        <v>0</v>
      </c>
      <c r="M50" s="79">
        <v>9.5</v>
      </c>
      <c r="N50" s="33">
        <f t="shared" si="1"/>
        <v>0</v>
      </c>
      <c r="O50" s="34">
        <f t="shared" si="2"/>
        <v>0</v>
      </c>
      <c r="P50" s="34">
        <f t="shared" si="3"/>
        <v>0</v>
      </c>
    </row>
    <row r="51" spans="2:16" ht="15" customHeight="1" x14ac:dyDescent="0.3">
      <c r="B51" s="77">
        <f t="shared" si="0"/>
        <v>41</v>
      </c>
      <c r="C51" s="78"/>
      <c r="D51" s="140" t="s">
        <v>733</v>
      </c>
      <c r="E51" s="141" t="s">
        <v>733</v>
      </c>
      <c r="F51" s="141" t="s">
        <v>733</v>
      </c>
      <c r="G51" s="142" t="s">
        <v>733</v>
      </c>
      <c r="H51" s="83" t="s">
        <v>71</v>
      </c>
      <c r="I51" s="43"/>
      <c r="J51" s="42">
        <v>50</v>
      </c>
      <c r="K51" s="31">
        <v>0</v>
      </c>
      <c r="L51" s="33">
        <v>0</v>
      </c>
      <c r="M51" s="79">
        <v>9.5</v>
      </c>
      <c r="N51" s="33">
        <f t="shared" si="1"/>
        <v>0</v>
      </c>
      <c r="O51" s="34">
        <f t="shared" si="2"/>
        <v>0</v>
      </c>
      <c r="P51" s="34">
        <f t="shared" si="3"/>
        <v>0</v>
      </c>
    </row>
    <row r="52" spans="2:16" ht="15" customHeight="1" x14ac:dyDescent="0.3">
      <c r="B52" s="77">
        <f t="shared" si="0"/>
        <v>42</v>
      </c>
      <c r="C52" s="78"/>
      <c r="D52" s="140" t="s">
        <v>734</v>
      </c>
      <c r="E52" s="141" t="s">
        <v>734</v>
      </c>
      <c r="F52" s="141" t="s">
        <v>734</v>
      </c>
      <c r="G52" s="142" t="s">
        <v>734</v>
      </c>
      <c r="H52" s="83" t="s">
        <v>71</v>
      </c>
      <c r="I52" s="43"/>
      <c r="J52" s="42">
        <v>50</v>
      </c>
      <c r="K52" s="31">
        <v>0</v>
      </c>
      <c r="L52" s="33">
        <v>0</v>
      </c>
      <c r="M52" s="79">
        <v>9.5</v>
      </c>
      <c r="N52" s="33">
        <f t="shared" si="1"/>
        <v>0</v>
      </c>
      <c r="O52" s="34">
        <f t="shared" si="2"/>
        <v>0</v>
      </c>
      <c r="P52" s="34">
        <f t="shared" si="3"/>
        <v>0</v>
      </c>
    </row>
    <row r="53" spans="2:16" ht="15" customHeight="1" x14ac:dyDescent="0.3">
      <c r="B53" s="77">
        <f t="shared" si="0"/>
        <v>43</v>
      </c>
      <c r="C53" s="78"/>
      <c r="D53" s="140" t="s">
        <v>735</v>
      </c>
      <c r="E53" s="141" t="s">
        <v>736</v>
      </c>
      <c r="F53" s="141" t="s">
        <v>736</v>
      </c>
      <c r="G53" s="142" t="s">
        <v>736</v>
      </c>
      <c r="H53" s="83" t="s">
        <v>17</v>
      </c>
      <c r="I53" s="43"/>
      <c r="J53" s="42">
        <v>50</v>
      </c>
      <c r="K53" s="31">
        <v>0</v>
      </c>
      <c r="L53" s="33">
        <v>0</v>
      </c>
      <c r="M53" s="79">
        <v>9.5</v>
      </c>
      <c r="N53" s="33">
        <f t="shared" si="1"/>
        <v>0</v>
      </c>
      <c r="O53" s="34">
        <f t="shared" si="2"/>
        <v>0</v>
      </c>
      <c r="P53" s="34">
        <f t="shared" si="3"/>
        <v>0</v>
      </c>
    </row>
    <row r="54" spans="2:16" ht="54.95" customHeight="1" x14ac:dyDescent="0.3">
      <c r="B54" s="77">
        <f t="shared" si="0"/>
        <v>44</v>
      </c>
      <c r="C54" s="78"/>
      <c r="D54" s="140" t="s">
        <v>737</v>
      </c>
      <c r="E54" s="141" t="s">
        <v>738</v>
      </c>
      <c r="F54" s="141" t="s">
        <v>738</v>
      </c>
      <c r="G54" s="142" t="s">
        <v>738</v>
      </c>
      <c r="H54" s="83" t="s">
        <v>17</v>
      </c>
      <c r="I54" s="43"/>
      <c r="J54" s="42">
        <v>120</v>
      </c>
      <c r="K54" s="31">
        <v>0</v>
      </c>
      <c r="L54" s="33">
        <v>0</v>
      </c>
      <c r="M54" s="79">
        <v>9.5</v>
      </c>
      <c r="N54" s="33">
        <f t="shared" si="1"/>
        <v>0</v>
      </c>
      <c r="O54" s="34">
        <f t="shared" si="2"/>
        <v>0</v>
      </c>
      <c r="P54" s="34">
        <f t="shared" si="3"/>
        <v>0</v>
      </c>
    </row>
    <row r="55" spans="2:16" ht="54.95" customHeight="1" x14ac:dyDescent="0.3">
      <c r="B55" s="77">
        <f t="shared" si="0"/>
        <v>45</v>
      </c>
      <c r="C55" s="78"/>
      <c r="D55" s="140" t="s">
        <v>983</v>
      </c>
      <c r="E55" s="141" t="s">
        <v>739</v>
      </c>
      <c r="F55" s="141" t="s">
        <v>739</v>
      </c>
      <c r="G55" s="142" t="s">
        <v>739</v>
      </c>
      <c r="H55" s="83" t="s">
        <v>71</v>
      </c>
      <c r="I55" s="43"/>
      <c r="J55" s="42">
        <v>50</v>
      </c>
      <c r="K55" s="31">
        <v>0</v>
      </c>
      <c r="L55" s="33">
        <v>0</v>
      </c>
      <c r="M55" s="79">
        <v>9.5</v>
      </c>
      <c r="N55" s="33">
        <f t="shared" si="1"/>
        <v>0</v>
      </c>
      <c r="O55" s="34">
        <f t="shared" si="2"/>
        <v>0</v>
      </c>
      <c r="P55" s="34">
        <f t="shared" si="3"/>
        <v>0</v>
      </c>
    </row>
    <row r="56" spans="2:16" ht="54.95" customHeight="1" x14ac:dyDescent="0.3">
      <c r="B56" s="77">
        <f t="shared" si="0"/>
        <v>46</v>
      </c>
      <c r="C56" s="78"/>
      <c r="D56" s="140" t="s">
        <v>740</v>
      </c>
      <c r="E56" s="141" t="s">
        <v>741</v>
      </c>
      <c r="F56" s="141" t="s">
        <v>741</v>
      </c>
      <c r="G56" s="142" t="s">
        <v>741</v>
      </c>
      <c r="H56" s="83" t="s">
        <v>17</v>
      </c>
      <c r="I56" s="43"/>
      <c r="J56" s="42">
        <v>20</v>
      </c>
      <c r="K56" s="31">
        <v>0</v>
      </c>
      <c r="L56" s="33">
        <v>0</v>
      </c>
      <c r="M56" s="79">
        <v>9.5</v>
      </c>
      <c r="N56" s="33">
        <f t="shared" si="1"/>
        <v>0</v>
      </c>
      <c r="O56" s="34">
        <f t="shared" si="2"/>
        <v>0</v>
      </c>
      <c r="P56" s="34">
        <f t="shared" si="3"/>
        <v>0</v>
      </c>
    </row>
    <row r="57" spans="2:16" ht="54.95" customHeight="1" x14ac:dyDescent="0.3">
      <c r="B57" s="77">
        <f t="shared" si="0"/>
        <v>47</v>
      </c>
      <c r="C57" s="78"/>
      <c r="D57" s="140" t="s">
        <v>742</v>
      </c>
      <c r="E57" s="141" t="s">
        <v>743</v>
      </c>
      <c r="F57" s="141" t="s">
        <v>743</v>
      </c>
      <c r="G57" s="142" t="s">
        <v>743</v>
      </c>
      <c r="H57" s="83" t="s">
        <v>71</v>
      </c>
      <c r="I57" s="43"/>
      <c r="J57" s="42">
        <v>120</v>
      </c>
      <c r="K57" s="31">
        <v>0</v>
      </c>
      <c r="L57" s="33">
        <v>0</v>
      </c>
      <c r="M57" s="79">
        <v>9.5</v>
      </c>
      <c r="N57" s="33">
        <f t="shared" si="1"/>
        <v>0</v>
      </c>
      <c r="O57" s="34">
        <f t="shared" si="2"/>
        <v>0</v>
      </c>
      <c r="P57" s="34">
        <f t="shared" si="3"/>
        <v>0</v>
      </c>
    </row>
    <row r="58" spans="2:16" ht="24.95" customHeight="1" x14ac:dyDescent="0.3">
      <c r="B58" s="77">
        <f t="shared" si="0"/>
        <v>48</v>
      </c>
      <c r="C58" s="78"/>
      <c r="D58" s="140" t="s">
        <v>744</v>
      </c>
      <c r="E58" s="141" t="s">
        <v>744</v>
      </c>
      <c r="F58" s="141" t="s">
        <v>744</v>
      </c>
      <c r="G58" s="142" t="s">
        <v>744</v>
      </c>
      <c r="H58" s="83" t="s">
        <v>71</v>
      </c>
      <c r="I58" s="43"/>
      <c r="J58" s="42">
        <v>100</v>
      </c>
      <c r="K58" s="31">
        <v>0</v>
      </c>
      <c r="L58" s="33">
        <v>0</v>
      </c>
      <c r="M58" s="79">
        <v>9.5</v>
      </c>
      <c r="N58" s="33">
        <f t="shared" si="1"/>
        <v>0</v>
      </c>
      <c r="O58" s="34">
        <f t="shared" si="2"/>
        <v>0</v>
      </c>
      <c r="P58" s="34">
        <f t="shared" si="3"/>
        <v>0</v>
      </c>
    </row>
    <row r="59" spans="2:16" ht="45" customHeight="1" x14ac:dyDescent="0.3">
      <c r="B59" s="77">
        <f t="shared" si="0"/>
        <v>49</v>
      </c>
      <c r="C59" s="78"/>
      <c r="D59" s="140" t="s">
        <v>745</v>
      </c>
      <c r="E59" s="141" t="s">
        <v>746</v>
      </c>
      <c r="F59" s="141" t="s">
        <v>746</v>
      </c>
      <c r="G59" s="142" t="s">
        <v>746</v>
      </c>
      <c r="H59" s="83" t="s">
        <v>17</v>
      </c>
      <c r="I59" s="43"/>
      <c r="J59" s="42">
        <v>20</v>
      </c>
      <c r="K59" s="31">
        <v>0</v>
      </c>
      <c r="L59" s="33">
        <v>0</v>
      </c>
      <c r="M59" s="79">
        <v>9.5</v>
      </c>
      <c r="N59" s="33">
        <f t="shared" si="1"/>
        <v>0</v>
      </c>
      <c r="O59" s="34">
        <f t="shared" si="2"/>
        <v>0</v>
      </c>
      <c r="P59" s="34">
        <f t="shared" si="3"/>
        <v>0</v>
      </c>
    </row>
    <row r="60" spans="2:16" ht="45" customHeight="1" x14ac:dyDescent="0.3">
      <c r="B60" s="77">
        <f t="shared" si="0"/>
        <v>50</v>
      </c>
      <c r="C60" s="78"/>
      <c r="D60" s="140" t="s">
        <v>747</v>
      </c>
      <c r="E60" s="141" t="s">
        <v>747</v>
      </c>
      <c r="F60" s="141" t="s">
        <v>747</v>
      </c>
      <c r="G60" s="142" t="s">
        <v>747</v>
      </c>
      <c r="H60" s="83" t="s">
        <v>982</v>
      </c>
      <c r="I60" s="43"/>
      <c r="J60" s="42">
        <v>5</v>
      </c>
      <c r="K60" s="31">
        <v>0</v>
      </c>
      <c r="L60" s="33">
        <v>0</v>
      </c>
      <c r="M60" s="79">
        <v>9.5</v>
      </c>
      <c r="N60" s="33">
        <f t="shared" si="1"/>
        <v>0</v>
      </c>
      <c r="O60" s="34">
        <f t="shared" si="2"/>
        <v>0</v>
      </c>
      <c r="P60" s="34">
        <f t="shared" si="3"/>
        <v>0</v>
      </c>
    </row>
    <row r="61" spans="2:16" ht="24.95" customHeight="1" x14ac:dyDescent="0.3">
      <c r="B61" s="77">
        <f t="shared" si="0"/>
        <v>51</v>
      </c>
      <c r="C61" s="78"/>
      <c r="D61" s="140" t="s">
        <v>748</v>
      </c>
      <c r="E61" s="141" t="s">
        <v>748</v>
      </c>
      <c r="F61" s="141" t="s">
        <v>748</v>
      </c>
      <c r="G61" s="142" t="s">
        <v>748</v>
      </c>
      <c r="H61" s="83" t="s">
        <v>17</v>
      </c>
      <c r="I61" s="43"/>
      <c r="J61" s="42">
        <v>100</v>
      </c>
      <c r="K61" s="31">
        <v>0</v>
      </c>
      <c r="L61" s="33">
        <v>0</v>
      </c>
      <c r="M61" s="79">
        <v>9.5</v>
      </c>
      <c r="N61" s="33">
        <f t="shared" si="1"/>
        <v>0</v>
      </c>
      <c r="O61" s="34">
        <f t="shared" si="2"/>
        <v>0</v>
      </c>
      <c r="P61" s="34">
        <f t="shared" si="3"/>
        <v>0</v>
      </c>
    </row>
    <row r="62" spans="2:16" ht="15" customHeight="1" x14ac:dyDescent="0.3">
      <c r="B62" s="77">
        <f t="shared" si="0"/>
        <v>52</v>
      </c>
      <c r="C62" s="78"/>
      <c r="D62" s="140" t="s">
        <v>749</v>
      </c>
      <c r="E62" s="141" t="s">
        <v>749</v>
      </c>
      <c r="F62" s="141" t="s">
        <v>749</v>
      </c>
      <c r="G62" s="142" t="s">
        <v>749</v>
      </c>
      <c r="H62" s="83" t="s">
        <v>154</v>
      </c>
      <c r="I62" s="43"/>
      <c r="J62" s="42">
        <v>200</v>
      </c>
      <c r="K62" s="31">
        <v>0</v>
      </c>
      <c r="L62" s="33">
        <v>0</v>
      </c>
      <c r="M62" s="79">
        <v>9.5</v>
      </c>
      <c r="N62" s="33">
        <f t="shared" si="1"/>
        <v>0</v>
      </c>
      <c r="O62" s="34">
        <f t="shared" si="2"/>
        <v>0</v>
      </c>
      <c r="P62" s="34">
        <f t="shared" si="3"/>
        <v>0</v>
      </c>
    </row>
    <row r="63" spans="2:16" ht="24.95" customHeight="1" x14ac:dyDescent="0.3">
      <c r="B63" s="77">
        <f t="shared" ref="B63:B126" si="4">B62+1</f>
        <v>53</v>
      </c>
      <c r="C63" s="78"/>
      <c r="D63" s="140" t="s">
        <v>750</v>
      </c>
      <c r="E63" s="141" t="s">
        <v>750</v>
      </c>
      <c r="F63" s="141" t="s">
        <v>750</v>
      </c>
      <c r="G63" s="142" t="s">
        <v>750</v>
      </c>
      <c r="H63" s="83" t="s">
        <v>154</v>
      </c>
      <c r="I63" s="43"/>
      <c r="J63" s="42">
        <v>40</v>
      </c>
      <c r="K63" s="31">
        <v>0</v>
      </c>
      <c r="L63" s="33">
        <v>0</v>
      </c>
      <c r="M63" s="79">
        <v>9.5</v>
      </c>
      <c r="N63" s="33">
        <f t="shared" si="1"/>
        <v>0</v>
      </c>
      <c r="O63" s="34">
        <f t="shared" si="2"/>
        <v>0</v>
      </c>
      <c r="P63" s="34">
        <f t="shared" si="3"/>
        <v>0</v>
      </c>
    </row>
    <row r="64" spans="2:16" ht="15" customHeight="1" x14ac:dyDescent="0.3">
      <c r="B64" s="77">
        <f t="shared" si="4"/>
        <v>54</v>
      </c>
      <c r="C64" s="78"/>
      <c r="D64" s="140" t="s">
        <v>751</v>
      </c>
      <c r="E64" s="141" t="s">
        <v>751</v>
      </c>
      <c r="F64" s="141" t="s">
        <v>751</v>
      </c>
      <c r="G64" s="142" t="s">
        <v>751</v>
      </c>
      <c r="H64" s="83" t="s">
        <v>154</v>
      </c>
      <c r="I64" s="43"/>
      <c r="J64" s="42">
        <v>200</v>
      </c>
      <c r="K64" s="31">
        <v>0</v>
      </c>
      <c r="L64" s="33">
        <v>0</v>
      </c>
      <c r="M64" s="79">
        <v>9.5</v>
      </c>
      <c r="N64" s="33">
        <f t="shared" si="1"/>
        <v>0</v>
      </c>
      <c r="O64" s="34">
        <f t="shared" si="2"/>
        <v>0</v>
      </c>
      <c r="P64" s="34">
        <f t="shared" si="3"/>
        <v>0</v>
      </c>
    </row>
    <row r="65" spans="2:16" ht="15" customHeight="1" x14ac:dyDescent="0.3">
      <c r="B65" s="77">
        <f t="shared" si="4"/>
        <v>55</v>
      </c>
      <c r="C65" s="78"/>
      <c r="D65" s="140" t="s">
        <v>752</v>
      </c>
      <c r="E65" s="141" t="s">
        <v>752</v>
      </c>
      <c r="F65" s="141" t="s">
        <v>752</v>
      </c>
      <c r="G65" s="142" t="s">
        <v>752</v>
      </c>
      <c r="H65" s="83" t="s">
        <v>154</v>
      </c>
      <c r="I65" s="43"/>
      <c r="J65" s="42">
        <v>200</v>
      </c>
      <c r="K65" s="31">
        <v>0</v>
      </c>
      <c r="L65" s="33">
        <v>0</v>
      </c>
      <c r="M65" s="79">
        <v>9.5</v>
      </c>
      <c r="N65" s="33">
        <f t="shared" si="1"/>
        <v>0</v>
      </c>
      <c r="O65" s="34">
        <f t="shared" si="2"/>
        <v>0</v>
      </c>
      <c r="P65" s="34">
        <f t="shared" si="3"/>
        <v>0</v>
      </c>
    </row>
    <row r="66" spans="2:16" ht="15" customHeight="1" x14ac:dyDescent="0.3">
      <c r="B66" s="77">
        <f t="shared" si="4"/>
        <v>56</v>
      </c>
      <c r="C66" s="78"/>
      <c r="D66" s="140" t="s">
        <v>753</v>
      </c>
      <c r="E66" s="141" t="s">
        <v>753</v>
      </c>
      <c r="F66" s="141" t="s">
        <v>753</v>
      </c>
      <c r="G66" s="142" t="s">
        <v>753</v>
      </c>
      <c r="H66" s="83" t="s">
        <v>154</v>
      </c>
      <c r="I66" s="43"/>
      <c r="J66" s="42">
        <v>200</v>
      </c>
      <c r="K66" s="31">
        <v>0</v>
      </c>
      <c r="L66" s="33">
        <v>0</v>
      </c>
      <c r="M66" s="79">
        <v>9.5</v>
      </c>
      <c r="N66" s="33">
        <f t="shared" si="1"/>
        <v>0</v>
      </c>
      <c r="O66" s="34">
        <f t="shared" si="2"/>
        <v>0</v>
      </c>
      <c r="P66" s="34">
        <f t="shared" si="3"/>
        <v>0</v>
      </c>
    </row>
    <row r="67" spans="2:16" ht="15" customHeight="1" x14ac:dyDescent="0.3">
      <c r="B67" s="77">
        <f t="shared" si="4"/>
        <v>57</v>
      </c>
      <c r="C67" s="78"/>
      <c r="D67" s="140" t="s">
        <v>754</v>
      </c>
      <c r="E67" s="141" t="s">
        <v>754</v>
      </c>
      <c r="F67" s="141" t="s">
        <v>754</v>
      </c>
      <c r="G67" s="142" t="s">
        <v>754</v>
      </c>
      <c r="H67" s="83" t="s">
        <v>154</v>
      </c>
      <c r="I67" s="43"/>
      <c r="J67" s="42">
        <v>20</v>
      </c>
      <c r="K67" s="31">
        <v>0</v>
      </c>
      <c r="L67" s="33">
        <v>0</v>
      </c>
      <c r="M67" s="79">
        <v>9.5</v>
      </c>
      <c r="N67" s="33">
        <f t="shared" si="1"/>
        <v>0</v>
      </c>
      <c r="O67" s="34">
        <f t="shared" si="2"/>
        <v>0</v>
      </c>
      <c r="P67" s="34">
        <f t="shared" si="3"/>
        <v>0</v>
      </c>
    </row>
    <row r="68" spans="2:16" ht="15" customHeight="1" x14ac:dyDescent="0.3">
      <c r="B68" s="77">
        <f t="shared" si="4"/>
        <v>58</v>
      </c>
      <c r="C68" s="78"/>
      <c r="D68" s="140" t="s">
        <v>755</v>
      </c>
      <c r="E68" s="141"/>
      <c r="F68" s="141"/>
      <c r="G68" s="142"/>
      <c r="H68" s="83" t="s">
        <v>154</v>
      </c>
      <c r="I68" s="43"/>
      <c r="J68" s="42">
        <v>50</v>
      </c>
      <c r="K68" s="31">
        <v>0</v>
      </c>
      <c r="L68" s="33">
        <v>0</v>
      </c>
      <c r="M68" s="79">
        <v>9.5</v>
      </c>
      <c r="N68" s="33">
        <f t="shared" si="1"/>
        <v>0</v>
      </c>
      <c r="O68" s="34">
        <f t="shared" si="2"/>
        <v>0</v>
      </c>
      <c r="P68" s="34">
        <f t="shared" si="3"/>
        <v>0</v>
      </c>
    </row>
    <row r="69" spans="2:16" ht="15" customHeight="1" x14ac:dyDescent="0.3">
      <c r="B69" s="77">
        <f t="shared" si="4"/>
        <v>59</v>
      </c>
      <c r="C69" s="78"/>
      <c r="D69" s="140" t="s">
        <v>756</v>
      </c>
      <c r="E69" s="141" t="s">
        <v>757</v>
      </c>
      <c r="F69" s="141" t="s">
        <v>757</v>
      </c>
      <c r="G69" s="142" t="s">
        <v>757</v>
      </c>
      <c r="H69" s="83" t="s">
        <v>154</v>
      </c>
      <c r="I69" s="43"/>
      <c r="J69" s="42">
        <v>50</v>
      </c>
      <c r="K69" s="31">
        <v>0</v>
      </c>
      <c r="L69" s="33">
        <v>0</v>
      </c>
      <c r="M69" s="79">
        <v>9.5</v>
      </c>
      <c r="N69" s="33">
        <f t="shared" si="1"/>
        <v>0</v>
      </c>
      <c r="O69" s="34">
        <f t="shared" si="2"/>
        <v>0</v>
      </c>
      <c r="P69" s="34">
        <f t="shared" si="3"/>
        <v>0</v>
      </c>
    </row>
    <row r="70" spans="2:16" ht="15" customHeight="1" x14ac:dyDescent="0.3">
      <c r="B70" s="77">
        <f t="shared" si="4"/>
        <v>60</v>
      </c>
      <c r="C70" s="78"/>
      <c r="D70" s="140" t="s">
        <v>758</v>
      </c>
      <c r="E70" s="141"/>
      <c r="F70" s="141"/>
      <c r="G70" s="142"/>
      <c r="H70" s="83" t="s">
        <v>71</v>
      </c>
      <c r="I70" s="43"/>
      <c r="J70" s="42">
        <v>20</v>
      </c>
      <c r="K70" s="31">
        <v>0</v>
      </c>
      <c r="L70" s="33">
        <v>0</v>
      </c>
      <c r="M70" s="79">
        <v>9.5</v>
      </c>
      <c r="N70" s="33">
        <f t="shared" si="1"/>
        <v>0</v>
      </c>
      <c r="O70" s="34">
        <f t="shared" si="2"/>
        <v>0</v>
      </c>
      <c r="P70" s="34">
        <f t="shared" si="3"/>
        <v>0</v>
      </c>
    </row>
    <row r="71" spans="2:16" ht="15" customHeight="1" x14ac:dyDescent="0.3">
      <c r="B71" s="77">
        <f t="shared" si="4"/>
        <v>61</v>
      </c>
      <c r="C71" s="78"/>
      <c r="D71" s="140" t="s">
        <v>759</v>
      </c>
      <c r="E71" s="141" t="s">
        <v>759</v>
      </c>
      <c r="F71" s="141" t="s">
        <v>759</v>
      </c>
      <c r="G71" s="142" t="s">
        <v>759</v>
      </c>
      <c r="H71" s="83" t="s">
        <v>71</v>
      </c>
      <c r="I71" s="43"/>
      <c r="J71" s="42">
        <v>20</v>
      </c>
      <c r="K71" s="31">
        <v>0</v>
      </c>
      <c r="L71" s="33">
        <v>0</v>
      </c>
      <c r="M71" s="79">
        <v>9.5</v>
      </c>
      <c r="N71" s="33">
        <f t="shared" si="1"/>
        <v>0</v>
      </c>
      <c r="O71" s="34">
        <f t="shared" si="2"/>
        <v>0</v>
      </c>
      <c r="P71" s="34">
        <f t="shared" si="3"/>
        <v>0</v>
      </c>
    </row>
    <row r="72" spans="2:16" ht="15" customHeight="1" x14ac:dyDescent="0.3">
      <c r="B72" s="77">
        <f t="shared" si="4"/>
        <v>62</v>
      </c>
      <c r="C72" s="78"/>
      <c r="D72" s="140" t="s">
        <v>760</v>
      </c>
      <c r="E72" s="141" t="s">
        <v>760</v>
      </c>
      <c r="F72" s="141" t="s">
        <v>760</v>
      </c>
      <c r="G72" s="142" t="s">
        <v>760</v>
      </c>
      <c r="H72" s="83" t="s">
        <v>71</v>
      </c>
      <c r="I72" s="43"/>
      <c r="J72" s="42">
        <v>60</v>
      </c>
      <c r="K72" s="31">
        <v>0</v>
      </c>
      <c r="L72" s="33">
        <v>0</v>
      </c>
      <c r="M72" s="79">
        <v>9.5</v>
      </c>
      <c r="N72" s="33">
        <f t="shared" ref="N72:N132" si="5">PRODUCT(L72,1.095)</f>
        <v>0</v>
      </c>
      <c r="O72" s="34">
        <f t="shared" ref="O72:O132" si="6">PRODUCT(J72,N72)</f>
        <v>0</v>
      </c>
      <c r="P72" s="34">
        <f t="shared" ref="P72:P132" si="7">PRODUCT(J72,L72)</f>
        <v>0</v>
      </c>
    </row>
    <row r="73" spans="2:16" ht="15" customHeight="1" x14ac:dyDescent="0.3">
      <c r="B73" s="77">
        <f t="shared" si="4"/>
        <v>63</v>
      </c>
      <c r="C73" s="78"/>
      <c r="D73" s="140" t="s">
        <v>761</v>
      </c>
      <c r="E73" s="141" t="s">
        <v>762</v>
      </c>
      <c r="F73" s="141" t="s">
        <v>762</v>
      </c>
      <c r="G73" s="142" t="s">
        <v>762</v>
      </c>
      <c r="H73" s="83" t="s">
        <v>71</v>
      </c>
      <c r="I73" s="43"/>
      <c r="J73" s="42">
        <v>20</v>
      </c>
      <c r="K73" s="31">
        <v>0</v>
      </c>
      <c r="L73" s="33">
        <v>0</v>
      </c>
      <c r="M73" s="79">
        <v>9.5</v>
      </c>
      <c r="N73" s="33">
        <f t="shared" si="5"/>
        <v>0</v>
      </c>
      <c r="O73" s="34">
        <f t="shared" si="6"/>
        <v>0</v>
      </c>
      <c r="P73" s="34">
        <f t="shared" si="7"/>
        <v>0</v>
      </c>
    </row>
    <row r="74" spans="2:16" ht="15" customHeight="1" x14ac:dyDescent="0.3">
      <c r="B74" s="77">
        <f t="shared" si="4"/>
        <v>64</v>
      </c>
      <c r="C74" s="78"/>
      <c r="D74" s="140" t="s">
        <v>763</v>
      </c>
      <c r="E74" s="141" t="s">
        <v>763</v>
      </c>
      <c r="F74" s="141" t="s">
        <v>763</v>
      </c>
      <c r="G74" s="142" t="s">
        <v>763</v>
      </c>
      <c r="H74" s="83" t="s">
        <v>17</v>
      </c>
      <c r="I74" s="43"/>
      <c r="J74" s="42">
        <v>60</v>
      </c>
      <c r="K74" s="31">
        <v>0</v>
      </c>
      <c r="L74" s="33">
        <v>0</v>
      </c>
      <c r="M74" s="79">
        <v>9.5</v>
      </c>
      <c r="N74" s="33">
        <f t="shared" si="5"/>
        <v>0</v>
      </c>
      <c r="O74" s="34">
        <f t="shared" si="6"/>
        <v>0</v>
      </c>
      <c r="P74" s="34">
        <f t="shared" si="7"/>
        <v>0</v>
      </c>
    </row>
    <row r="75" spans="2:16" ht="24.95" customHeight="1" x14ac:dyDescent="0.3">
      <c r="B75" s="77">
        <f t="shared" si="4"/>
        <v>65</v>
      </c>
      <c r="C75" s="78"/>
      <c r="D75" s="140" t="s">
        <v>764</v>
      </c>
      <c r="E75" s="141" t="s">
        <v>765</v>
      </c>
      <c r="F75" s="141" t="s">
        <v>765</v>
      </c>
      <c r="G75" s="142" t="s">
        <v>765</v>
      </c>
      <c r="H75" s="83" t="s">
        <v>17</v>
      </c>
      <c r="I75" s="43"/>
      <c r="J75" s="42">
        <v>10</v>
      </c>
      <c r="K75" s="31">
        <v>0</v>
      </c>
      <c r="L75" s="33">
        <v>0</v>
      </c>
      <c r="M75" s="79">
        <v>9.5</v>
      </c>
      <c r="N75" s="33">
        <f t="shared" si="5"/>
        <v>0</v>
      </c>
      <c r="O75" s="34">
        <f t="shared" si="6"/>
        <v>0</v>
      </c>
      <c r="P75" s="34">
        <f t="shared" si="7"/>
        <v>0</v>
      </c>
    </row>
    <row r="76" spans="2:16" ht="24.95" customHeight="1" x14ac:dyDescent="0.3">
      <c r="B76" s="77">
        <f t="shared" si="4"/>
        <v>66</v>
      </c>
      <c r="C76" s="78"/>
      <c r="D76" s="140" t="s">
        <v>766</v>
      </c>
      <c r="E76" s="141" t="s">
        <v>766</v>
      </c>
      <c r="F76" s="141" t="s">
        <v>766</v>
      </c>
      <c r="G76" s="142" t="s">
        <v>766</v>
      </c>
      <c r="H76" s="83" t="s">
        <v>17</v>
      </c>
      <c r="I76" s="43"/>
      <c r="J76" s="42">
        <v>30</v>
      </c>
      <c r="K76" s="31">
        <v>0</v>
      </c>
      <c r="L76" s="33">
        <v>0</v>
      </c>
      <c r="M76" s="79">
        <v>9.5</v>
      </c>
      <c r="N76" s="33">
        <f t="shared" si="5"/>
        <v>0</v>
      </c>
      <c r="O76" s="34">
        <f t="shared" si="6"/>
        <v>0</v>
      </c>
      <c r="P76" s="34">
        <f t="shared" si="7"/>
        <v>0</v>
      </c>
    </row>
    <row r="77" spans="2:16" ht="15" customHeight="1" x14ac:dyDescent="0.3">
      <c r="B77" s="77">
        <f t="shared" si="4"/>
        <v>67</v>
      </c>
      <c r="C77" s="78"/>
      <c r="D77" s="140" t="s">
        <v>767</v>
      </c>
      <c r="E77" s="141" t="s">
        <v>768</v>
      </c>
      <c r="F77" s="141" t="s">
        <v>768</v>
      </c>
      <c r="G77" s="142" t="s">
        <v>768</v>
      </c>
      <c r="H77" s="83" t="s">
        <v>71</v>
      </c>
      <c r="I77" s="43"/>
      <c r="J77" s="42">
        <v>60</v>
      </c>
      <c r="K77" s="31">
        <v>0</v>
      </c>
      <c r="L77" s="33">
        <v>0</v>
      </c>
      <c r="M77" s="79">
        <v>9.5</v>
      </c>
      <c r="N77" s="33">
        <f t="shared" si="5"/>
        <v>0</v>
      </c>
      <c r="O77" s="34">
        <f t="shared" si="6"/>
        <v>0</v>
      </c>
      <c r="P77" s="34">
        <f t="shared" si="7"/>
        <v>0</v>
      </c>
    </row>
    <row r="78" spans="2:16" ht="15" customHeight="1" x14ac:dyDescent="0.3">
      <c r="B78" s="77">
        <f t="shared" si="4"/>
        <v>68</v>
      </c>
      <c r="C78" s="78"/>
      <c r="D78" s="140" t="s">
        <v>769</v>
      </c>
      <c r="E78" s="141" t="s">
        <v>770</v>
      </c>
      <c r="F78" s="141" t="s">
        <v>770</v>
      </c>
      <c r="G78" s="142" t="s">
        <v>770</v>
      </c>
      <c r="H78" s="83" t="s">
        <v>17</v>
      </c>
      <c r="I78" s="43"/>
      <c r="J78" s="42">
        <v>50</v>
      </c>
      <c r="K78" s="31">
        <v>0</v>
      </c>
      <c r="L78" s="33">
        <v>0</v>
      </c>
      <c r="M78" s="79">
        <v>9.5</v>
      </c>
      <c r="N78" s="33">
        <f t="shared" si="5"/>
        <v>0</v>
      </c>
      <c r="O78" s="34">
        <f t="shared" si="6"/>
        <v>0</v>
      </c>
      <c r="P78" s="34">
        <f t="shared" si="7"/>
        <v>0</v>
      </c>
    </row>
    <row r="79" spans="2:16" ht="15" customHeight="1" x14ac:dyDescent="0.3">
      <c r="B79" s="77">
        <f t="shared" si="4"/>
        <v>69</v>
      </c>
      <c r="C79" s="78"/>
      <c r="D79" s="140" t="s">
        <v>771</v>
      </c>
      <c r="E79" s="141" t="s">
        <v>772</v>
      </c>
      <c r="F79" s="141" t="s">
        <v>772</v>
      </c>
      <c r="G79" s="142" t="s">
        <v>772</v>
      </c>
      <c r="H79" s="83" t="s">
        <v>71</v>
      </c>
      <c r="I79" s="43"/>
      <c r="J79" s="42">
        <v>120</v>
      </c>
      <c r="K79" s="31">
        <v>0</v>
      </c>
      <c r="L79" s="33">
        <v>0</v>
      </c>
      <c r="M79" s="79">
        <v>9.5</v>
      </c>
      <c r="N79" s="33">
        <f t="shared" si="5"/>
        <v>0</v>
      </c>
      <c r="O79" s="34">
        <f t="shared" si="6"/>
        <v>0</v>
      </c>
      <c r="P79" s="34">
        <f t="shared" si="7"/>
        <v>0</v>
      </c>
    </row>
    <row r="80" spans="2:16" ht="15" customHeight="1" x14ac:dyDescent="0.3">
      <c r="B80" s="77">
        <f t="shared" si="4"/>
        <v>70</v>
      </c>
      <c r="C80" s="78"/>
      <c r="D80" s="140" t="s">
        <v>773</v>
      </c>
      <c r="E80" s="141" t="s">
        <v>774</v>
      </c>
      <c r="F80" s="141" t="s">
        <v>774</v>
      </c>
      <c r="G80" s="142" t="s">
        <v>774</v>
      </c>
      <c r="H80" s="83" t="s">
        <v>71</v>
      </c>
      <c r="I80" s="43"/>
      <c r="J80" s="42">
        <v>60</v>
      </c>
      <c r="K80" s="31">
        <v>0</v>
      </c>
      <c r="L80" s="33">
        <v>0</v>
      </c>
      <c r="M80" s="79">
        <v>9.5</v>
      </c>
      <c r="N80" s="33">
        <f t="shared" si="5"/>
        <v>0</v>
      </c>
      <c r="O80" s="34">
        <f t="shared" si="6"/>
        <v>0</v>
      </c>
      <c r="P80" s="34">
        <f t="shared" si="7"/>
        <v>0</v>
      </c>
    </row>
    <row r="81" spans="2:16" ht="15" customHeight="1" x14ac:dyDescent="0.3">
      <c r="B81" s="77">
        <f t="shared" si="4"/>
        <v>71</v>
      </c>
      <c r="C81" s="78"/>
      <c r="D81" s="140" t="s">
        <v>775</v>
      </c>
      <c r="E81" s="141" t="s">
        <v>775</v>
      </c>
      <c r="F81" s="141" t="s">
        <v>775</v>
      </c>
      <c r="G81" s="142" t="s">
        <v>775</v>
      </c>
      <c r="H81" s="83" t="s">
        <v>17</v>
      </c>
      <c r="I81" s="43"/>
      <c r="J81" s="42">
        <v>30</v>
      </c>
      <c r="K81" s="31">
        <v>0</v>
      </c>
      <c r="L81" s="33">
        <v>0</v>
      </c>
      <c r="M81" s="79">
        <v>9.5</v>
      </c>
      <c r="N81" s="33">
        <f t="shared" si="5"/>
        <v>0</v>
      </c>
      <c r="O81" s="34">
        <f t="shared" si="6"/>
        <v>0</v>
      </c>
      <c r="P81" s="34">
        <f t="shared" si="7"/>
        <v>0</v>
      </c>
    </row>
    <row r="82" spans="2:16" ht="15" customHeight="1" x14ac:dyDescent="0.3">
      <c r="B82" s="77">
        <f t="shared" si="4"/>
        <v>72</v>
      </c>
      <c r="C82" s="78"/>
      <c r="D82" s="140" t="s">
        <v>776</v>
      </c>
      <c r="E82" s="141" t="s">
        <v>777</v>
      </c>
      <c r="F82" s="141" t="s">
        <v>777</v>
      </c>
      <c r="G82" s="142" t="s">
        <v>777</v>
      </c>
      <c r="H82" s="83" t="s">
        <v>71</v>
      </c>
      <c r="I82" s="43"/>
      <c r="J82" s="42">
        <v>30</v>
      </c>
      <c r="K82" s="31">
        <v>0</v>
      </c>
      <c r="L82" s="33">
        <v>0</v>
      </c>
      <c r="M82" s="79">
        <v>9.5</v>
      </c>
      <c r="N82" s="33">
        <f t="shared" si="5"/>
        <v>0</v>
      </c>
      <c r="O82" s="34">
        <f t="shared" si="6"/>
        <v>0</v>
      </c>
      <c r="P82" s="34">
        <f t="shared" si="7"/>
        <v>0</v>
      </c>
    </row>
    <row r="83" spans="2:16" ht="15" customHeight="1" x14ac:dyDescent="0.3">
      <c r="B83" s="77">
        <f t="shared" si="4"/>
        <v>73</v>
      </c>
      <c r="C83" s="78"/>
      <c r="D83" s="140" t="s">
        <v>778</v>
      </c>
      <c r="E83" s="141" t="s">
        <v>778</v>
      </c>
      <c r="F83" s="141" t="s">
        <v>778</v>
      </c>
      <c r="G83" s="142" t="s">
        <v>778</v>
      </c>
      <c r="H83" s="83" t="s">
        <v>71</v>
      </c>
      <c r="I83" s="43"/>
      <c r="J83" s="42">
        <v>30</v>
      </c>
      <c r="K83" s="31">
        <v>0</v>
      </c>
      <c r="L83" s="33">
        <v>0</v>
      </c>
      <c r="M83" s="79">
        <v>9.5</v>
      </c>
      <c r="N83" s="33">
        <f t="shared" si="5"/>
        <v>0</v>
      </c>
      <c r="O83" s="34">
        <f t="shared" si="6"/>
        <v>0</v>
      </c>
      <c r="P83" s="34">
        <f t="shared" si="7"/>
        <v>0</v>
      </c>
    </row>
    <row r="84" spans="2:16" ht="15" customHeight="1" x14ac:dyDescent="0.3">
      <c r="B84" s="77">
        <f t="shared" si="4"/>
        <v>74</v>
      </c>
      <c r="C84" s="78"/>
      <c r="D84" s="140" t="s">
        <v>779</v>
      </c>
      <c r="E84" s="141" t="s">
        <v>780</v>
      </c>
      <c r="F84" s="141" t="s">
        <v>780</v>
      </c>
      <c r="G84" s="142" t="s">
        <v>780</v>
      </c>
      <c r="H84" s="83" t="s">
        <v>71</v>
      </c>
      <c r="I84" s="43"/>
      <c r="J84" s="42">
        <v>120</v>
      </c>
      <c r="K84" s="31">
        <v>0</v>
      </c>
      <c r="L84" s="33">
        <v>0</v>
      </c>
      <c r="M84" s="79">
        <v>9.5</v>
      </c>
      <c r="N84" s="33">
        <f t="shared" si="5"/>
        <v>0</v>
      </c>
      <c r="O84" s="34">
        <f t="shared" si="6"/>
        <v>0</v>
      </c>
      <c r="P84" s="34">
        <f t="shared" si="7"/>
        <v>0</v>
      </c>
    </row>
    <row r="85" spans="2:16" ht="24.95" customHeight="1" x14ac:dyDescent="0.3">
      <c r="B85" s="77">
        <f t="shared" si="4"/>
        <v>75</v>
      </c>
      <c r="C85" s="78"/>
      <c r="D85" s="140" t="s">
        <v>781</v>
      </c>
      <c r="E85" s="141" t="s">
        <v>782</v>
      </c>
      <c r="F85" s="141" t="s">
        <v>782</v>
      </c>
      <c r="G85" s="142" t="s">
        <v>782</v>
      </c>
      <c r="H85" s="83" t="s">
        <v>17</v>
      </c>
      <c r="I85" s="43"/>
      <c r="J85" s="42">
        <v>60</v>
      </c>
      <c r="K85" s="31">
        <v>0</v>
      </c>
      <c r="L85" s="33">
        <v>0</v>
      </c>
      <c r="M85" s="79">
        <v>9.5</v>
      </c>
      <c r="N85" s="33">
        <f t="shared" si="5"/>
        <v>0</v>
      </c>
      <c r="O85" s="34">
        <f t="shared" si="6"/>
        <v>0</v>
      </c>
      <c r="P85" s="34">
        <f t="shared" si="7"/>
        <v>0</v>
      </c>
    </row>
    <row r="86" spans="2:16" ht="24.95" customHeight="1" x14ac:dyDescent="0.3">
      <c r="B86" s="77">
        <f t="shared" si="4"/>
        <v>76</v>
      </c>
      <c r="C86" s="78"/>
      <c r="D86" s="140" t="s">
        <v>783</v>
      </c>
      <c r="E86" s="141" t="s">
        <v>783</v>
      </c>
      <c r="F86" s="141" t="s">
        <v>783</v>
      </c>
      <c r="G86" s="142" t="s">
        <v>783</v>
      </c>
      <c r="H86" s="83" t="s">
        <v>71</v>
      </c>
      <c r="I86" s="43"/>
      <c r="J86" s="42">
        <v>60</v>
      </c>
      <c r="K86" s="31">
        <v>0</v>
      </c>
      <c r="L86" s="33">
        <v>0</v>
      </c>
      <c r="M86" s="79">
        <v>9.5</v>
      </c>
      <c r="N86" s="33">
        <f t="shared" si="5"/>
        <v>0</v>
      </c>
      <c r="O86" s="34">
        <f t="shared" si="6"/>
        <v>0</v>
      </c>
      <c r="P86" s="34">
        <f t="shared" si="7"/>
        <v>0</v>
      </c>
    </row>
    <row r="87" spans="2:16" ht="15" customHeight="1" x14ac:dyDescent="0.3">
      <c r="B87" s="77">
        <f t="shared" si="4"/>
        <v>77</v>
      </c>
      <c r="C87" s="78"/>
      <c r="D87" s="140" t="s">
        <v>784</v>
      </c>
      <c r="E87" s="141" t="s">
        <v>785</v>
      </c>
      <c r="F87" s="141" t="s">
        <v>785</v>
      </c>
      <c r="G87" s="142" t="s">
        <v>785</v>
      </c>
      <c r="H87" s="83" t="s">
        <v>17</v>
      </c>
      <c r="I87" s="43"/>
      <c r="J87" s="42">
        <v>50</v>
      </c>
      <c r="K87" s="31">
        <v>0</v>
      </c>
      <c r="L87" s="33">
        <v>0</v>
      </c>
      <c r="M87" s="79">
        <v>9.5</v>
      </c>
      <c r="N87" s="33">
        <f t="shared" si="5"/>
        <v>0</v>
      </c>
      <c r="O87" s="34">
        <f t="shared" si="6"/>
        <v>0</v>
      </c>
      <c r="P87" s="34">
        <f t="shared" si="7"/>
        <v>0</v>
      </c>
    </row>
    <row r="88" spans="2:16" ht="15" customHeight="1" x14ac:dyDescent="0.3">
      <c r="B88" s="77">
        <f t="shared" si="4"/>
        <v>78</v>
      </c>
      <c r="C88" s="78"/>
      <c r="D88" s="140" t="s">
        <v>786</v>
      </c>
      <c r="E88" s="141" t="s">
        <v>787</v>
      </c>
      <c r="F88" s="141" t="s">
        <v>787</v>
      </c>
      <c r="G88" s="142" t="s">
        <v>787</v>
      </c>
      <c r="H88" s="83" t="s">
        <v>71</v>
      </c>
      <c r="I88" s="43"/>
      <c r="J88" s="42">
        <v>50</v>
      </c>
      <c r="K88" s="31">
        <v>0</v>
      </c>
      <c r="L88" s="33">
        <v>0</v>
      </c>
      <c r="M88" s="79">
        <v>9.5</v>
      </c>
      <c r="N88" s="33">
        <f t="shared" si="5"/>
        <v>0</v>
      </c>
      <c r="O88" s="34">
        <f t="shared" si="6"/>
        <v>0</v>
      </c>
      <c r="P88" s="34">
        <f t="shared" si="7"/>
        <v>0</v>
      </c>
    </row>
    <row r="89" spans="2:16" ht="15" customHeight="1" x14ac:dyDescent="0.3">
      <c r="B89" s="77">
        <f t="shared" si="4"/>
        <v>79</v>
      </c>
      <c r="C89" s="78"/>
      <c r="D89" s="140" t="s">
        <v>788</v>
      </c>
      <c r="E89" s="141" t="s">
        <v>788</v>
      </c>
      <c r="F89" s="141" t="s">
        <v>788</v>
      </c>
      <c r="G89" s="142" t="s">
        <v>788</v>
      </c>
      <c r="H89" s="83" t="s">
        <v>71</v>
      </c>
      <c r="I89" s="43"/>
      <c r="J89" s="42">
        <v>20</v>
      </c>
      <c r="K89" s="31">
        <v>0</v>
      </c>
      <c r="L89" s="33">
        <v>0</v>
      </c>
      <c r="M89" s="79">
        <v>9.5</v>
      </c>
      <c r="N89" s="33">
        <f t="shared" si="5"/>
        <v>0</v>
      </c>
      <c r="O89" s="34">
        <f t="shared" si="6"/>
        <v>0</v>
      </c>
      <c r="P89" s="34">
        <f t="shared" si="7"/>
        <v>0</v>
      </c>
    </row>
    <row r="90" spans="2:16" ht="24.95" customHeight="1" x14ac:dyDescent="0.3">
      <c r="B90" s="77">
        <f t="shared" si="4"/>
        <v>80</v>
      </c>
      <c r="C90" s="78"/>
      <c r="D90" s="140" t="s">
        <v>789</v>
      </c>
      <c r="E90" s="141" t="s">
        <v>790</v>
      </c>
      <c r="F90" s="141" t="s">
        <v>790</v>
      </c>
      <c r="G90" s="142" t="s">
        <v>790</v>
      </c>
      <c r="H90" s="83" t="s">
        <v>17</v>
      </c>
      <c r="I90" s="43"/>
      <c r="J90" s="42">
        <v>20</v>
      </c>
      <c r="K90" s="31">
        <v>0</v>
      </c>
      <c r="L90" s="33">
        <v>0</v>
      </c>
      <c r="M90" s="79">
        <v>9.5</v>
      </c>
      <c r="N90" s="33">
        <f t="shared" si="5"/>
        <v>0</v>
      </c>
      <c r="O90" s="34">
        <f t="shared" si="6"/>
        <v>0</v>
      </c>
      <c r="P90" s="34">
        <f t="shared" si="7"/>
        <v>0</v>
      </c>
    </row>
    <row r="91" spans="2:16" ht="24.95" customHeight="1" x14ac:dyDescent="0.3">
      <c r="B91" s="77">
        <f t="shared" si="4"/>
        <v>81</v>
      </c>
      <c r="C91" s="78"/>
      <c r="D91" s="140" t="s">
        <v>791</v>
      </c>
      <c r="E91" s="141" t="s">
        <v>791</v>
      </c>
      <c r="F91" s="141" t="s">
        <v>791</v>
      </c>
      <c r="G91" s="142" t="s">
        <v>791</v>
      </c>
      <c r="H91" s="83" t="s">
        <v>17</v>
      </c>
      <c r="I91" s="43"/>
      <c r="J91" s="42">
        <v>20</v>
      </c>
      <c r="K91" s="31">
        <v>0</v>
      </c>
      <c r="L91" s="33">
        <v>0</v>
      </c>
      <c r="M91" s="79">
        <v>9.5</v>
      </c>
      <c r="N91" s="33">
        <f t="shared" si="5"/>
        <v>0</v>
      </c>
      <c r="O91" s="34">
        <f t="shared" si="6"/>
        <v>0</v>
      </c>
      <c r="P91" s="34">
        <f t="shared" si="7"/>
        <v>0</v>
      </c>
    </row>
    <row r="92" spans="2:16" ht="24.95" customHeight="1" x14ac:dyDescent="0.3">
      <c r="B92" s="77">
        <f t="shared" si="4"/>
        <v>82</v>
      </c>
      <c r="C92" s="78"/>
      <c r="D92" s="140" t="s">
        <v>792</v>
      </c>
      <c r="E92" s="141" t="s">
        <v>793</v>
      </c>
      <c r="F92" s="141" t="s">
        <v>793</v>
      </c>
      <c r="G92" s="142" t="s">
        <v>793</v>
      </c>
      <c r="H92" s="83" t="s">
        <v>17</v>
      </c>
      <c r="I92" s="43"/>
      <c r="J92" s="42">
        <v>20</v>
      </c>
      <c r="K92" s="31">
        <v>0</v>
      </c>
      <c r="L92" s="33">
        <v>0</v>
      </c>
      <c r="M92" s="79">
        <v>9.5</v>
      </c>
      <c r="N92" s="33">
        <f t="shared" si="5"/>
        <v>0</v>
      </c>
      <c r="O92" s="34">
        <f t="shared" si="6"/>
        <v>0</v>
      </c>
      <c r="P92" s="34">
        <f t="shared" si="7"/>
        <v>0</v>
      </c>
    </row>
    <row r="93" spans="2:16" ht="24.95" customHeight="1" x14ac:dyDescent="0.3">
      <c r="B93" s="77">
        <f t="shared" si="4"/>
        <v>83</v>
      </c>
      <c r="C93" s="78"/>
      <c r="D93" s="140" t="s">
        <v>794</v>
      </c>
      <c r="E93" s="141" t="s">
        <v>794</v>
      </c>
      <c r="F93" s="141" t="s">
        <v>794</v>
      </c>
      <c r="G93" s="142" t="s">
        <v>794</v>
      </c>
      <c r="H93" s="83" t="s">
        <v>17</v>
      </c>
      <c r="I93" s="43"/>
      <c r="J93" s="42">
        <v>20</v>
      </c>
      <c r="K93" s="31">
        <v>0</v>
      </c>
      <c r="L93" s="33">
        <v>0</v>
      </c>
      <c r="M93" s="79">
        <v>9.5</v>
      </c>
      <c r="N93" s="33">
        <f t="shared" si="5"/>
        <v>0</v>
      </c>
      <c r="O93" s="34">
        <f t="shared" si="6"/>
        <v>0</v>
      </c>
      <c r="P93" s="34">
        <f t="shared" si="7"/>
        <v>0</v>
      </c>
    </row>
    <row r="94" spans="2:16" ht="24.95" customHeight="1" x14ac:dyDescent="0.3">
      <c r="B94" s="77">
        <f t="shared" si="4"/>
        <v>84</v>
      </c>
      <c r="C94" s="78"/>
      <c r="D94" s="140" t="s">
        <v>795</v>
      </c>
      <c r="E94" s="141" t="s">
        <v>796</v>
      </c>
      <c r="F94" s="141" t="s">
        <v>796</v>
      </c>
      <c r="G94" s="142" t="s">
        <v>796</v>
      </c>
      <c r="H94" s="83" t="s">
        <v>17</v>
      </c>
      <c r="I94" s="43"/>
      <c r="J94" s="42">
        <v>20</v>
      </c>
      <c r="K94" s="31">
        <v>0</v>
      </c>
      <c r="L94" s="33">
        <v>0</v>
      </c>
      <c r="M94" s="79">
        <v>9.5</v>
      </c>
      <c r="N94" s="33">
        <f t="shared" si="5"/>
        <v>0</v>
      </c>
      <c r="O94" s="34">
        <f t="shared" si="6"/>
        <v>0</v>
      </c>
      <c r="P94" s="34">
        <f t="shared" si="7"/>
        <v>0</v>
      </c>
    </row>
    <row r="95" spans="2:16" ht="24.95" customHeight="1" x14ac:dyDescent="0.3">
      <c r="B95" s="77">
        <f t="shared" si="4"/>
        <v>85</v>
      </c>
      <c r="C95" s="78"/>
      <c r="D95" s="140" t="s">
        <v>797</v>
      </c>
      <c r="E95" s="141" t="s">
        <v>797</v>
      </c>
      <c r="F95" s="141" t="s">
        <v>797</v>
      </c>
      <c r="G95" s="142" t="s">
        <v>797</v>
      </c>
      <c r="H95" s="83" t="s">
        <v>71</v>
      </c>
      <c r="I95" s="43"/>
      <c r="J95" s="42">
        <v>20</v>
      </c>
      <c r="K95" s="31">
        <v>0</v>
      </c>
      <c r="L95" s="33">
        <v>0</v>
      </c>
      <c r="M95" s="79">
        <v>9.5</v>
      </c>
      <c r="N95" s="33">
        <f t="shared" si="5"/>
        <v>0</v>
      </c>
      <c r="O95" s="34">
        <f t="shared" si="6"/>
        <v>0</v>
      </c>
      <c r="P95" s="34">
        <f t="shared" si="7"/>
        <v>0</v>
      </c>
    </row>
    <row r="96" spans="2:16" ht="24.95" customHeight="1" x14ac:dyDescent="0.3">
      <c r="B96" s="77">
        <f t="shared" si="4"/>
        <v>86</v>
      </c>
      <c r="C96" s="78"/>
      <c r="D96" s="140" t="s">
        <v>798</v>
      </c>
      <c r="E96" s="141" t="s">
        <v>799</v>
      </c>
      <c r="F96" s="141" t="s">
        <v>799</v>
      </c>
      <c r="G96" s="142" t="s">
        <v>799</v>
      </c>
      <c r="H96" s="83" t="s">
        <v>17</v>
      </c>
      <c r="I96" s="43"/>
      <c r="J96" s="42">
        <v>30</v>
      </c>
      <c r="K96" s="31">
        <v>0</v>
      </c>
      <c r="L96" s="33">
        <v>0</v>
      </c>
      <c r="M96" s="79">
        <v>9.5</v>
      </c>
      <c r="N96" s="33">
        <f t="shared" si="5"/>
        <v>0</v>
      </c>
      <c r="O96" s="34">
        <f t="shared" si="6"/>
        <v>0</v>
      </c>
      <c r="P96" s="34">
        <f t="shared" si="7"/>
        <v>0</v>
      </c>
    </row>
    <row r="97" spans="2:16" ht="24.95" customHeight="1" x14ac:dyDescent="0.3">
      <c r="B97" s="77">
        <f t="shared" si="4"/>
        <v>87</v>
      </c>
      <c r="C97" s="78"/>
      <c r="D97" s="140" t="s">
        <v>800</v>
      </c>
      <c r="E97" s="141" t="s">
        <v>800</v>
      </c>
      <c r="F97" s="141" t="s">
        <v>800</v>
      </c>
      <c r="G97" s="142" t="s">
        <v>800</v>
      </c>
      <c r="H97" s="83" t="s">
        <v>17</v>
      </c>
      <c r="I97" s="43"/>
      <c r="J97" s="42">
        <v>30</v>
      </c>
      <c r="K97" s="31">
        <v>0</v>
      </c>
      <c r="L97" s="33">
        <v>0</v>
      </c>
      <c r="M97" s="79">
        <v>9.5</v>
      </c>
      <c r="N97" s="33">
        <f t="shared" si="5"/>
        <v>0</v>
      </c>
      <c r="O97" s="34">
        <f t="shared" si="6"/>
        <v>0</v>
      </c>
      <c r="P97" s="34">
        <f t="shared" si="7"/>
        <v>0</v>
      </c>
    </row>
    <row r="98" spans="2:16" ht="45" customHeight="1" x14ac:dyDescent="0.3">
      <c r="B98" s="77">
        <f t="shared" si="4"/>
        <v>88</v>
      </c>
      <c r="C98" s="78"/>
      <c r="D98" s="140" t="s">
        <v>801</v>
      </c>
      <c r="E98" s="141" t="s">
        <v>801</v>
      </c>
      <c r="F98" s="141" t="s">
        <v>801</v>
      </c>
      <c r="G98" s="142" t="s">
        <v>801</v>
      </c>
      <c r="H98" s="83" t="s">
        <v>71</v>
      </c>
      <c r="I98" s="43"/>
      <c r="J98" s="42">
        <v>30</v>
      </c>
      <c r="K98" s="31">
        <v>0</v>
      </c>
      <c r="L98" s="33">
        <v>0</v>
      </c>
      <c r="M98" s="79">
        <v>9.5</v>
      </c>
      <c r="N98" s="33">
        <f t="shared" si="5"/>
        <v>0</v>
      </c>
      <c r="O98" s="34">
        <f t="shared" si="6"/>
        <v>0</v>
      </c>
      <c r="P98" s="34">
        <f t="shared" si="7"/>
        <v>0</v>
      </c>
    </row>
    <row r="99" spans="2:16" ht="24.95" customHeight="1" x14ac:dyDescent="0.3">
      <c r="B99" s="77">
        <f t="shared" si="4"/>
        <v>89</v>
      </c>
      <c r="C99" s="78"/>
      <c r="D99" s="140" t="s">
        <v>802</v>
      </c>
      <c r="E99" s="141" t="s">
        <v>803</v>
      </c>
      <c r="F99" s="141" t="s">
        <v>803</v>
      </c>
      <c r="G99" s="142" t="s">
        <v>803</v>
      </c>
      <c r="H99" s="83" t="s">
        <v>17</v>
      </c>
      <c r="I99" s="43"/>
      <c r="J99" s="42">
        <v>30</v>
      </c>
      <c r="K99" s="31">
        <v>0</v>
      </c>
      <c r="L99" s="33">
        <v>0</v>
      </c>
      <c r="M99" s="79">
        <v>9.5</v>
      </c>
      <c r="N99" s="33">
        <f t="shared" si="5"/>
        <v>0</v>
      </c>
      <c r="O99" s="34">
        <f t="shared" si="6"/>
        <v>0</v>
      </c>
      <c r="P99" s="34">
        <f t="shared" si="7"/>
        <v>0</v>
      </c>
    </row>
    <row r="100" spans="2:16" ht="24.95" customHeight="1" x14ac:dyDescent="0.3">
      <c r="B100" s="77">
        <f t="shared" si="4"/>
        <v>90</v>
      </c>
      <c r="C100" s="78"/>
      <c r="D100" s="140" t="s">
        <v>804</v>
      </c>
      <c r="E100" s="141" t="s">
        <v>804</v>
      </c>
      <c r="F100" s="141" t="s">
        <v>804</v>
      </c>
      <c r="G100" s="142" t="s">
        <v>804</v>
      </c>
      <c r="H100" s="83" t="s">
        <v>17</v>
      </c>
      <c r="I100" s="43"/>
      <c r="J100" s="42">
        <v>30</v>
      </c>
      <c r="K100" s="31">
        <v>0</v>
      </c>
      <c r="L100" s="33">
        <v>0</v>
      </c>
      <c r="M100" s="79">
        <v>9.5</v>
      </c>
      <c r="N100" s="33">
        <f t="shared" si="5"/>
        <v>0</v>
      </c>
      <c r="O100" s="34">
        <f t="shared" si="6"/>
        <v>0</v>
      </c>
      <c r="P100" s="34">
        <f t="shared" si="7"/>
        <v>0</v>
      </c>
    </row>
    <row r="101" spans="2:16" ht="24.95" customHeight="1" x14ac:dyDescent="0.3">
      <c r="B101" s="77">
        <f t="shared" si="4"/>
        <v>91</v>
      </c>
      <c r="C101" s="78"/>
      <c r="D101" s="140" t="s">
        <v>805</v>
      </c>
      <c r="E101" s="141" t="s">
        <v>806</v>
      </c>
      <c r="F101" s="141" t="s">
        <v>806</v>
      </c>
      <c r="G101" s="142" t="s">
        <v>806</v>
      </c>
      <c r="H101" s="83" t="s">
        <v>17</v>
      </c>
      <c r="I101" s="43"/>
      <c r="J101" s="42">
        <v>30</v>
      </c>
      <c r="K101" s="31">
        <v>0</v>
      </c>
      <c r="L101" s="33">
        <v>0</v>
      </c>
      <c r="M101" s="79">
        <v>9.5</v>
      </c>
      <c r="N101" s="33">
        <f t="shared" si="5"/>
        <v>0</v>
      </c>
      <c r="O101" s="34">
        <f t="shared" si="6"/>
        <v>0</v>
      </c>
      <c r="P101" s="34">
        <f t="shared" si="7"/>
        <v>0</v>
      </c>
    </row>
    <row r="102" spans="2:16" ht="24.95" customHeight="1" x14ac:dyDescent="0.3">
      <c r="B102" s="77">
        <f t="shared" si="4"/>
        <v>92</v>
      </c>
      <c r="C102" s="78"/>
      <c r="D102" s="140" t="s">
        <v>807</v>
      </c>
      <c r="E102" s="141" t="s">
        <v>808</v>
      </c>
      <c r="F102" s="141" t="s">
        <v>808</v>
      </c>
      <c r="G102" s="142" t="s">
        <v>808</v>
      </c>
      <c r="H102" s="83" t="s">
        <v>17</v>
      </c>
      <c r="I102" s="43"/>
      <c r="J102" s="42">
        <v>30</v>
      </c>
      <c r="K102" s="31">
        <v>0</v>
      </c>
      <c r="L102" s="33">
        <v>0</v>
      </c>
      <c r="M102" s="79">
        <v>9.5</v>
      </c>
      <c r="N102" s="33">
        <f t="shared" si="5"/>
        <v>0</v>
      </c>
      <c r="O102" s="34">
        <f t="shared" si="6"/>
        <v>0</v>
      </c>
      <c r="P102" s="34">
        <f t="shared" si="7"/>
        <v>0</v>
      </c>
    </row>
    <row r="103" spans="2:16" ht="15" customHeight="1" x14ac:dyDescent="0.3">
      <c r="B103" s="77">
        <f t="shared" si="4"/>
        <v>93</v>
      </c>
      <c r="C103" s="78"/>
      <c r="D103" s="140" t="s">
        <v>809</v>
      </c>
      <c r="E103" s="141" t="s">
        <v>809</v>
      </c>
      <c r="F103" s="141" t="s">
        <v>809</v>
      </c>
      <c r="G103" s="142" t="s">
        <v>809</v>
      </c>
      <c r="H103" s="83" t="s">
        <v>71</v>
      </c>
      <c r="I103" s="43"/>
      <c r="J103" s="42">
        <v>1200</v>
      </c>
      <c r="K103" s="31">
        <v>0</v>
      </c>
      <c r="L103" s="33">
        <v>0</v>
      </c>
      <c r="M103" s="79">
        <v>9.5</v>
      </c>
      <c r="N103" s="33">
        <f t="shared" si="5"/>
        <v>0</v>
      </c>
      <c r="O103" s="34">
        <f t="shared" si="6"/>
        <v>0</v>
      </c>
      <c r="P103" s="34">
        <f t="shared" si="7"/>
        <v>0</v>
      </c>
    </row>
    <row r="104" spans="2:16" ht="15" customHeight="1" x14ac:dyDescent="0.3">
      <c r="B104" s="77">
        <f t="shared" si="4"/>
        <v>94</v>
      </c>
      <c r="C104" s="78"/>
      <c r="D104" s="140" t="s">
        <v>810</v>
      </c>
      <c r="E104" s="141" t="s">
        <v>810</v>
      </c>
      <c r="F104" s="141" t="s">
        <v>810</v>
      </c>
      <c r="G104" s="142" t="s">
        <v>810</v>
      </c>
      <c r="H104" s="83" t="s">
        <v>71</v>
      </c>
      <c r="I104" s="43"/>
      <c r="J104" s="42">
        <v>120</v>
      </c>
      <c r="K104" s="31">
        <v>0</v>
      </c>
      <c r="L104" s="33">
        <v>0</v>
      </c>
      <c r="M104" s="79">
        <v>9.5</v>
      </c>
      <c r="N104" s="33">
        <f t="shared" si="5"/>
        <v>0</v>
      </c>
      <c r="O104" s="34">
        <f t="shared" si="6"/>
        <v>0</v>
      </c>
      <c r="P104" s="34">
        <f t="shared" si="7"/>
        <v>0</v>
      </c>
    </row>
    <row r="105" spans="2:16" ht="15" customHeight="1" x14ac:dyDescent="0.3">
      <c r="B105" s="77">
        <f t="shared" si="4"/>
        <v>95</v>
      </c>
      <c r="C105" s="78"/>
      <c r="D105" s="140" t="s">
        <v>811</v>
      </c>
      <c r="E105" s="141" t="s">
        <v>812</v>
      </c>
      <c r="F105" s="141" t="s">
        <v>812</v>
      </c>
      <c r="G105" s="142" t="s">
        <v>812</v>
      </c>
      <c r="H105" s="83" t="s">
        <v>71</v>
      </c>
      <c r="I105" s="43"/>
      <c r="J105" s="42">
        <v>60</v>
      </c>
      <c r="K105" s="31">
        <v>0</v>
      </c>
      <c r="L105" s="33">
        <v>0</v>
      </c>
      <c r="M105" s="79">
        <v>9.5</v>
      </c>
      <c r="N105" s="33">
        <f t="shared" si="5"/>
        <v>0</v>
      </c>
      <c r="O105" s="34">
        <f t="shared" si="6"/>
        <v>0</v>
      </c>
      <c r="P105" s="34">
        <f t="shared" si="7"/>
        <v>0</v>
      </c>
    </row>
    <row r="106" spans="2:16" ht="24.95" customHeight="1" x14ac:dyDescent="0.3">
      <c r="B106" s="77">
        <f t="shared" si="4"/>
        <v>96</v>
      </c>
      <c r="C106" s="78"/>
      <c r="D106" s="140" t="s">
        <v>813</v>
      </c>
      <c r="E106" s="141" t="s">
        <v>813</v>
      </c>
      <c r="F106" s="141" t="s">
        <v>813</v>
      </c>
      <c r="G106" s="142" t="s">
        <v>813</v>
      </c>
      <c r="H106" s="83" t="s">
        <v>71</v>
      </c>
      <c r="I106" s="43"/>
      <c r="J106" s="42">
        <v>100</v>
      </c>
      <c r="K106" s="31">
        <v>0</v>
      </c>
      <c r="L106" s="33">
        <v>0</v>
      </c>
      <c r="M106" s="79">
        <v>9.5</v>
      </c>
      <c r="N106" s="33">
        <f t="shared" si="5"/>
        <v>0</v>
      </c>
      <c r="O106" s="34">
        <f t="shared" si="6"/>
        <v>0</v>
      </c>
      <c r="P106" s="34">
        <f t="shared" si="7"/>
        <v>0</v>
      </c>
    </row>
    <row r="107" spans="2:16" ht="15" customHeight="1" x14ac:dyDescent="0.3">
      <c r="B107" s="77">
        <f t="shared" si="4"/>
        <v>97</v>
      </c>
      <c r="C107" s="78"/>
      <c r="D107" s="140" t="s">
        <v>814</v>
      </c>
      <c r="E107" s="141" t="s">
        <v>814</v>
      </c>
      <c r="F107" s="141" t="s">
        <v>814</v>
      </c>
      <c r="G107" s="142" t="s">
        <v>814</v>
      </c>
      <c r="H107" s="83" t="s">
        <v>71</v>
      </c>
      <c r="I107" s="43"/>
      <c r="J107" s="42">
        <v>120</v>
      </c>
      <c r="K107" s="31">
        <v>0</v>
      </c>
      <c r="L107" s="33">
        <v>0</v>
      </c>
      <c r="M107" s="79">
        <v>9.5</v>
      </c>
      <c r="N107" s="33">
        <f t="shared" si="5"/>
        <v>0</v>
      </c>
      <c r="O107" s="34">
        <f t="shared" si="6"/>
        <v>0</v>
      </c>
      <c r="P107" s="34">
        <f t="shared" si="7"/>
        <v>0</v>
      </c>
    </row>
    <row r="108" spans="2:16" ht="15" customHeight="1" x14ac:dyDescent="0.3">
      <c r="B108" s="77">
        <f t="shared" si="4"/>
        <v>98</v>
      </c>
      <c r="C108" s="78"/>
      <c r="D108" s="140" t="s">
        <v>815</v>
      </c>
      <c r="E108" s="141" t="s">
        <v>816</v>
      </c>
      <c r="F108" s="141" t="s">
        <v>816</v>
      </c>
      <c r="G108" s="142" t="s">
        <v>816</v>
      </c>
      <c r="H108" s="83" t="s">
        <v>817</v>
      </c>
      <c r="I108" s="43"/>
      <c r="J108" s="42">
        <v>10</v>
      </c>
      <c r="K108" s="31">
        <v>0</v>
      </c>
      <c r="L108" s="33">
        <v>0</v>
      </c>
      <c r="M108" s="79">
        <v>9.5</v>
      </c>
      <c r="N108" s="33">
        <f t="shared" si="5"/>
        <v>0</v>
      </c>
      <c r="O108" s="34">
        <f t="shared" si="6"/>
        <v>0</v>
      </c>
      <c r="P108" s="34">
        <f t="shared" si="7"/>
        <v>0</v>
      </c>
    </row>
    <row r="109" spans="2:16" ht="15" customHeight="1" x14ac:dyDescent="0.3">
      <c r="B109" s="77">
        <f t="shared" si="4"/>
        <v>99</v>
      </c>
      <c r="C109" s="78"/>
      <c r="D109" s="140" t="s">
        <v>818</v>
      </c>
      <c r="E109" s="141"/>
      <c r="F109" s="141"/>
      <c r="G109" s="142"/>
      <c r="H109" s="83" t="s">
        <v>17</v>
      </c>
      <c r="I109" s="43"/>
      <c r="J109" s="42">
        <v>5</v>
      </c>
      <c r="K109" s="31">
        <v>0</v>
      </c>
      <c r="L109" s="33">
        <v>0</v>
      </c>
      <c r="M109" s="79">
        <v>9.5</v>
      </c>
      <c r="N109" s="33">
        <f t="shared" si="5"/>
        <v>0</v>
      </c>
      <c r="O109" s="34">
        <f t="shared" si="6"/>
        <v>0</v>
      </c>
      <c r="P109" s="34">
        <f t="shared" si="7"/>
        <v>0</v>
      </c>
    </row>
    <row r="110" spans="2:16" ht="15" customHeight="1" x14ac:dyDescent="0.3">
      <c r="B110" s="77">
        <f t="shared" si="4"/>
        <v>100</v>
      </c>
      <c r="C110" s="78"/>
      <c r="D110" s="140" t="s">
        <v>819</v>
      </c>
      <c r="E110" s="141"/>
      <c r="F110" s="141"/>
      <c r="G110" s="142"/>
      <c r="H110" s="83" t="s">
        <v>17</v>
      </c>
      <c r="I110" s="43"/>
      <c r="J110" s="42">
        <v>5</v>
      </c>
      <c r="K110" s="31">
        <v>0</v>
      </c>
      <c r="L110" s="33">
        <v>0</v>
      </c>
      <c r="M110" s="79">
        <v>9.5</v>
      </c>
      <c r="N110" s="33">
        <f t="shared" si="5"/>
        <v>0</v>
      </c>
      <c r="O110" s="34">
        <f t="shared" si="6"/>
        <v>0</v>
      </c>
      <c r="P110" s="34">
        <f t="shared" si="7"/>
        <v>0</v>
      </c>
    </row>
    <row r="111" spans="2:16" ht="15" customHeight="1" x14ac:dyDescent="0.3">
      <c r="B111" s="77">
        <f t="shared" si="4"/>
        <v>101</v>
      </c>
      <c r="C111" s="78"/>
      <c r="D111" s="140" t="s">
        <v>820</v>
      </c>
      <c r="E111" s="141" t="s">
        <v>820</v>
      </c>
      <c r="F111" s="141" t="s">
        <v>820</v>
      </c>
      <c r="G111" s="142" t="s">
        <v>820</v>
      </c>
      <c r="H111" s="83" t="s">
        <v>17</v>
      </c>
      <c r="I111" s="43"/>
      <c r="J111" s="42">
        <v>5</v>
      </c>
      <c r="K111" s="31">
        <v>0</v>
      </c>
      <c r="L111" s="33">
        <v>0</v>
      </c>
      <c r="M111" s="79">
        <v>9.5</v>
      </c>
      <c r="N111" s="33">
        <f t="shared" si="5"/>
        <v>0</v>
      </c>
      <c r="O111" s="34">
        <f t="shared" si="6"/>
        <v>0</v>
      </c>
      <c r="P111" s="34">
        <f t="shared" si="7"/>
        <v>0</v>
      </c>
    </row>
    <row r="112" spans="2:16" ht="15" customHeight="1" x14ac:dyDescent="0.3">
      <c r="B112" s="77">
        <f t="shared" si="4"/>
        <v>102</v>
      </c>
      <c r="C112" s="78"/>
      <c r="D112" s="140" t="s">
        <v>821</v>
      </c>
      <c r="E112" s="141" t="s">
        <v>821</v>
      </c>
      <c r="F112" s="141" t="s">
        <v>821</v>
      </c>
      <c r="G112" s="142" t="s">
        <v>821</v>
      </c>
      <c r="H112" s="83" t="s">
        <v>17</v>
      </c>
      <c r="I112" s="43"/>
      <c r="J112" s="42">
        <v>5</v>
      </c>
      <c r="K112" s="31">
        <v>0</v>
      </c>
      <c r="L112" s="33">
        <v>0</v>
      </c>
      <c r="M112" s="79">
        <v>9.5</v>
      </c>
      <c r="N112" s="33">
        <f t="shared" si="5"/>
        <v>0</v>
      </c>
      <c r="O112" s="34">
        <f t="shared" si="6"/>
        <v>0</v>
      </c>
      <c r="P112" s="34">
        <f t="shared" si="7"/>
        <v>0</v>
      </c>
    </row>
    <row r="113" spans="2:16" ht="15" customHeight="1" x14ac:dyDescent="0.3">
      <c r="B113" s="77">
        <f t="shared" si="4"/>
        <v>103</v>
      </c>
      <c r="C113" s="78"/>
      <c r="D113" s="140" t="s">
        <v>822</v>
      </c>
      <c r="E113" s="141" t="s">
        <v>822</v>
      </c>
      <c r="F113" s="141" t="s">
        <v>822</v>
      </c>
      <c r="G113" s="142" t="s">
        <v>822</v>
      </c>
      <c r="H113" s="83" t="s">
        <v>17</v>
      </c>
      <c r="I113" s="43"/>
      <c r="J113" s="42">
        <v>5</v>
      </c>
      <c r="K113" s="31">
        <v>0</v>
      </c>
      <c r="L113" s="33">
        <v>0</v>
      </c>
      <c r="M113" s="79">
        <v>9.5</v>
      </c>
      <c r="N113" s="33">
        <f t="shared" si="5"/>
        <v>0</v>
      </c>
      <c r="O113" s="34">
        <f t="shared" si="6"/>
        <v>0</v>
      </c>
      <c r="P113" s="34">
        <f t="shared" si="7"/>
        <v>0</v>
      </c>
    </row>
    <row r="114" spans="2:16" ht="15" customHeight="1" x14ac:dyDescent="0.3">
      <c r="B114" s="77">
        <f t="shared" si="4"/>
        <v>104</v>
      </c>
      <c r="C114" s="78"/>
      <c r="D114" s="140" t="s">
        <v>823</v>
      </c>
      <c r="E114" s="141" t="s">
        <v>824</v>
      </c>
      <c r="F114" s="141" t="s">
        <v>824</v>
      </c>
      <c r="G114" s="142" t="s">
        <v>824</v>
      </c>
      <c r="H114" s="83" t="s">
        <v>17</v>
      </c>
      <c r="I114" s="43"/>
      <c r="J114" s="42">
        <v>5</v>
      </c>
      <c r="K114" s="31">
        <v>0</v>
      </c>
      <c r="L114" s="33">
        <v>0</v>
      </c>
      <c r="M114" s="79">
        <v>9.5</v>
      </c>
      <c r="N114" s="33">
        <f t="shared" si="5"/>
        <v>0</v>
      </c>
      <c r="O114" s="34">
        <f t="shared" si="6"/>
        <v>0</v>
      </c>
      <c r="P114" s="34">
        <f t="shared" si="7"/>
        <v>0</v>
      </c>
    </row>
    <row r="115" spans="2:16" ht="15" customHeight="1" x14ac:dyDescent="0.3">
      <c r="B115" s="77">
        <f t="shared" si="4"/>
        <v>105</v>
      </c>
      <c r="C115" s="78"/>
      <c r="D115" s="140" t="s">
        <v>825</v>
      </c>
      <c r="E115" s="141" t="s">
        <v>825</v>
      </c>
      <c r="F115" s="141" t="s">
        <v>825</v>
      </c>
      <c r="G115" s="142" t="s">
        <v>825</v>
      </c>
      <c r="H115" s="83" t="s">
        <v>17</v>
      </c>
      <c r="I115" s="43"/>
      <c r="J115" s="42">
        <v>5</v>
      </c>
      <c r="K115" s="31">
        <v>0</v>
      </c>
      <c r="L115" s="33">
        <v>0</v>
      </c>
      <c r="M115" s="79">
        <v>9.5</v>
      </c>
      <c r="N115" s="33">
        <f t="shared" si="5"/>
        <v>0</v>
      </c>
      <c r="O115" s="34">
        <f t="shared" si="6"/>
        <v>0</v>
      </c>
      <c r="P115" s="34">
        <f t="shared" si="7"/>
        <v>0</v>
      </c>
    </row>
    <row r="116" spans="2:16" ht="15" customHeight="1" x14ac:dyDescent="0.3">
      <c r="B116" s="77">
        <f t="shared" si="4"/>
        <v>106</v>
      </c>
      <c r="C116" s="78"/>
      <c r="D116" s="140" t="s">
        <v>826</v>
      </c>
      <c r="E116" s="141" t="s">
        <v>826</v>
      </c>
      <c r="F116" s="141" t="s">
        <v>826</v>
      </c>
      <c r="G116" s="142" t="s">
        <v>826</v>
      </c>
      <c r="H116" s="83" t="s">
        <v>17</v>
      </c>
      <c r="I116" s="43"/>
      <c r="J116" s="42">
        <v>5</v>
      </c>
      <c r="K116" s="31">
        <v>0</v>
      </c>
      <c r="L116" s="33">
        <v>0</v>
      </c>
      <c r="M116" s="79">
        <v>9.5</v>
      </c>
      <c r="N116" s="33">
        <f t="shared" si="5"/>
        <v>0</v>
      </c>
      <c r="O116" s="34">
        <f t="shared" si="6"/>
        <v>0</v>
      </c>
      <c r="P116" s="34">
        <f t="shared" si="7"/>
        <v>0</v>
      </c>
    </row>
    <row r="117" spans="2:16" ht="15" customHeight="1" x14ac:dyDescent="0.3">
      <c r="B117" s="77">
        <f t="shared" si="4"/>
        <v>107</v>
      </c>
      <c r="C117" s="78"/>
      <c r="D117" s="140" t="s">
        <v>827</v>
      </c>
      <c r="E117" s="141" t="s">
        <v>828</v>
      </c>
      <c r="F117" s="141" t="s">
        <v>828</v>
      </c>
      <c r="G117" s="142" t="s">
        <v>828</v>
      </c>
      <c r="H117" s="83" t="s">
        <v>71</v>
      </c>
      <c r="I117" s="43"/>
      <c r="J117" s="42">
        <v>20</v>
      </c>
      <c r="K117" s="31">
        <v>0</v>
      </c>
      <c r="L117" s="33">
        <v>0</v>
      </c>
      <c r="M117" s="79">
        <v>9.5</v>
      </c>
      <c r="N117" s="33">
        <f t="shared" si="5"/>
        <v>0</v>
      </c>
      <c r="O117" s="34">
        <f t="shared" si="6"/>
        <v>0</v>
      </c>
      <c r="P117" s="34">
        <f t="shared" si="7"/>
        <v>0</v>
      </c>
    </row>
    <row r="118" spans="2:16" ht="15" customHeight="1" x14ac:dyDescent="0.3">
      <c r="B118" s="77">
        <f t="shared" si="4"/>
        <v>108</v>
      </c>
      <c r="C118" s="78"/>
      <c r="D118" s="140" t="s">
        <v>829</v>
      </c>
      <c r="E118" s="141" t="s">
        <v>830</v>
      </c>
      <c r="F118" s="141" t="s">
        <v>830</v>
      </c>
      <c r="G118" s="142" t="s">
        <v>830</v>
      </c>
      <c r="H118" s="83" t="s">
        <v>71</v>
      </c>
      <c r="I118" s="43"/>
      <c r="J118" s="42">
        <v>5</v>
      </c>
      <c r="K118" s="31">
        <v>0</v>
      </c>
      <c r="L118" s="33">
        <v>0</v>
      </c>
      <c r="M118" s="79">
        <v>9.5</v>
      </c>
      <c r="N118" s="33">
        <f t="shared" si="5"/>
        <v>0</v>
      </c>
      <c r="O118" s="34">
        <f t="shared" si="6"/>
        <v>0</v>
      </c>
      <c r="P118" s="34">
        <f t="shared" si="7"/>
        <v>0</v>
      </c>
    </row>
    <row r="119" spans="2:16" ht="15" customHeight="1" x14ac:dyDescent="0.3">
      <c r="B119" s="77">
        <f t="shared" si="4"/>
        <v>109</v>
      </c>
      <c r="C119" s="78"/>
      <c r="D119" s="140" t="s">
        <v>831</v>
      </c>
      <c r="E119" s="141" t="s">
        <v>831</v>
      </c>
      <c r="F119" s="141" t="s">
        <v>831</v>
      </c>
      <c r="G119" s="142" t="s">
        <v>831</v>
      </c>
      <c r="H119" s="83" t="s">
        <v>71</v>
      </c>
      <c r="I119" s="43"/>
      <c r="J119" s="42">
        <v>5</v>
      </c>
      <c r="K119" s="31">
        <v>0</v>
      </c>
      <c r="L119" s="33">
        <v>0</v>
      </c>
      <c r="M119" s="79">
        <v>9.5</v>
      </c>
      <c r="N119" s="33">
        <f t="shared" si="5"/>
        <v>0</v>
      </c>
      <c r="O119" s="34">
        <f t="shared" si="6"/>
        <v>0</v>
      </c>
      <c r="P119" s="34">
        <f t="shared" si="7"/>
        <v>0</v>
      </c>
    </row>
    <row r="120" spans="2:16" ht="15" customHeight="1" x14ac:dyDescent="0.3">
      <c r="B120" s="77">
        <f t="shared" si="4"/>
        <v>110</v>
      </c>
      <c r="C120" s="78"/>
      <c r="D120" s="140" t="s">
        <v>832</v>
      </c>
      <c r="E120" s="141" t="s">
        <v>832</v>
      </c>
      <c r="F120" s="141" t="s">
        <v>832</v>
      </c>
      <c r="G120" s="142" t="s">
        <v>832</v>
      </c>
      <c r="H120" s="83" t="s">
        <v>71</v>
      </c>
      <c r="I120" s="43"/>
      <c r="J120" s="42">
        <v>5</v>
      </c>
      <c r="K120" s="31">
        <v>0</v>
      </c>
      <c r="L120" s="33">
        <v>0</v>
      </c>
      <c r="M120" s="79">
        <v>9.5</v>
      </c>
      <c r="N120" s="33">
        <f t="shared" si="5"/>
        <v>0</v>
      </c>
      <c r="O120" s="34">
        <f t="shared" si="6"/>
        <v>0</v>
      </c>
      <c r="P120" s="34">
        <f t="shared" si="7"/>
        <v>0</v>
      </c>
    </row>
    <row r="121" spans="2:16" ht="24.95" customHeight="1" x14ac:dyDescent="0.3">
      <c r="B121" s="77">
        <f t="shared" si="4"/>
        <v>111</v>
      </c>
      <c r="C121" s="78"/>
      <c r="D121" s="140" t="s">
        <v>980</v>
      </c>
      <c r="E121" s="141" t="s">
        <v>833</v>
      </c>
      <c r="F121" s="141" t="s">
        <v>833</v>
      </c>
      <c r="G121" s="142" t="s">
        <v>833</v>
      </c>
      <c r="H121" s="83" t="s">
        <v>17</v>
      </c>
      <c r="I121" s="43"/>
      <c r="J121" s="42">
        <v>2</v>
      </c>
      <c r="K121" s="31">
        <v>0</v>
      </c>
      <c r="L121" s="33">
        <v>0</v>
      </c>
      <c r="M121" s="79">
        <v>9.5</v>
      </c>
      <c r="N121" s="33">
        <f t="shared" si="5"/>
        <v>0</v>
      </c>
      <c r="O121" s="34">
        <f t="shared" si="6"/>
        <v>0</v>
      </c>
      <c r="P121" s="34">
        <f t="shared" si="7"/>
        <v>0</v>
      </c>
    </row>
    <row r="122" spans="2:16" ht="24.95" customHeight="1" x14ac:dyDescent="0.3">
      <c r="B122" s="77">
        <f t="shared" si="4"/>
        <v>112</v>
      </c>
      <c r="C122" s="78"/>
      <c r="D122" s="140" t="s">
        <v>834</v>
      </c>
      <c r="E122" s="141" t="s">
        <v>835</v>
      </c>
      <c r="F122" s="141" t="s">
        <v>835</v>
      </c>
      <c r="G122" s="142" t="s">
        <v>835</v>
      </c>
      <c r="H122" s="83" t="s">
        <v>17</v>
      </c>
      <c r="I122" s="43"/>
      <c r="J122" s="42">
        <v>2</v>
      </c>
      <c r="K122" s="31">
        <v>0</v>
      </c>
      <c r="L122" s="33">
        <v>0</v>
      </c>
      <c r="M122" s="79">
        <v>9.5</v>
      </c>
      <c r="N122" s="33">
        <f t="shared" si="5"/>
        <v>0</v>
      </c>
      <c r="O122" s="34">
        <f t="shared" si="6"/>
        <v>0</v>
      </c>
      <c r="P122" s="34">
        <f t="shared" si="7"/>
        <v>0</v>
      </c>
    </row>
    <row r="123" spans="2:16" ht="24.95" customHeight="1" x14ac:dyDescent="0.3">
      <c r="B123" s="77">
        <f t="shared" si="4"/>
        <v>113</v>
      </c>
      <c r="C123" s="78"/>
      <c r="D123" s="140" t="s">
        <v>836</v>
      </c>
      <c r="E123" s="141" t="s">
        <v>837</v>
      </c>
      <c r="F123" s="141" t="s">
        <v>837</v>
      </c>
      <c r="G123" s="142" t="s">
        <v>837</v>
      </c>
      <c r="H123" s="83" t="s">
        <v>17</v>
      </c>
      <c r="I123" s="43"/>
      <c r="J123" s="42">
        <v>2</v>
      </c>
      <c r="K123" s="31">
        <v>0</v>
      </c>
      <c r="L123" s="33">
        <v>0</v>
      </c>
      <c r="M123" s="79">
        <v>9.5</v>
      </c>
      <c r="N123" s="33">
        <f t="shared" si="5"/>
        <v>0</v>
      </c>
      <c r="O123" s="34">
        <f t="shared" si="6"/>
        <v>0</v>
      </c>
      <c r="P123" s="34">
        <f t="shared" si="7"/>
        <v>0</v>
      </c>
    </row>
    <row r="124" spans="2:16" ht="24.95" customHeight="1" x14ac:dyDescent="0.3">
      <c r="B124" s="77">
        <f t="shared" si="4"/>
        <v>114</v>
      </c>
      <c r="C124" s="78"/>
      <c r="D124" s="140" t="s">
        <v>838</v>
      </c>
      <c r="E124" s="141" t="s">
        <v>839</v>
      </c>
      <c r="F124" s="141" t="s">
        <v>839</v>
      </c>
      <c r="G124" s="142" t="s">
        <v>839</v>
      </c>
      <c r="H124" s="83" t="s">
        <v>17</v>
      </c>
      <c r="I124" s="43"/>
      <c r="J124" s="42">
        <v>2</v>
      </c>
      <c r="K124" s="31">
        <v>0</v>
      </c>
      <c r="L124" s="33">
        <v>0</v>
      </c>
      <c r="M124" s="79">
        <v>9.5</v>
      </c>
      <c r="N124" s="33">
        <f t="shared" si="5"/>
        <v>0</v>
      </c>
      <c r="O124" s="34">
        <f t="shared" si="6"/>
        <v>0</v>
      </c>
      <c r="P124" s="34">
        <f t="shared" si="7"/>
        <v>0</v>
      </c>
    </row>
    <row r="125" spans="2:16" ht="15" customHeight="1" x14ac:dyDescent="0.3">
      <c r="B125" s="77">
        <f t="shared" si="4"/>
        <v>115</v>
      </c>
      <c r="C125" s="78"/>
      <c r="D125" s="140" t="s">
        <v>840</v>
      </c>
      <c r="E125" s="141" t="s">
        <v>841</v>
      </c>
      <c r="F125" s="141" t="s">
        <v>841</v>
      </c>
      <c r="G125" s="142" t="s">
        <v>841</v>
      </c>
      <c r="H125" s="83" t="s">
        <v>17</v>
      </c>
      <c r="I125" s="43"/>
      <c r="J125" s="42">
        <v>2</v>
      </c>
      <c r="K125" s="31">
        <v>0</v>
      </c>
      <c r="L125" s="33">
        <v>0</v>
      </c>
      <c r="M125" s="79">
        <v>9.5</v>
      </c>
      <c r="N125" s="33">
        <f t="shared" si="5"/>
        <v>0</v>
      </c>
      <c r="O125" s="34">
        <f t="shared" si="6"/>
        <v>0</v>
      </c>
      <c r="P125" s="34">
        <f t="shared" si="7"/>
        <v>0</v>
      </c>
    </row>
    <row r="126" spans="2:16" ht="15" customHeight="1" x14ac:dyDescent="0.3">
      <c r="B126" s="77">
        <f t="shared" si="4"/>
        <v>116</v>
      </c>
      <c r="C126" s="78"/>
      <c r="D126" s="140" t="s">
        <v>842</v>
      </c>
      <c r="E126" s="141" t="s">
        <v>843</v>
      </c>
      <c r="F126" s="141" t="s">
        <v>843</v>
      </c>
      <c r="G126" s="142" t="s">
        <v>843</v>
      </c>
      <c r="H126" s="83" t="s">
        <v>17</v>
      </c>
      <c r="I126" s="43"/>
      <c r="J126" s="42">
        <v>2</v>
      </c>
      <c r="K126" s="31">
        <v>0</v>
      </c>
      <c r="L126" s="33">
        <v>0</v>
      </c>
      <c r="M126" s="79">
        <v>9.5</v>
      </c>
      <c r="N126" s="33">
        <f t="shared" si="5"/>
        <v>0</v>
      </c>
      <c r="O126" s="34">
        <f t="shared" si="6"/>
        <v>0</v>
      </c>
      <c r="P126" s="34">
        <f t="shared" si="7"/>
        <v>0</v>
      </c>
    </row>
    <row r="127" spans="2:16" ht="15" customHeight="1" x14ac:dyDescent="0.3">
      <c r="B127" s="77">
        <f t="shared" ref="B127:B169" si="8">B126+1</f>
        <v>117</v>
      </c>
      <c r="C127" s="78"/>
      <c r="D127" s="140" t="s">
        <v>844</v>
      </c>
      <c r="E127" s="141" t="s">
        <v>844</v>
      </c>
      <c r="F127" s="141" t="s">
        <v>844</v>
      </c>
      <c r="G127" s="142" t="s">
        <v>844</v>
      </c>
      <c r="H127" s="83" t="s">
        <v>71</v>
      </c>
      <c r="I127" s="43"/>
      <c r="J127" s="42">
        <v>10</v>
      </c>
      <c r="K127" s="31">
        <v>0</v>
      </c>
      <c r="L127" s="33">
        <v>0</v>
      </c>
      <c r="M127" s="79">
        <v>9.5</v>
      </c>
      <c r="N127" s="33">
        <f t="shared" si="5"/>
        <v>0</v>
      </c>
      <c r="O127" s="34">
        <f t="shared" si="6"/>
        <v>0</v>
      </c>
      <c r="P127" s="34">
        <f t="shared" si="7"/>
        <v>0</v>
      </c>
    </row>
    <row r="128" spans="2:16" ht="15" customHeight="1" x14ac:dyDescent="0.3">
      <c r="B128" s="77">
        <f t="shared" si="8"/>
        <v>118</v>
      </c>
      <c r="C128" s="78"/>
      <c r="D128" s="140" t="s">
        <v>845</v>
      </c>
      <c r="E128" s="141" t="s">
        <v>846</v>
      </c>
      <c r="F128" s="141" t="s">
        <v>846</v>
      </c>
      <c r="G128" s="142" t="s">
        <v>846</v>
      </c>
      <c r="H128" s="83" t="s">
        <v>17</v>
      </c>
      <c r="I128" s="43"/>
      <c r="J128" s="42">
        <v>2</v>
      </c>
      <c r="K128" s="31">
        <v>0</v>
      </c>
      <c r="L128" s="33">
        <v>0</v>
      </c>
      <c r="M128" s="79">
        <v>9.5</v>
      </c>
      <c r="N128" s="33">
        <f t="shared" si="5"/>
        <v>0</v>
      </c>
      <c r="O128" s="34">
        <f t="shared" si="6"/>
        <v>0</v>
      </c>
      <c r="P128" s="34">
        <f t="shared" si="7"/>
        <v>0</v>
      </c>
    </row>
    <row r="129" spans="2:16" ht="15" customHeight="1" x14ac:dyDescent="0.3">
      <c r="B129" s="77">
        <f t="shared" si="8"/>
        <v>119</v>
      </c>
      <c r="C129" s="78"/>
      <c r="D129" s="140" t="s">
        <v>847</v>
      </c>
      <c r="E129" s="141" t="s">
        <v>848</v>
      </c>
      <c r="F129" s="141" t="s">
        <v>848</v>
      </c>
      <c r="G129" s="142" t="s">
        <v>848</v>
      </c>
      <c r="H129" s="83" t="s">
        <v>17</v>
      </c>
      <c r="I129" s="43"/>
      <c r="J129" s="42">
        <v>10</v>
      </c>
      <c r="K129" s="31">
        <v>0</v>
      </c>
      <c r="L129" s="33">
        <v>0</v>
      </c>
      <c r="M129" s="79">
        <v>9.5</v>
      </c>
      <c r="N129" s="33">
        <f t="shared" si="5"/>
        <v>0</v>
      </c>
      <c r="O129" s="34">
        <f t="shared" si="6"/>
        <v>0</v>
      </c>
      <c r="P129" s="34">
        <f t="shared" si="7"/>
        <v>0</v>
      </c>
    </row>
    <row r="130" spans="2:16" ht="15" customHeight="1" x14ac:dyDescent="0.3">
      <c r="B130" s="77">
        <f t="shared" si="8"/>
        <v>120</v>
      </c>
      <c r="C130" s="78"/>
      <c r="D130" s="140" t="s">
        <v>849</v>
      </c>
      <c r="E130" s="141" t="s">
        <v>849</v>
      </c>
      <c r="F130" s="141" t="s">
        <v>849</v>
      </c>
      <c r="G130" s="142" t="s">
        <v>849</v>
      </c>
      <c r="H130" s="83" t="s">
        <v>71</v>
      </c>
      <c r="I130" s="43"/>
      <c r="J130" s="42">
        <v>10</v>
      </c>
      <c r="K130" s="31">
        <v>0</v>
      </c>
      <c r="L130" s="33">
        <v>0</v>
      </c>
      <c r="M130" s="79">
        <v>9.5</v>
      </c>
      <c r="N130" s="33">
        <f t="shared" si="5"/>
        <v>0</v>
      </c>
      <c r="O130" s="34">
        <f t="shared" si="6"/>
        <v>0</v>
      </c>
      <c r="P130" s="34">
        <f t="shared" si="7"/>
        <v>0</v>
      </c>
    </row>
    <row r="131" spans="2:16" ht="15" customHeight="1" x14ac:dyDescent="0.3">
      <c r="B131" s="77">
        <f t="shared" si="8"/>
        <v>121</v>
      </c>
      <c r="C131" s="78"/>
      <c r="D131" s="140" t="s">
        <v>850</v>
      </c>
      <c r="E131" s="141" t="s">
        <v>850</v>
      </c>
      <c r="F131" s="141" t="s">
        <v>850</v>
      </c>
      <c r="G131" s="142" t="s">
        <v>850</v>
      </c>
      <c r="H131" s="83" t="s">
        <v>71</v>
      </c>
      <c r="I131" s="43"/>
      <c r="J131" s="42">
        <v>10</v>
      </c>
      <c r="K131" s="31">
        <v>0</v>
      </c>
      <c r="L131" s="33">
        <v>0</v>
      </c>
      <c r="M131" s="79">
        <v>9.5</v>
      </c>
      <c r="N131" s="33">
        <f t="shared" si="5"/>
        <v>0</v>
      </c>
      <c r="O131" s="34">
        <f t="shared" si="6"/>
        <v>0</v>
      </c>
      <c r="P131" s="34">
        <f t="shared" si="7"/>
        <v>0</v>
      </c>
    </row>
    <row r="132" spans="2:16" ht="15" customHeight="1" x14ac:dyDescent="0.3">
      <c r="B132" s="77">
        <f t="shared" si="8"/>
        <v>122</v>
      </c>
      <c r="C132" s="78"/>
      <c r="D132" s="140" t="s">
        <v>851</v>
      </c>
      <c r="E132" s="141"/>
      <c r="F132" s="141"/>
      <c r="G132" s="142"/>
      <c r="H132" s="83" t="s">
        <v>17</v>
      </c>
      <c r="I132" s="43"/>
      <c r="J132" s="42">
        <v>1</v>
      </c>
      <c r="K132" s="31">
        <v>0</v>
      </c>
      <c r="L132" s="33">
        <v>0</v>
      </c>
      <c r="M132" s="79">
        <v>9.5</v>
      </c>
      <c r="N132" s="33">
        <f t="shared" si="5"/>
        <v>0</v>
      </c>
      <c r="O132" s="34">
        <f t="shared" si="6"/>
        <v>0</v>
      </c>
      <c r="P132" s="34">
        <f t="shared" si="7"/>
        <v>0</v>
      </c>
    </row>
    <row r="133" spans="2:16" ht="15" customHeight="1" x14ac:dyDescent="0.3">
      <c r="B133" s="77">
        <f t="shared" si="8"/>
        <v>123</v>
      </c>
      <c r="C133" s="78"/>
      <c r="D133" s="140" t="s">
        <v>852</v>
      </c>
      <c r="E133" s="141"/>
      <c r="F133" s="141"/>
      <c r="G133" s="142"/>
      <c r="H133" s="83" t="s">
        <v>17</v>
      </c>
      <c r="I133" s="43"/>
      <c r="J133" s="42">
        <v>2</v>
      </c>
      <c r="K133" s="31">
        <v>0</v>
      </c>
      <c r="L133" s="33">
        <v>0</v>
      </c>
      <c r="M133" s="79">
        <v>9.5</v>
      </c>
      <c r="N133" s="33">
        <f t="shared" ref="N133:N168" si="9">PRODUCT(L133,1.095)</f>
        <v>0</v>
      </c>
      <c r="O133" s="34">
        <f t="shared" ref="O133:O168" si="10">PRODUCT(J133,N133)</f>
        <v>0</v>
      </c>
      <c r="P133" s="34">
        <f t="shared" ref="P133:P168" si="11">PRODUCT(J133,L133)</f>
        <v>0</v>
      </c>
    </row>
    <row r="134" spans="2:16" ht="15" customHeight="1" x14ac:dyDescent="0.3">
      <c r="B134" s="77">
        <f t="shared" si="8"/>
        <v>124</v>
      </c>
      <c r="C134" s="78"/>
      <c r="D134" s="140" t="s">
        <v>853</v>
      </c>
      <c r="E134" s="141"/>
      <c r="F134" s="141"/>
      <c r="G134" s="142"/>
      <c r="H134" s="83" t="s">
        <v>17</v>
      </c>
      <c r="I134" s="43"/>
      <c r="J134" s="42">
        <v>2</v>
      </c>
      <c r="K134" s="31">
        <v>0</v>
      </c>
      <c r="L134" s="33">
        <v>0</v>
      </c>
      <c r="M134" s="79">
        <v>9.5</v>
      </c>
      <c r="N134" s="33">
        <f t="shared" si="9"/>
        <v>0</v>
      </c>
      <c r="O134" s="34">
        <f t="shared" si="10"/>
        <v>0</v>
      </c>
      <c r="P134" s="34">
        <f t="shared" si="11"/>
        <v>0</v>
      </c>
    </row>
    <row r="135" spans="2:16" ht="15" customHeight="1" x14ac:dyDescent="0.3">
      <c r="B135" s="77">
        <f t="shared" si="8"/>
        <v>125</v>
      </c>
      <c r="C135" s="78"/>
      <c r="D135" s="140" t="s">
        <v>854</v>
      </c>
      <c r="E135" s="141"/>
      <c r="F135" s="141"/>
      <c r="G135" s="142"/>
      <c r="H135" s="83" t="s">
        <v>17</v>
      </c>
      <c r="I135" s="43"/>
      <c r="J135" s="42">
        <v>2</v>
      </c>
      <c r="K135" s="31">
        <v>0</v>
      </c>
      <c r="L135" s="33">
        <v>0</v>
      </c>
      <c r="M135" s="79">
        <v>9.5</v>
      </c>
      <c r="N135" s="33">
        <f t="shared" si="9"/>
        <v>0</v>
      </c>
      <c r="O135" s="34">
        <f t="shared" si="10"/>
        <v>0</v>
      </c>
      <c r="P135" s="34">
        <f t="shared" si="11"/>
        <v>0</v>
      </c>
    </row>
    <row r="136" spans="2:16" ht="15" customHeight="1" x14ac:dyDescent="0.3">
      <c r="B136" s="77">
        <f t="shared" si="8"/>
        <v>126</v>
      </c>
      <c r="C136" s="78"/>
      <c r="D136" s="140" t="s">
        <v>855</v>
      </c>
      <c r="E136" s="141"/>
      <c r="F136" s="141"/>
      <c r="G136" s="142"/>
      <c r="H136" s="83" t="s">
        <v>17</v>
      </c>
      <c r="I136" s="43"/>
      <c r="J136" s="42">
        <v>2</v>
      </c>
      <c r="K136" s="31">
        <v>0</v>
      </c>
      <c r="L136" s="33">
        <v>0</v>
      </c>
      <c r="M136" s="79">
        <v>9.5</v>
      </c>
      <c r="N136" s="33">
        <f t="shared" si="9"/>
        <v>0</v>
      </c>
      <c r="O136" s="34">
        <f t="shared" si="10"/>
        <v>0</v>
      </c>
      <c r="P136" s="34">
        <f t="shared" si="11"/>
        <v>0</v>
      </c>
    </row>
    <row r="137" spans="2:16" ht="15" customHeight="1" x14ac:dyDescent="0.3">
      <c r="B137" s="77">
        <f t="shared" si="8"/>
        <v>127</v>
      </c>
      <c r="C137" s="78"/>
      <c r="D137" s="140" t="s">
        <v>856</v>
      </c>
      <c r="E137" s="141"/>
      <c r="F137" s="141"/>
      <c r="G137" s="142"/>
      <c r="H137" s="83" t="s">
        <v>17</v>
      </c>
      <c r="I137" s="43"/>
      <c r="J137" s="42">
        <v>3</v>
      </c>
      <c r="K137" s="31">
        <v>0</v>
      </c>
      <c r="L137" s="33">
        <v>0</v>
      </c>
      <c r="M137" s="79">
        <v>9.5</v>
      </c>
      <c r="N137" s="33">
        <f t="shared" si="9"/>
        <v>0</v>
      </c>
      <c r="O137" s="34">
        <f t="shared" si="10"/>
        <v>0</v>
      </c>
      <c r="P137" s="34">
        <f t="shared" si="11"/>
        <v>0</v>
      </c>
    </row>
    <row r="138" spans="2:16" ht="15" customHeight="1" x14ac:dyDescent="0.3">
      <c r="B138" s="77">
        <f t="shared" si="8"/>
        <v>128</v>
      </c>
      <c r="C138" s="78"/>
      <c r="D138" s="140" t="s">
        <v>857</v>
      </c>
      <c r="E138" s="141"/>
      <c r="F138" s="141"/>
      <c r="G138" s="142"/>
      <c r="H138" s="83" t="s">
        <v>17</v>
      </c>
      <c r="I138" s="43"/>
      <c r="J138" s="42">
        <v>1</v>
      </c>
      <c r="K138" s="31">
        <v>0</v>
      </c>
      <c r="L138" s="33">
        <v>0</v>
      </c>
      <c r="M138" s="79">
        <v>9.5</v>
      </c>
      <c r="N138" s="33">
        <f t="shared" si="9"/>
        <v>0</v>
      </c>
      <c r="O138" s="34">
        <f t="shared" si="10"/>
        <v>0</v>
      </c>
      <c r="P138" s="34">
        <f t="shared" si="11"/>
        <v>0</v>
      </c>
    </row>
    <row r="139" spans="2:16" ht="15" customHeight="1" x14ac:dyDescent="0.3">
      <c r="B139" s="77">
        <f t="shared" si="8"/>
        <v>129</v>
      </c>
      <c r="C139" s="78"/>
      <c r="D139" s="140" t="s">
        <v>858</v>
      </c>
      <c r="E139" s="141" t="s">
        <v>859</v>
      </c>
      <c r="F139" s="141" t="s">
        <v>859</v>
      </c>
      <c r="G139" s="142" t="s">
        <v>859</v>
      </c>
      <c r="H139" s="83" t="s">
        <v>17</v>
      </c>
      <c r="I139" s="43"/>
      <c r="J139" s="42">
        <v>2</v>
      </c>
      <c r="K139" s="31">
        <v>0</v>
      </c>
      <c r="L139" s="33">
        <v>0</v>
      </c>
      <c r="M139" s="79">
        <v>9.5</v>
      </c>
      <c r="N139" s="33">
        <f t="shared" si="9"/>
        <v>0</v>
      </c>
      <c r="O139" s="34">
        <f t="shared" si="10"/>
        <v>0</v>
      </c>
      <c r="P139" s="34">
        <f t="shared" si="11"/>
        <v>0</v>
      </c>
    </row>
    <row r="140" spans="2:16" ht="15" customHeight="1" x14ac:dyDescent="0.3">
      <c r="B140" s="77">
        <f t="shared" si="8"/>
        <v>130</v>
      </c>
      <c r="C140" s="78"/>
      <c r="D140" s="140" t="s">
        <v>860</v>
      </c>
      <c r="E140" s="141" t="s">
        <v>860</v>
      </c>
      <c r="F140" s="141" t="s">
        <v>860</v>
      </c>
      <c r="G140" s="142" t="s">
        <v>860</v>
      </c>
      <c r="H140" s="83" t="s">
        <v>71</v>
      </c>
      <c r="I140" s="43"/>
      <c r="J140" s="42">
        <v>5</v>
      </c>
      <c r="K140" s="31">
        <v>0</v>
      </c>
      <c r="L140" s="33">
        <v>0</v>
      </c>
      <c r="M140" s="79">
        <v>9.5</v>
      </c>
      <c r="N140" s="33">
        <f t="shared" si="9"/>
        <v>0</v>
      </c>
      <c r="O140" s="34">
        <f t="shared" si="10"/>
        <v>0</v>
      </c>
      <c r="P140" s="34">
        <f t="shared" si="11"/>
        <v>0</v>
      </c>
    </row>
    <row r="141" spans="2:16" ht="15" customHeight="1" x14ac:dyDescent="0.3">
      <c r="B141" s="77">
        <f t="shared" si="8"/>
        <v>131</v>
      </c>
      <c r="C141" s="78"/>
      <c r="D141" s="140" t="s">
        <v>861</v>
      </c>
      <c r="E141" s="141" t="s">
        <v>862</v>
      </c>
      <c r="F141" s="141" t="s">
        <v>862</v>
      </c>
      <c r="G141" s="142" t="s">
        <v>862</v>
      </c>
      <c r="H141" s="83" t="s">
        <v>17</v>
      </c>
      <c r="I141" s="43"/>
      <c r="J141" s="42">
        <v>1</v>
      </c>
      <c r="K141" s="31">
        <v>0</v>
      </c>
      <c r="L141" s="33">
        <v>0</v>
      </c>
      <c r="M141" s="79">
        <v>9.5</v>
      </c>
      <c r="N141" s="33">
        <f t="shared" si="9"/>
        <v>0</v>
      </c>
      <c r="O141" s="34">
        <f t="shared" si="10"/>
        <v>0</v>
      </c>
      <c r="P141" s="34">
        <f t="shared" si="11"/>
        <v>0</v>
      </c>
    </row>
    <row r="142" spans="2:16" ht="15" customHeight="1" x14ac:dyDescent="0.3">
      <c r="B142" s="77">
        <f t="shared" si="8"/>
        <v>132</v>
      </c>
      <c r="C142" s="78"/>
      <c r="D142" s="140" t="s">
        <v>863</v>
      </c>
      <c r="E142" s="141" t="s">
        <v>864</v>
      </c>
      <c r="F142" s="141" t="s">
        <v>864</v>
      </c>
      <c r="G142" s="142" t="s">
        <v>864</v>
      </c>
      <c r="H142" s="83" t="s">
        <v>17</v>
      </c>
      <c r="I142" s="43"/>
      <c r="J142" s="42">
        <v>5</v>
      </c>
      <c r="K142" s="31">
        <v>0</v>
      </c>
      <c r="L142" s="33">
        <v>0</v>
      </c>
      <c r="M142" s="79">
        <v>9.5</v>
      </c>
      <c r="N142" s="33">
        <f t="shared" si="9"/>
        <v>0</v>
      </c>
      <c r="O142" s="34">
        <f t="shared" si="10"/>
        <v>0</v>
      </c>
      <c r="P142" s="34">
        <f t="shared" si="11"/>
        <v>0</v>
      </c>
    </row>
    <row r="143" spans="2:16" ht="15" customHeight="1" x14ac:dyDescent="0.3">
      <c r="B143" s="77">
        <f t="shared" si="8"/>
        <v>133</v>
      </c>
      <c r="C143" s="78"/>
      <c r="D143" s="140" t="s">
        <v>865</v>
      </c>
      <c r="E143" s="141" t="s">
        <v>866</v>
      </c>
      <c r="F143" s="141" t="s">
        <v>866</v>
      </c>
      <c r="G143" s="142" t="s">
        <v>866</v>
      </c>
      <c r="H143" s="83" t="s">
        <v>17</v>
      </c>
      <c r="I143" s="43"/>
      <c r="J143" s="42">
        <v>10</v>
      </c>
      <c r="K143" s="31">
        <v>0</v>
      </c>
      <c r="L143" s="33">
        <v>0</v>
      </c>
      <c r="M143" s="79">
        <v>9.5</v>
      </c>
      <c r="N143" s="33">
        <f t="shared" si="9"/>
        <v>0</v>
      </c>
      <c r="O143" s="34">
        <f t="shared" si="10"/>
        <v>0</v>
      </c>
      <c r="P143" s="34">
        <f t="shared" si="11"/>
        <v>0</v>
      </c>
    </row>
    <row r="144" spans="2:16" ht="15" customHeight="1" x14ac:dyDescent="0.3">
      <c r="B144" s="77">
        <f t="shared" si="8"/>
        <v>134</v>
      </c>
      <c r="C144" s="78"/>
      <c r="D144" s="140" t="s">
        <v>867</v>
      </c>
      <c r="E144" s="141" t="s">
        <v>867</v>
      </c>
      <c r="F144" s="141" t="s">
        <v>867</v>
      </c>
      <c r="G144" s="142" t="s">
        <v>867</v>
      </c>
      <c r="H144" s="83" t="s">
        <v>71</v>
      </c>
      <c r="I144" s="43"/>
      <c r="J144" s="42">
        <v>10</v>
      </c>
      <c r="K144" s="31">
        <v>0</v>
      </c>
      <c r="L144" s="33">
        <v>0</v>
      </c>
      <c r="M144" s="79">
        <v>9.5</v>
      </c>
      <c r="N144" s="33">
        <f t="shared" si="9"/>
        <v>0</v>
      </c>
      <c r="O144" s="34">
        <f t="shared" si="10"/>
        <v>0</v>
      </c>
      <c r="P144" s="34">
        <f t="shared" si="11"/>
        <v>0</v>
      </c>
    </row>
    <row r="145" spans="2:16" ht="15" customHeight="1" x14ac:dyDescent="0.3">
      <c r="B145" s="77">
        <f t="shared" si="8"/>
        <v>135</v>
      </c>
      <c r="C145" s="78"/>
      <c r="D145" s="140" t="s">
        <v>868</v>
      </c>
      <c r="E145" s="141" t="s">
        <v>868</v>
      </c>
      <c r="F145" s="141" t="s">
        <v>868</v>
      </c>
      <c r="G145" s="142" t="s">
        <v>868</v>
      </c>
      <c r="H145" s="83" t="s">
        <v>71</v>
      </c>
      <c r="I145" s="43"/>
      <c r="J145" s="42">
        <v>10</v>
      </c>
      <c r="K145" s="31">
        <v>0</v>
      </c>
      <c r="L145" s="33">
        <v>0</v>
      </c>
      <c r="M145" s="79">
        <v>9.5</v>
      </c>
      <c r="N145" s="33">
        <f t="shared" si="9"/>
        <v>0</v>
      </c>
      <c r="O145" s="34">
        <f t="shared" si="10"/>
        <v>0</v>
      </c>
      <c r="P145" s="34">
        <f t="shared" si="11"/>
        <v>0</v>
      </c>
    </row>
    <row r="146" spans="2:16" ht="15" customHeight="1" x14ac:dyDescent="0.3">
      <c r="B146" s="77">
        <f t="shared" si="8"/>
        <v>136</v>
      </c>
      <c r="C146" s="78"/>
      <c r="D146" s="140" t="s">
        <v>869</v>
      </c>
      <c r="E146" s="141" t="s">
        <v>870</v>
      </c>
      <c r="F146" s="141" t="s">
        <v>870</v>
      </c>
      <c r="G146" s="142" t="s">
        <v>870</v>
      </c>
      <c r="H146" s="83" t="s">
        <v>17</v>
      </c>
      <c r="I146" s="43"/>
      <c r="J146" s="42">
        <v>2</v>
      </c>
      <c r="K146" s="31">
        <v>0</v>
      </c>
      <c r="L146" s="33">
        <v>0</v>
      </c>
      <c r="M146" s="79">
        <v>9.5</v>
      </c>
      <c r="N146" s="33">
        <f t="shared" si="9"/>
        <v>0</v>
      </c>
      <c r="O146" s="34">
        <f t="shared" si="10"/>
        <v>0</v>
      </c>
      <c r="P146" s="34">
        <f t="shared" si="11"/>
        <v>0</v>
      </c>
    </row>
    <row r="147" spans="2:16" ht="15" customHeight="1" x14ac:dyDescent="0.3">
      <c r="B147" s="77">
        <f t="shared" si="8"/>
        <v>137</v>
      </c>
      <c r="C147" s="78"/>
      <c r="D147" s="140" t="s">
        <v>871</v>
      </c>
      <c r="E147" s="141" t="s">
        <v>872</v>
      </c>
      <c r="F147" s="141" t="s">
        <v>872</v>
      </c>
      <c r="G147" s="142" t="s">
        <v>872</v>
      </c>
      <c r="H147" s="83" t="s">
        <v>17</v>
      </c>
      <c r="I147" s="43"/>
      <c r="J147" s="42">
        <v>10</v>
      </c>
      <c r="K147" s="31">
        <v>0</v>
      </c>
      <c r="L147" s="33">
        <v>0</v>
      </c>
      <c r="M147" s="79">
        <v>9.5</v>
      </c>
      <c r="N147" s="33">
        <f t="shared" si="9"/>
        <v>0</v>
      </c>
      <c r="O147" s="34">
        <f t="shared" si="10"/>
        <v>0</v>
      </c>
      <c r="P147" s="34">
        <f t="shared" si="11"/>
        <v>0</v>
      </c>
    </row>
    <row r="148" spans="2:16" ht="15" customHeight="1" x14ac:dyDescent="0.3">
      <c r="B148" s="77">
        <f t="shared" si="8"/>
        <v>138</v>
      </c>
      <c r="C148" s="78"/>
      <c r="D148" s="140" t="s">
        <v>873</v>
      </c>
      <c r="E148" s="141" t="s">
        <v>874</v>
      </c>
      <c r="F148" s="141" t="s">
        <v>874</v>
      </c>
      <c r="G148" s="142" t="s">
        <v>874</v>
      </c>
      <c r="H148" s="83" t="s">
        <v>17</v>
      </c>
      <c r="I148" s="43"/>
      <c r="J148" s="42">
        <v>10</v>
      </c>
      <c r="K148" s="31">
        <v>0</v>
      </c>
      <c r="L148" s="33">
        <v>0</v>
      </c>
      <c r="M148" s="79">
        <v>9.5</v>
      </c>
      <c r="N148" s="33">
        <f t="shared" si="9"/>
        <v>0</v>
      </c>
      <c r="O148" s="34">
        <f t="shared" si="10"/>
        <v>0</v>
      </c>
      <c r="P148" s="34">
        <f t="shared" si="11"/>
        <v>0</v>
      </c>
    </row>
    <row r="149" spans="2:16" ht="15" customHeight="1" x14ac:dyDescent="0.3">
      <c r="B149" s="77">
        <f t="shared" si="8"/>
        <v>139</v>
      </c>
      <c r="C149" s="78"/>
      <c r="D149" s="140" t="s">
        <v>875</v>
      </c>
      <c r="E149" s="141" t="s">
        <v>875</v>
      </c>
      <c r="F149" s="141" t="s">
        <v>875</v>
      </c>
      <c r="G149" s="142" t="s">
        <v>875</v>
      </c>
      <c r="H149" s="83" t="s">
        <v>71</v>
      </c>
      <c r="I149" s="43"/>
      <c r="J149" s="42">
        <v>10</v>
      </c>
      <c r="K149" s="31">
        <v>0</v>
      </c>
      <c r="L149" s="33">
        <v>0</v>
      </c>
      <c r="M149" s="79">
        <v>9.5</v>
      </c>
      <c r="N149" s="33">
        <f t="shared" si="9"/>
        <v>0</v>
      </c>
      <c r="O149" s="34">
        <f t="shared" si="10"/>
        <v>0</v>
      </c>
      <c r="P149" s="34">
        <f t="shared" si="11"/>
        <v>0</v>
      </c>
    </row>
    <row r="150" spans="2:16" ht="15" customHeight="1" x14ac:dyDescent="0.3">
      <c r="B150" s="77">
        <f t="shared" si="8"/>
        <v>140</v>
      </c>
      <c r="C150" s="78"/>
      <c r="D150" s="140" t="s">
        <v>876</v>
      </c>
      <c r="E150" s="141" t="s">
        <v>876</v>
      </c>
      <c r="F150" s="141" t="s">
        <v>876</v>
      </c>
      <c r="G150" s="142" t="s">
        <v>876</v>
      </c>
      <c r="H150" s="83" t="s">
        <v>71</v>
      </c>
      <c r="I150" s="43"/>
      <c r="J150" s="42">
        <v>10</v>
      </c>
      <c r="K150" s="31">
        <v>0</v>
      </c>
      <c r="L150" s="33">
        <v>0</v>
      </c>
      <c r="M150" s="79">
        <v>9.5</v>
      </c>
      <c r="N150" s="33">
        <f t="shared" si="9"/>
        <v>0</v>
      </c>
      <c r="O150" s="34">
        <f t="shared" si="10"/>
        <v>0</v>
      </c>
      <c r="P150" s="34">
        <f t="shared" si="11"/>
        <v>0</v>
      </c>
    </row>
    <row r="151" spans="2:16" ht="15" customHeight="1" x14ac:dyDescent="0.3">
      <c r="B151" s="77">
        <f t="shared" si="8"/>
        <v>141</v>
      </c>
      <c r="C151" s="78"/>
      <c r="D151" s="140" t="s">
        <v>877</v>
      </c>
      <c r="E151" s="141" t="s">
        <v>878</v>
      </c>
      <c r="F151" s="141" t="s">
        <v>878</v>
      </c>
      <c r="G151" s="142" t="s">
        <v>878</v>
      </c>
      <c r="H151" s="83" t="s">
        <v>17</v>
      </c>
      <c r="I151" s="43"/>
      <c r="J151" s="42">
        <v>3</v>
      </c>
      <c r="K151" s="31">
        <v>0</v>
      </c>
      <c r="L151" s="33">
        <v>0</v>
      </c>
      <c r="M151" s="79">
        <v>9.5</v>
      </c>
      <c r="N151" s="33">
        <f t="shared" si="9"/>
        <v>0</v>
      </c>
      <c r="O151" s="34">
        <f t="shared" si="10"/>
        <v>0</v>
      </c>
      <c r="P151" s="34">
        <f t="shared" si="11"/>
        <v>0</v>
      </c>
    </row>
    <row r="152" spans="2:16" ht="15" customHeight="1" x14ac:dyDescent="0.3">
      <c r="B152" s="77">
        <f t="shared" si="8"/>
        <v>142</v>
      </c>
      <c r="C152" s="78"/>
      <c r="D152" s="140" t="s">
        <v>879</v>
      </c>
      <c r="E152" s="141" t="s">
        <v>880</v>
      </c>
      <c r="F152" s="141" t="s">
        <v>880</v>
      </c>
      <c r="G152" s="142" t="s">
        <v>880</v>
      </c>
      <c r="H152" s="83" t="s">
        <v>17</v>
      </c>
      <c r="I152" s="43"/>
      <c r="J152" s="42">
        <v>3</v>
      </c>
      <c r="K152" s="31">
        <v>0</v>
      </c>
      <c r="L152" s="33">
        <v>0</v>
      </c>
      <c r="M152" s="79">
        <v>9.5</v>
      </c>
      <c r="N152" s="33">
        <f t="shared" si="9"/>
        <v>0</v>
      </c>
      <c r="O152" s="34">
        <f t="shared" si="10"/>
        <v>0</v>
      </c>
      <c r="P152" s="34">
        <f t="shared" si="11"/>
        <v>0</v>
      </c>
    </row>
    <row r="153" spans="2:16" ht="15" customHeight="1" x14ac:dyDescent="0.3">
      <c r="B153" s="77">
        <f t="shared" si="8"/>
        <v>143</v>
      </c>
      <c r="C153" s="78"/>
      <c r="D153" s="140" t="s">
        <v>881</v>
      </c>
      <c r="E153" s="141" t="s">
        <v>881</v>
      </c>
      <c r="F153" s="141" t="s">
        <v>881</v>
      </c>
      <c r="G153" s="142" t="s">
        <v>881</v>
      </c>
      <c r="H153" s="83" t="s">
        <v>71</v>
      </c>
      <c r="I153" s="43"/>
      <c r="J153" s="42">
        <v>50</v>
      </c>
      <c r="K153" s="31">
        <v>0</v>
      </c>
      <c r="L153" s="33">
        <v>0</v>
      </c>
      <c r="M153" s="79">
        <v>9.5</v>
      </c>
      <c r="N153" s="33">
        <f t="shared" si="9"/>
        <v>0</v>
      </c>
      <c r="O153" s="34">
        <f t="shared" si="10"/>
        <v>0</v>
      </c>
      <c r="P153" s="34">
        <f t="shared" si="11"/>
        <v>0</v>
      </c>
    </row>
    <row r="154" spans="2:16" ht="15" customHeight="1" x14ac:dyDescent="0.3">
      <c r="B154" s="77">
        <f t="shared" si="8"/>
        <v>144</v>
      </c>
      <c r="C154" s="78"/>
      <c r="D154" s="140" t="s">
        <v>882</v>
      </c>
      <c r="E154" s="141" t="s">
        <v>883</v>
      </c>
      <c r="F154" s="141" t="s">
        <v>883</v>
      </c>
      <c r="G154" s="142" t="s">
        <v>883</v>
      </c>
      <c r="H154" s="83" t="s">
        <v>71</v>
      </c>
      <c r="I154" s="43"/>
      <c r="J154" s="42">
        <v>200</v>
      </c>
      <c r="K154" s="31">
        <v>0</v>
      </c>
      <c r="L154" s="33">
        <v>0</v>
      </c>
      <c r="M154" s="79">
        <v>9.5</v>
      </c>
      <c r="N154" s="33">
        <f t="shared" si="9"/>
        <v>0</v>
      </c>
      <c r="O154" s="34">
        <f t="shared" si="10"/>
        <v>0</v>
      </c>
      <c r="P154" s="34">
        <f t="shared" si="11"/>
        <v>0</v>
      </c>
    </row>
    <row r="155" spans="2:16" ht="15" customHeight="1" x14ac:dyDescent="0.3">
      <c r="B155" s="77">
        <f t="shared" si="8"/>
        <v>145</v>
      </c>
      <c r="C155" s="78"/>
      <c r="D155" s="140" t="s">
        <v>894</v>
      </c>
      <c r="E155" s="141" t="s">
        <v>884</v>
      </c>
      <c r="F155" s="141" t="s">
        <v>884</v>
      </c>
      <c r="G155" s="142" t="s">
        <v>884</v>
      </c>
      <c r="H155" s="83" t="s">
        <v>71</v>
      </c>
      <c r="I155" s="43"/>
      <c r="J155" s="42">
        <v>50</v>
      </c>
      <c r="K155" s="31">
        <v>0</v>
      </c>
      <c r="L155" s="33">
        <v>0</v>
      </c>
      <c r="M155" s="79">
        <v>9.5</v>
      </c>
      <c r="N155" s="33">
        <f t="shared" si="9"/>
        <v>0</v>
      </c>
      <c r="O155" s="34">
        <f t="shared" si="10"/>
        <v>0</v>
      </c>
      <c r="P155" s="34">
        <f t="shared" si="11"/>
        <v>0</v>
      </c>
    </row>
    <row r="156" spans="2:16" ht="15" customHeight="1" x14ac:dyDescent="0.3">
      <c r="B156" s="77">
        <f t="shared" si="8"/>
        <v>146</v>
      </c>
      <c r="C156" s="78"/>
      <c r="D156" s="140" t="s">
        <v>885</v>
      </c>
      <c r="E156" s="141" t="s">
        <v>886</v>
      </c>
      <c r="F156" s="141" t="s">
        <v>886</v>
      </c>
      <c r="G156" s="142" t="s">
        <v>886</v>
      </c>
      <c r="H156" s="32" t="s">
        <v>71</v>
      </c>
      <c r="I156" s="43"/>
      <c r="J156" s="42">
        <v>25</v>
      </c>
      <c r="K156" s="31">
        <v>0</v>
      </c>
      <c r="L156" s="33">
        <v>0</v>
      </c>
      <c r="M156" s="79">
        <v>9.5</v>
      </c>
      <c r="N156" s="33">
        <f t="shared" si="9"/>
        <v>0</v>
      </c>
      <c r="O156" s="34">
        <f t="shared" si="10"/>
        <v>0</v>
      </c>
      <c r="P156" s="34">
        <f t="shared" si="11"/>
        <v>0</v>
      </c>
    </row>
    <row r="157" spans="2:16" ht="15" customHeight="1" x14ac:dyDescent="0.3">
      <c r="B157" s="77">
        <f t="shared" si="8"/>
        <v>147</v>
      </c>
      <c r="C157" s="78"/>
      <c r="D157" s="140" t="s">
        <v>887</v>
      </c>
      <c r="E157" s="141" t="s">
        <v>887</v>
      </c>
      <c r="F157" s="141" t="s">
        <v>887</v>
      </c>
      <c r="G157" s="142" t="s">
        <v>887</v>
      </c>
      <c r="H157" s="83" t="s">
        <v>17</v>
      </c>
      <c r="I157" s="43"/>
      <c r="J157" s="42">
        <v>10</v>
      </c>
      <c r="K157" s="31">
        <v>0</v>
      </c>
      <c r="L157" s="33">
        <v>0</v>
      </c>
      <c r="M157" s="79">
        <v>9.5</v>
      </c>
      <c r="N157" s="33">
        <f t="shared" si="9"/>
        <v>0</v>
      </c>
      <c r="O157" s="34">
        <f t="shared" si="10"/>
        <v>0</v>
      </c>
      <c r="P157" s="34">
        <f t="shared" si="11"/>
        <v>0</v>
      </c>
    </row>
    <row r="158" spans="2:16" ht="15" customHeight="1" x14ac:dyDescent="0.3">
      <c r="B158" s="77">
        <f t="shared" si="8"/>
        <v>148</v>
      </c>
      <c r="C158" s="78"/>
      <c r="D158" s="140" t="s">
        <v>888</v>
      </c>
      <c r="E158" s="141" t="s">
        <v>888</v>
      </c>
      <c r="F158" s="141" t="s">
        <v>888</v>
      </c>
      <c r="G158" s="142" t="s">
        <v>888</v>
      </c>
      <c r="H158" s="83" t="s">
        <v>17</v>
      </c>
      <c r="I158" s="43"/>
      <c r="J158" s="42">
        <v>10</v>
      </c>
      <c r="K158" s="31">
        <v>0</v>
      </c>
      <c r="L158" s="33">
        <v>0</v>
      </c>
      <c r="M158" s="79">
        <v>9.5</v>
      </c>
      <c r="N158" s="33">
        <f t="shared" si="9"/>
        <v>0</v>
      </c>
      <c r="O158" s="34">
        <f t="shared" si="10"/>
        <v>0</v>
      </c>
      <c r="P158" s="34">
        <f t="shared" si="11"/>
        <v>0</v>
      </c>
    </row>
    <row r="159" spans="2:16" ht="15" customHeight="1" x14ac:dyDescent="0.3">
      <c r="B159" s="77">
        <f t="shared" si="8"/>
        <v>149</v>
      </c>
      <c r="C159" s="78"/>
      <c r="D159" s="140" t="s">
        <v>889</v>
      </c>
      <c r="E159" s="141" t="s">
        <v>889</v>
      </c>
      <c r="F159" s="141" t="s">
        <v>889</v>
      </c>
      <c r="G159" s="142" t="s">
        <v>889</v>
      </c>
      <c r="H159" s="83" t="s">
        <v>17</v>
      </c>
      <c r="I159" s="43"/>
      <c r="J159" s="42">
        <v>10</v>
      </c>
      <c r="K159" s="31">
        <v>0</v>
      </c>
      <c r="L159" s="33">
        <v>0</v>
      </c>
      <c r="M159" s="79">
        <v>9.5</v>
      </c>
      <c r="N159" s="33">
        <f t="shared" si="9"/>
        <v>0</v>
      </c>
      <c r="O159" s="34">
        <f t="shared" si="10"/>
        <v>0</v>
      </c>
      <c r="P159" s="34">
        <f t="shared" si="11"/>
        <v>0</v>
      </c>
    </row>
    <row r="160" spans="2:16" ht="15" customHeight="1" x14ac:dyDescent="0.3">
      <c r="B160" s="77">
        <f t="shared" si="8"/>
        <v>150</v>
      </c>
      <c r="C160" s="78"/>
      <c r="D160" s="140" t="s">
        <v>890</v>
      </c>
      <c r="E160" s="141" t="s">
        <v>890</v>
      </c>
      <c r="F160" s="141" t="s">
        <v>890</v>
      </c>
      <c r="G160" s="142" t="s">
        <v>890</v>
      </c>
      <c r="H160" s="83" t="s">
        <v>17</v>
      </c>
      <c r="I160" s="43"/>
      <c r="J160" s="42">
        <v>10</v>
      </c>
      <c r="K160" s="31">
        <v>0</v>
      </c>
      <c r="L160" s="33">
        <v>0</v>
      </c>
      <c r="M160" s="79">
        <v>9.5</v>
      </c>
      <c r="N160" s="33">
        <f t="shared" si="9"/>
        <v>0</v>
      </c>
      <c r="O160" s="34">
        <f t="shared" si="10"/>
        <v>0</v>
      </c>
      <c r="P160" s="34">
        <f t="shared" si="11"/>
        <v>0</v>
      </c>
    </row>
    <row r="161" spans="2:16" ht="15" customHeight="1" x14ac:dyDescent="0.3">
      <c r="B161" s="77">
        <f t="shared" si="8"/>
        <v>151</v>
      </c>
      <c r="C161" s="78"/>
      <c r="D161" s="140" t="s">
        <v>891</v>
      </c>
      <c r="E161" s="141" t="s">
        <v>891</v>
      </c>
      <c r="F161" s="141" t="s">
        <v>891</v>
      </c>
      <c r="G161" s="142" t="s">
        <v>891</v>
      </c>
      <c r="H161" s="83" t="s">
        <v>17</v>
      </c>
      <c r="I161" s="43"/>
      <c r="J161" s="42">
        <v>10</v>
      </c>
      <c r="K161" s="31">
        <v>0</v>
      </c>
      <c r="L161" s="33">
        <v>0</v>
      </c>
      <c r="M161" s="79">
        <v>9.5</v>
      </c>
      <c r="N161" s="33">
        <f t="shared" si="9"/>
        <v>0</v>
      </c>
      <c r="O161" s="34">
        <f t="shared" si="10"/>
        <v>0</v>
      </c>
      <c r="P161" s="34">
        <f t="shared" si="11"/>
        <v>0</v>
      </c>
    </row>
    <row r="162" spans="2:16" ht="15" customHeight="1" x14ac:dyDescent="0.3">
      <c r="B162" s="77">
        <f t="shared" si="8"/>
        <v>152</v>
      </c>
      <c r="C162" s="78"/>
      <c r="D162" s="140" t="s">
        <v>892</v>
      </c>
      <c r="E162" s="141" t="s">
        <v>892</v>
      </c>
      <c r="F162" s="141" t="s">
        <v>892</v>
      </c>
      <c r="G162" s="142" t="s">
        <v>892</v>
      </c>
      <c r="H162" s="83" t="s">
        <v>17</v>
      </c>
      <c r="I162" s="43"/>
      <c r="J162" s="42">
        <v>10</v>
      </c>
      <c r="K162" s="31">
        <v>0</v>
      </c>
      <c r="L162" s="33">
        <v>0</v>
      </c>
      <c r="M162" s="79">
        <v>9.5</v>
      </c>
      <c r="N162" s="33">
        <f t="shared" si="9"/>
        <v>0</v>
      </c>
      <c r="O162" s="34">
        <f t="shared" si="10"/>
        <v>0</v>
      </c>
      <c r="P162" s="34">
        <f t="shared" si="11"/>
        <v>0</v>
      </c>
    </row>
    <row r="163" spans="2:16" ht="15" customHeight="1" x14ac:dyDescent="0.3">
      <c r="B163" s="77">
        <f t="shared" si="8"/>
        <v>153</v>
      </c>
      <c r="C163" s="78"/>
      <c r="D163" s="140" t="s">
        <v>893</v>
      </c>
      <c r="E163" s="141" t="s">
        <v>893</v>
      </c>
      <c r="F163" s="141" t="s">
        <v>893</v>
      </c>
      <c r="G163" s="142" t="s">
        <v>893</v>
      </c>
      <c r="H163" s="83" t="s">
        <v>17</v>
      </c>
      <c r="I163" s="43"/>
      <c r="J163" s="42">
        <v>10</v>
      </c>
      <c r="K163" s="31">
        <v>0</v>
      </c>
      <c r="L163" s="33">
        <v>0</v>
      </c>
      <c r="M163" s="79">
        <v>9.5</v>
      </c>
      <c r="N163" s="33">
        <f t="shared" si="9"/>
        <v>0</v>
      </c>
      <c r="O163" s="34">
        <f t="shared" si="10"/>
        <v>0</v>
      </c>
      <c r="P163" s="34">
        <f t="shared" si="11"/>
        <v>0</v>
      </c>
    </row>
    <row r="164" spans="2:16" ht="15" customHeight="1" x14ac:dyDescent="0.3">
      <c r="B164" s="77">
        <f t="shared" si="8"/>
        <v>154</v>
      </c>
      <c r="C164" s="78"/>
      <c r="D164" s="140" t="s">
        <v>895</v>
      </c>
      <c r="E164" s="141" t="s">
        <v>751</v>
      </c>
      <c r="F164" s="141" t="s">
        <v>751</v>
      </c>
      <c r="G164" s="142" t="s">
        <v>751</v>
      </c>
      <c r="H164" s="83" t="s">
        <v>71</v>
      </c>
      <c r="I164" s="43"/>
      <c r="J164" s="42">
        <v>100</v>
      </c>
      <c r="K164" s="31">
        <v>0</v>
      </c>
      <c r="L164" s="33">
        <v>0</v>
      </c>
      <c r="M164" s="79">
        <v>9.5</v>
      </c>
      <c r="N164" s="33">
        <f t="shared" si="9"/>
        <v>0</v>
      </c>
      <c r="O164" s="34">
        <f t="shared" si="10"/>
        <v>0</v>
      </c>
      <c r="P164" s="34">
        <f t="shared" si="11"/>
        <v>0</v>
      </c>
    </row>
    <row r="165" spans="2:16" ht="15" customHeight="1" x14ac:dyDescent="0.3">
      <c r="B165" s="77">
        <f t="shared" si="8"/>
        <v>155</v>
      </c>
      <c r="C165" s="78"/>
      <c r="D165" s="140" t="s">
        <v>896</v>
      </c>
      <c r="E165" s="141" t="s">
        <v>763</v>
      </c>
      <c r="F165" s="141" t="s">
        <v>763</v>
      </c>
      <c r="G165" s="142" t="s">
        <v>763</v>
      </c>
      <c r="H165" s="83" t="s">
        <v>17</v>
      </c>
      <c r="I165" s="43"/>
      <c r="J165" s="42">
        <v>100</v>
      </c>
      <c r="K165" s="31">
        <v>0</v>
      </c>
      <c r="L165" s="33">
        <v>0</v>
      </c>
      <c r="M165" s="79">
        <v>9.5</v>
      </c>
      <c r="N165" s="33">
        <f t="shared" si="9"/>
        <v>0</v>
      </c>
      <c r="O165" s="34">
        <f t="shared" si="10"/>
        <v>0</v>
      </c>
      <c r="P165" s="34">
        <f t="shared" si="11"/>
        <v>0</v>
      </c>
    </row>
    <row r="166" spans="2:16" ht="15" customHeight="1" x14ac:dyDescent="0.3">
      <c r="B166" s="77">
        <f t="shared" si="8"/>
        <v>156</v>
      </c>
      <c r="C166" s="78"/>
      <c r="D166" s="140" t="s">
        <v>984</v>
      </c>
      <c r="E166" s="141" t="s">
        <v>774</v>
      </c>
      <c r="F166" s="141" t="s">
        <v>774</v>
      </c>
      <c r="G166" s="142" t="s">
        <v>774</v>
      </c>
      <c r="H166" s="83" t="s">
        <v>71</v>
      </c>
      <c r="I166" s="43"/>
      <c r="J166" s="42">
        <v>60</v>
      </c>
      <c r="K166" s="31">
        <v>0</v>
      </c>
      <c r="L166" s="33">
        <v>0</v>
      </c>
      <c r="M166" s="79">
        <v>9.5</v>
      </c>
      <c r="N166" s="33">
        <f t="shared" si="9"/>
        <v>0</v>
      </c>
      <c r="O166" s="34">
        <f t="shared" si="10"/>
        <v>0</v>
      </c>
      <c r="P166" s="34">
        <f t="shared" si="11"/>
        <v>0</v>
      </c>
    </row>
    <row r="167" spans="2:16" ht="15" customHeight="1" x14ac:dyDescent="0.3">
      <c r="B167" s="77">
        <f t="shared" si="8"/>
        <v>157</v>
      </c>
      <c r="C167" s="78"/>
      <c r="D167" s="140" t="s">
        <v>897</v>
      </c>
      <c r="E167" s="141"/>
      <c r="F167" s="141"/>
      <c r="G167" s="142"/>
      <c r="H167" s="83" t="s">
        <v>71</v>
      </c>
      <c r="I167" s="43"/>
      <c r="J167" s="42">
        <v>20</v>
      </c>
      <c r="K167" s="31">
        <v>0</v>
      </c>
      <c r="L167" s="33">
        <v>0</v>
      </c>
      <c r="M167" s="79">
        <v>9.5</v>
      </c>
      <c r="N167" s="33">
        <f t="shared" si="9"/>
        <v>0</v>
      </c>
      <c r="O167" s="34">
        <f t="shared" si="10"/>
        <v>0</v>
      </c>
      <c r="P167" s="34">
        <f t="shared" si="11"/>
        <v>0</v>
      </c>
    </row>
    <row r="168" spans="2:16" ht="24.95" customHeight="1" x14ac:dyDescent="0.3">
      <c r="B168" s="77">
        <f t="shared" si="8"/>
        <v>158</v>
      </c>
      <c r="C168" s="78"/>
      <c r="D168" s="140" t="s">
        <v>898</v>
      </c>
      <c r="E168" s="141"/>
      <c r="F168" s="141"/>
      <c r="G168" s="142"/>
      <c r="H168" s="83" t="s">
        <v>154</v>
      </c>
      <c r="I168" s="43"/>
      <c r="J168" s="42">
        <v>40</v>
      </c>
      <c r="K168" s="31">
        <v>0</v>
      </c>
      <c r="L168" s="33">
        <v>0</v>
      </c>
      <c r="M168" s="79">
        <v>9.5</v>
      </c>
      <c r="N168" s="33">
        <f t="shared" si="9"/>
        <v>0</v>
      </c>
      <c r="O168" s="34">
        <f t="shared" si="10"/>
        <v>0</v>
      </c>
      <c r="P168" s="34">
        <f t="shared" si="11"/>
        <v>0</v>
      </c>
    </row>
    <row r="169" spans="2:16" ht="24.95" customHeight="1" x14ac:dyDescent="0.3">
      <c r="B169" s="77">
        <f t="shared" si="8"/>
        <v>159</v>
      </c>
      <c r="C169" s="78"/>
      <c r="D169" s="184" t="s">
        <v>981</v>
      </c>
      <c r="E169" s="185"/>
      <c r="F169" s="185"/>
      <c r="G169" s="186"/>
      <c r="H169" s="32" t="s">
        <v>71</v>
      </c>
      <c r="I169" s="29"/>
      <c r="J169" s="42">
        <v>120</v>
      </c>
      <c r="K169" s="31">
        <v>0</v>
      </c>
      <c r="L169" s="33">
        <v>0</v>
      </c>
      <c r="M169" s="79">
        <v>9.5</v>
      </c>
      <c r="N169" s="33">
        <f t="shared" ref="N169" si="12">PRODUCT(L169,1.095)</f>
        <v>0</v>
      </c>
      <c r="O169" s="34">
        <f t="shared" ref="O169" si="13">PRODUCT(J169,N169)</f>
        <v>0</v>
      </c>
      <c r="P169" s="34">
        <f t="shared" ref="P169" si="14">PRODUCT(J169,L169)</f>
        <v>0</v>
      </c>
    </row>
    <row r="170" spans="2:16" s="5" customFormat="1" ht="12.75" customHeight="1" x14ac:dyDescent="0.3">
      <c r="B170" s="74"/>
      <c r="C170" s="74"/>
      <c r="D170" s="157" t="s">
        <v>683</v>
      </c>
      <c r="E170" s="157"/>
      <c r="F170" s="157"/>
      <c r="G170" s="157"/>
      <c r="H170" s="36"/>
      <c r="I170" s="38"/>
      <c r="J170" s="38"/>
      <c r="K170" s="38"/>
      <c r="L170" s="75"/>
      <c r="M170" s="38"/>
      <c r="N170" s="38"/>
      <c r="O170" s="76">
        <f>SUM(O11:O169)</f>
        <v>0</v>
      </c>
      <c r="P170" s="39">
        <f>SUM(P11:P169)</f>
        <v>0</v>
      </c>
    </row>
    <row r="171" spans="2:16" s="5" customFormat="1" ht="12.75" customHeight="1" x14ac:dyDescent="0.3">
      <c r="L171" s="62"/>
    </row>
    <row r="172" spans="2:16" s="5" customFormat="1" ht="12.75" customHeight="1" x14ac:dyDescent="0.3">
      <c r="B172" s="5" t="s">
        <v>21</v>
      </c>
      <c r="L172" s="62"/>
    </row>
    <row r="173" spans="2:16" s="5" customFormat="1" ht="12.75" customHeight="1" x14ac:dyDescent="0.3">
      <c r="B173" s="5" t="s">
        <v>22</v>
      </c>
      <c r="L173" s="62"/>
    </row>
    <row r="174" spans="2:16" s="5" customFormat="1" ht="12.75" customHeight="1" x14ac:dyDescent="0.3">
      <c r="B174" s="5" t="s">
        <v>23</v>
      </c>
      <c r="L174" s="62"/>
    </row>
    <row r="175" spans="2:16" s="5" customFormat="1" ht="12.75" customHeight="1" x14ac:dyDescent="0.3">
      <c r="B175" s="5" t="s">
        <v>954</v>
      </c>
      <c r="L175" s="62"/>
    </row>
    <row r="176" spans="2:16" s="5" customFormat="1" ht="12.75" customHeight="1" x14ac:dyDescent="0.3">
      <c r="L176" s="62"/>
    </row>
    <row r="177" spans="2:13" s="5" customFormat="1" ht="12.75" customHeight="1" x14ac:dyDescent="0.3">
      <c r="B177" s="63" t="s">
        <v>155</v>
      </c>
      <c r="C177" s="63"/>
      <c r="D177" s="63"/>
      <c r="E177" s="63"/>
      <c r="L177" s="62"/>
    </row>
    <row r="178" spans="2:13" s="5" customFormat="1" ht="12.75" customHeight="1" x14ac:dyDescent="0.3">
      <c r="L178" s="62"/>
    </row>
    <row r="179" spans="2:13" s="5" customFormat="1" ht="12.75" customHeight="1" x14ac:dyDescent="0.3">
      <c r="L179" s="62"/>
    </row>
    <row r="180" spans="2:13" s="5" customFormat="1" ht="12.75" customHeight="1" x14ac:dyDescent="0.3">
      <c r="L180" s="62"/>
    </row>
    <row r="181" spans="2:13" s="55" customFormat="1" ht="12.75" customHeight="1" x14ac:dyDescent="0.3">
      <c r="B181" s="55" t="s">
        <v>24</v>
      </c>
      <c r="I181" s="57" t="s">
        <v>25</v>
      </c>
      <c r="L181" s="64"/>
      <c r="M181" s="55" t="s">
        <v>26</v>
      </c>
    </row>
    <row r="182" spans="2:13" s="52" customFormat="1" ht="12.75" customHeight="1" x14ac:dyDescent="0.3">
      <c r="L182" s="65"/>
    </row>
    <row r="183" spans="2:13" s="52" customFormat="1" ht="12.75" customHeight="1" x14ac:dyDescent="0.3">
      <c r="L183" s="65"/>
    </row>
    <row r="184" spans="2:13" s="52" customFormat="1" ht="12.75" customHeight="1" x14ac:dyDescent="0.3">
      <c r="L184" s="65"/>
    </row>
    <row r="185" spans="2:13" s="52" customFormat="1" ht="12.75" customHeight="1" x14ac:dyDescent="0.3">
      <c r="L185" s="65"/>
    </row>
    <row r="186" spans="2:13" s="52" customFormat="1" ht="12.75" customHeight="1" x14ac:dyDescent="0.3">
      <c r="L186" s="65"/>
    </row>
    <row r="187" spans="2:13" s="52" customFormat="1" ht="12.75" customHeight="1" x14ac:dyDescent="0.3">
      <c r="L187" s="65"/>
    </row>
    <row r="188" spans="2:13" s="52" customFormat="1" ht="12.75" customHeight="1" x14ac:dyDescent="0.3">
      <c r="L188" s="65"/>
    </row>
    <row r="189" spans="2:13" s="52" customFormat="1" ht="12.75" customHeight="1" x14ac:dyDescent="0.3">
      <c r="L189" s="65"/>
    </row>
    <row r="190" spans="2:13" s="52" customFormat="1" ht="12.75" customHeight="1" x14ac:dyDescent="0.3">
      <c r="L190" s="65"/>
    </row>
    <row r="191" spans="2:13" s="52" customFormat="1" ht="12.75" customHeight="1" x14ac:dyDescent="0.3">
      <c r="L191" s="65"/>
    </row>
    <row r="192" spans="2:13" s="52" customFormat="1" ht="12.75" customHeight="1" x14ac:dyDescent="0.3">
      <c r="L192" s="65"/>
    </row>
    <row r="193" spans="12:12" s="52" customFormat="1" ht="12.75" customHeight="1" x14ac:dyDescent="0.3">
      <c r="L193" s="65"/>
    </row>
    <row r="194" spans="12:12" s="52" customFormat="1" ht="12.75" customHeight="1" x14ac:dyDescent="0.3">
      <c r="L194" s="65"/>
    </row>
    <row r="195" spans="12:12" s="52" customFormat="1" ht="12.75" customHeight="1" x14ac:dyDescent="0.3">
      <c r="L195" s="65"/>
    </row>
    <row r="196" spans="12:12" s="52" customFormat="1" ht="12.75" customHeight="1" x14ac:dyDescent="0.3">
      <c r="L196" s="65"/>
    </row>
    <row r="197" spans="12:12" s="52" customFormat="1" ht="12.75" customHeight="1" x14ac:dyDescent="0.3">
      <c r="L197" s="65"/>
    </row>
    <row r="198" spans="12:12" s="52" customFormat="1" ht="12.75" customHeight="1" x14ac:dyDescent="0.3">
      <c r="L198" s="65"/>
    </row>
    <row r="199" spans="12:12" s="52" customFormat="1" ht="12.75" customHeight="1" x14ac:dyDescent="0.3">
      <c r="L199" s="65"/>
    </row>
    <row r="200" spans="12:12" s="52" customFormat="1" ht="12.75" customHeight="1" x14ac:dyDescent="0.3">
      <c r="L200" s="65"/>
    </row>
  </sheetData>
  <sheetProtection algorithmName="SHA-512" hashValue="gV5tkCGUfvi9YKAUM15Z36nn7HbQ1tgEh56w6ZEtVM9R4iID+VbhvWnWGA80qH4GaX874lJrYzmOKdFOPbaQYg==" saltValue="bZMndRSjkVbm9s1eUTWRlA==" spinCount="100000" sheet="1" objects="1" scenarios="1"/>
  <protectedRanges>
    <protectedRange sqref="L11:L169" name="Obseg8"/>
    <protectedRange sqref="K11:K169" name="Range6"/>
    <protectedRange sqref="C11:C169" name="Range5"/>
    <protectedRange sqref="E4:F5" name="Range1"/>
    <protectedRange sqref="K11:K169" name="Range3"/>
    <protectedRange sqref="E181" name="Range4"/>
  </protectedRanges>
  <mergeCells count="161">
    <mergeCell ref="D169:G169"/>
    <mergeCell ref="D10:G10"/>
    <mergeCell ref="D11:G11"/>
    <mergeCell ref="D12:G12"/>
    <mergeCell ref="D13:G13"/>
    <mergeCell ref="D14:G14"/>
    <mergeCell ref="D146:G146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49:G49"/>
    <mergeCell ref="D61:G61"/>
    <mergeCell ref="D62:G62"/>
    <mergeCell ref="D63:G63"/>
    <mergeCell ref="D69:G69"/>
    <mergeCell ref="D70:G70"/>
    <mergeCell ref="D71:G71"/>
    <mergeCell ref="D72:G72"/>
    <mergeCell ref="D73:G73"/>
    <mergeCell ref="D64:G64"/>
    <mergeCell ref="D154:G154"/>
    <mergeCell ref="D155:G155"/>
    <mergeCell ref="D156:G156"/>
    <mergeCell ref="D157:G157"/>
    <mergeCell ref="D158:G158"/>
    <mergeCell ref="D147:G147"/>
    <mergeCell ref="D148:G148"/>
    <mergeCell ref="D149:G149"/>
    <mergeCell ref="D150:G150"/>
    <mergeCell ref="D151:G151"/>
    <mergeCell ref="D152:G152"/>
    <mergeCell ref="D170:G170"/>
    <mergeCell ref="D15:G15"/>
    <mergeCell ref="D16:G16"/>
    <mergeCell ref="D17:G17"/>
    <mergeCell ref="D18:G18"/>
    <mergeCell ref="D19:G19"/>
    <mergeCell ref="D20:G20"/>
    <mergeCell ref="D165:G165"/>
    <mergeCell ref="D166:G166"/>
    <mergeCell ref="D167:G167"/>
    <mergeCell ref="D168:G168"/>
    <mergeCell ref="D159:G159"/>
    <mergeCell ref="D160:G160"/>
    <mergeCell ref="D161:G161"/>
    <mergeCell ref="D162:G162"/>
    <mergeCell ref="D163:G163"/>
    <mergeCell ref="D164:G164"/>
    <mergeCell ref="D153:G153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58:G58"/>
    <mergeCell ref="D59:G59"/>
    <mergeCell ref="D60:G60"/>
    <mergeCell ref="D54:G54"/>
    <mergeCell ref="D55:G55"/>
    <mergeCell ref="D56:G56"/>
    <mergeCell ref="D57:G57"/>
    <mergeCell ref="D50:G50"/>
    <mergeCell ref="D51:G51"/>
    <mergeCell ref="D52:G52"/>
    <mergeCell ref="D53:G53"/>
    <mergeCell ref="D65:G65"/>
    <mergeCell ref="D66:G66"/>
    <mergeCell ref="D67:G67"/>
    <mergeCell ref="D68:G68"/>
    <mergeCell ref="D79:G79"/>
    <mergeCell ref="D80:G80"/>
    <mergeCell ref="D81:G81"/>
    <mergeCell ref="D82:G82"/>
    <mergeCell ref="D83:G83"/>
    <mergeCell ref="D84:G84"/>
    <mergeCell ref="D74:G74"/>
    <mergeCell ref="D75:G75"/>
    <mergeCell ref="D76:G76"/>
    <mergeCell ref="D77:G77"/>
    <mergeCell ref="D78:G78"/>
    <mergeCell ref="D91:G91"/>
    <mergeCell ref="D92:G92"/>
    <mergeCell ref="D93:G93"/>
    <mergeCell ref="D94:G94"/>
    <mergeCell ref="D95:G95"/>
    <mergeCell ref="D96:G96"/>
    <mergeCell ref="D85:G85"/>
    <mergeCell ref="D86:G86"/>
    <mergeCell ref="D87:G87"/>
    <mergeCell ref="D88:G88"/>
    <mergeCell ref="D89:G89"/>
    <mergeCell ref="D90:G90"/>
    <mergeCell ref="D103:G103"/>
    <mergeCell ref="D104:G104"/>
    <mergeCell ref="D105:G105"/>
    <mergeCell ref="D106:G106"/>
    <mergeCell ref="D107:G107"/>
    <mergeCell ref="D97:G97"/>
    <mergeCell ref="D98:G98"/>
    <mergeCell ref="D99:G99"/>
    <mergeCell ref="D100:G100"/>
    <mergeCell ref="D101:G101"/>
    <mergeCell ref="D102:G102"/>
    <mergeCell ref="D114:G114"/>
    <mergeCell ref="D115:G115"/>
    <mergeCell ref="D116:G116"/>
    <mergeCell ref="D117:G117"/>
    <mergeCell ref="D118:G118"/>
    <mergeCell ref="D119:G119"/>
    <mergeCell ref="D108:G108"/>
    <mergeCell ref="D109:G109"/>
    <mergeCell ref="D110:G110"/>
    <mergeCell ref="D111:G111"/>
    <mergeCell ref="D112:G112"/>
    <mergeCell ref="D113:G113"/>
    <mergeCell ref="D126:G126"/>
    <mergeCell ref="D127:G127"/>
    <mergeCell ref="D128:G128"/>
    <mergeCell ref="D129:G129"/>
    <mergeCell ref="D130:G130"/>
    <mergeCell ref="D131:G131"/>
    <mergeCell ref="D120:G120"/>
    <mergeCell ref="D121:G121"/>
    <mergeCell ref="D122:G122"/>
    <mergeCell ref="D123:G123"/>
    <mergeCell ref="D124:G124"/>
    <mergeCell ref="D125:G125"/>
    <mergeCell ref="D144:G144"/>
    <mergeCell ref="D145:G145"/>
    <mergeCell ref="D138:G138"/>
    <mergeCell ref="D139:G139"/>
    <mergeCell ref="D140:G140"/>
    <mergeCell ref="D141:G141"/>
    <mergeCell ref="D142:G142"/>
    <mergeCell ref="D143:G143"/>
    <mergeCell ref="D132:G132"/>
    <mergeCell ref="D133:G133"/>
    <mergeCell ref="D134:G134"/>
    <mergeCell ref="D135:G135"/>
    <mergeCell ref="D136:G136"/>
    <mergeCell ref="D137:G137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Footer>&amp;C&amp;"Bookman Old Style,Navadno"&amp;8Stran &amp;P od &amp;N</oddFooter>
  </headerFooter>
  <ignoredErrors>
    <ignoredError sqref="N21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631C9-6C55-4B54-ABC3-DFE6CA62C114}">
  <dimension ref="B1:T69"/>
  <sheetViews>
    <sheetView topLeftCell="A27" zoomScaleNormal="100" zoomScaleSheetLayoutView="100" workbookViewId="0">
      <selection activeCell="O39" sqref="O39"/>
    </sheetView>
  </sheetViews>
  <sheetFormatPr defaultRowHeight="12.75" customHeight="1" x14ac:dyDescent="0.3"/>
  <cols>
    <col min="1" max="1" width="2.85546875" style="3" customWidth="1"/>
    <col min="2" max="2" width="5.28515625" style="3" customWidth="1"/>
    <col min="3" max="7" width="10.7109375" style="3" customWidth="1"/>
    <col min="8" max="8" width="4.7109375" style="3" customWidth="1"/>
    <col min="9" max="9" width="40.7109375" style="3" customWidth="1"/>
    <col min="10" max="10" width="9.140625" style="3"/>
    <col min="11" max="11" width="19.85546875" style="3" bestFit="1" customWidth="1"/>
    <col min="12" max="12" width="13.7109375" style="66" customWidth="1"/>
    <col min="13" max="13" width="7.5703125" style="3" customWidth="1"/>
    <col min="14" max="14" width="13.7109375" style="3" customWidth="1"/>
    <col min="15" max="16" width="16.7109375" style="3" customWidth="1"/>
    <col min="17" max="255" width="9.140625" style="3"/>
    <col min="256" max="256" width="2.85546875" style="3" customWidth="1"/>
    <col min="257" max="257" width="5.28515625" style="3" customWidth="1"/>
    <col min="258" max="262" width="10.7109375" style="3" customWidth="1"/>
    <col min="263" max="263" width="4.7109375" style="3" customWidth="1"/>
    <col min="264" max="264" width="40.7109375" style="3" customWidth="1"/>
    <col min="265" max="265" width="9.140625" style="3"/>
    <col min="266" max="266" width="19.85546875" style="3" bestFit="1" customWidth="1"/>
    <col min="267" max="267" width="13.7109375" style="3" customWidth="1"/>
    <col min="268" max="268" width="7.5703125" style="3" customWidth="1"/>
    <col min="269" max="269" width="13.7109375" style="3" customWidth="1"/>
    <col min="270" max="271" width="16.7109375" style="3" customWidth="1"/>
    <col min="272" max="272" width="20.7109375" style="3" customWidth="1"/>
    <col min="273" max="511" width="9.140625" style="3"/>
    <col min="512" max="512" width="2.85546875" style="3" customWidth="1"/>
    <col min="513" max="513" width="5.28515625" style="3" customWidth="1"/>
    <col min="514" max="518" width="10.7109375" style="3" customWidth="1"/>
    <col min="519" max="519" width="4.7109375" style="3" customWidth="1"/>
    <col min="520" max="520" width="40.7109375" style="3" customWidth="1"/>
    <col min="521" max="521" width="9.140625" style="3"/>
    <col min="522" max="522" width="19.85546875" style="3" bestFit="1" customWidth="1"/>
    <col min="523" max="523" width="13.7109375" style="3" customWidth="1"/>
    <col min="524" max="524" width="7.5703125" style="3" customWidth="1"/>
    <col min="525" max="525" width="13.7109375" style="3" customWidth="1"/>
    <col min="526" max="527" width="16.7109375" style="3" customWidth="1"/>
    <col min="528" max="528" width="20.7109375" style="3" customWidth="1"/>
    <col min="529" max="767" width="9.140625" style="3"/>
    <col min="768" max="768" width="2.85546875" style="3" customWidth="1"/>
    <col min="769" max="769" width="5.28515625" style="3" customWidth="1"/>
    <col min="770" max="774" width="10.7109375" style="3" customWidth="1"/>
    <col min="775" max="775" width="4.7109375" style="3" customWidth="1"/>
    <col min="776" max="776" width="40.7109375" style="3" customWidth="1"/>
    <col min="777" max="777" width="9.140625" style="3"/>
    <col min="778" max="778" width="19.85546875" style="3" bestFit="1" customWidth="1"/>
    <col min="779" max="779" width="13.7109375" style="3" customWidth="1"/>
    <col min="780" max="780" width="7.5703125" style="3" customWidth="1"/>
    <col min="781" max="781" width="13.7109375" style="3" customWidth="1"/>
    <col min="782" max="783" width="16.7109375" style="3" customWidth="1"/>
    <col min="784" max="784" width="20.7109375" style="3" customWidth="1"/>
    <col min="785" max="1023" width="9.140625" style="3"/>
    <col min="1024" max="1024" width="2.85546875" style="3" customWidth="1"/>
    <col min="1025" max="1025" width="5.28515625" style="3" customWidth="1"/>
    <col min="1026" max="1030" width="10.7109375" style="3" customWidth="1"/>
    <col min="1031" max="1031" width="4.7109375" style="3" customWidth="1"/>
    <col min="1032" max="1032" width="40.7109375" style="3" customWidth="1"/>
    <col min="1033" max="1033" width="9.140625" style="3"/>
    <col min="1034" max="1034" width="19.85546875" style="3" bestFit="1" customWidth="1"/>
    <col min="1035" max="1035" width="13.7109375" style="3" customWidth="1"/>
    <col min="1036" max="1036" width="7.5703125" style="3" customWidth="1"/>
    <col min="1037" max="1037" width="13.7109375" style="3" customWidth="1"/>
    <col min="1038" max="1039" width="16.7109375" style="3" customWidth="1"/>
    <col min="1040" max="1040" width="20.7109375" style="3" customWidth="1"/>
    <col min="1041" max="1279" width="9.140625" style="3"/>
    <col min="1280" max="1280" width="2.85546875" style="3" customWidth="1"/>
    <col min="1281" max="1281" width="5.28515625" style="3" customWidth="1"/>
    <col min="1282" max="1286" width="10.7109375" style="3" customWidth="1"/>
    <col min="1287" max="1287" width="4.7109375" style="3" customWidth="1"/>
    <col min="1288" max="1288" width="40.7109375" style="3" customWidth="1"/>
    <col min="1289" max="1289" width="9.140625" style="3"/>
    <col min="1290" max="1290" width="19.85546875" style="3" bestFit="1" customWidth="1"/>
    <col min="1291" max="1291" width="13.7109375" style="3" customWidth="1"/>
    <col min="1292" max="1292" width="7.5703125" style="3" customWidth="1"/>
    <col min="1293" max="1293" width="13.7109375" style="3" customWidth="1"/>
    <col min="1294" max="1295" width="16.7109375" style="3" customWidth="1"/>
    <col min="1296" max="1296" width="20.7109375" style="3" customWidth="1"/>
    <col min="1297" max="1535" width="9.140625" style="3"/>
    <col min="1536" max="1536" width="2.85546875" style="3" customWidth="1"/>
    <col min="1537" max="1537" width="5.28515625" style="3" customWidth="1"/>
    <col min="1538" max="1542" width="10.7109375" style="3" customWidth="1"/>
    <col min="1543" max="1543" width="4.7109375" style="3" customWidth="1"/>
    <col min="1544" max="1544" width="40.7109375" style="3" customWidth="1"/>
    <col min="1545" max="1545" width="9.140625" style="3"/>
    <col min="1546" max="1546" width="19.85546875" style="3" bestFit="1" customWidth="1"/>
    <col min="1547" max="1547" width="13.7109375" style="3" customWidth="1"/>
    <col min="1548" max="1548" width="7.5703125" style="3" customWidth="1"/>
    <col min="1549" max="1549" width="13.7109375" style="3" customWidth="1"/>
    <col min="1550" max="1551" width="16.7109375" style="3" customWidth="1"/>
    <col min="1552" max="1552" width="20.7109375" style="3" customWidth="1"/>
    <col min="1553" max="1791" width="9.140625" style="3"/>
    <col min="1792" max="1792" width="2.85546875" style="3" customWidth="1"/>
    <col min="1793" max="1793" width="5.28515625" style="3" customWidth="1"/>
    <col min="1794" max="1798" width="10.7109375" style="3" customWidth="1"/>
    <col min="1799" max="1799" width="4.7109375" style="3" customWidth="1"/>
    <col min="1800" max="1800" width="40.7109375" style="3" customWidth="1"/>
    <col min="1801" max="1801" width="9.140625" style="3"/>
    <col min="1802" max="1802" width="19.85546875" style="3" bestFit="1" customWidth="1"/>
    <col min="1803" max="1803" width="13.7109375" style="3" customWidth="1"/>
    <col min="1804" max="1804" width="7.5703125" style="3" customWidth="1"/>
    <col min="1805" max="1805" width="13.7109375" style="3" customWidth="1"/>
    <col min="1806" max="1807" width="16.7109375" style="3" customWidth="1"/>
    <col min="1808" max="1808" width="20.7109375" style="3" customWidth="1"/>
    <col min="1809" max="2047" width="9.140625" style="3"/>
    <col min="2048" max="2048" width="2.85546875" style="3" customWidth="1"/>
    <col min="2049" max="2049" width="5.28515625" style="3" customWidth="1"/>
    <col min="2050" max="2054" width="10.7109375" style="3" customWidth="1"/>
    <col min="2055" max="2055" width="4.7109375" style="3" customWidth="1"/>
    <col min="2056" max="2056" width="40.7109375" style="3" customWidth="1"/>
    <col min="2057" max="2057" width="9.140625" style="3"/>
    <col min="2058" max="2058" width="19.85546875" style="3" bestFit="1" customWidth="1"/>
    <col min="2059" max="2059" width="13.7109375" style="3" customWidth="1"/>
    <col min="2060" max="2060" width="7.5703125" style="3" customWidth="1"/>
    <col min="2061" max="2061" width="13.7109375" style="3" customWidth="1"/>
    <col min="2062" max="2063" width="16.7109375" style="3" customWidth="1"/>
    <col min="2064" max="2064" width="20.7109375" style="3" customWidth="1"/>
    <col min="2065" max="2303" width="9.140625" style="3"/>
    <col min="2304" max="2304" width="2.85546875" style="3" customWidth="1"/>
    <col min="2305" max="2305" width="5.28515625" style="3" customWidth="1"/>
    <col min="2306" max="2310" width="10.7109375" style="3" customWidth="1"/>
    <col min="2311" max="2311" width="4.7109375" style="3" customWidth="1"/>
    <col min="2312" max="2312" width="40.7109375" style="3" customWidth="1"/>
    <col min="2313" max="2313" width="9.140625" style="3"/>
    <col min="2314" max="2314" width="19.85546875" style="3" bestFit="1" customWidth="1"/>
    <col min="2315" max="2315" width="13.7109375" style="3" customWidth="1"/>
    <col min="2316" max="2316" width="7.5703125" style="3" customWidth="1"/>
    <col min="2317" max="2317" width="13.7109375" style="3" customWidth="1"/>
    <col min="2318" max="2319" width="16.7109375" style="3" customWidth="1"/>
    <col min="2320" max="2320" width="20.7109375" style="3" customWidth="1"/>
    <col min="2321" max="2559" width="9.140625" style="3"/>
    <col min="2560" max="2560" width="2.85546875" style="3" customWidth="1"/>
    <col min="2561" max="2561" width="5.28515625" style="3" customWidth="1"/>
    <col min="2562" max="2566" width="10.7109375" style="3" customWidth="1"/>
    <col min="2567" max="2567" width="4.7109375" style="3" customWidth="1"/>
    <col min="2568" max="2568" width="40.7109375" style="3" customWidth="1"/>
    <col min="2569" max="2569" width="9.140625" style="3"/>
    <col min="2570" max="2570" width="19.85546875" style="3" bestFit="1" customWidth="1"/>
    <col min="2571" max="2571" width="13.7109375" style="3" customWidth="1"/>
    <col min="2572" max="2572" width="7.5703125" style="3" customWidth="1"/>
    <col min="2573" max="2573" width="13.7109375" style="3" customWidth="1"/>
    <col min="2574" max="2575" width="16.7109375" style="3" customWidth="1"/>
    <col min="2576" max="2576" width="20.7109375" style="3" customWidth="1"/>
    <col min="2577" max="2815" width="9.140625" style="3"/>
    <col min="2816" max="2816" width="2.85546875" style="3" customWidth="1"/>
    <col min="2817" max="2817" width="5.28515625" style="3" customWidth="1"/>
    <col min="2818" max="2822" width="10.7109375" style="3" customWidth="1"/>
    <col min="2823" max="2823" width="4.7109375" style="3" customWidth="1"/>
    <col min="2824" max="2824" width="40.7109375" style="3" customWidth="1"/>
    <col min="2825" max="2825" width="9.140625" style="3"/>
    <col min="2826" max="2826" width="19.85546875" style="3" bestFit="1" customWidth="1"/>
    <col min="2827" max="2827" width="13.7109375" style="3" customWidth="1"/>
    <col min="2828" max="2828" width="7.5703125" style="3" customWidth="1"/>
    <col min="2829" max="2829" width="13.7109375" style="3" customWidth="1"/>
    <col min="2830" max="2831" width="16.7109375" style="3" customWidth="1"/>
    <col min="2832" max="2832" width="20.7109375" style="3" customWidth="1"/>
    <col min="2833" max="3071" width="9.140625" style="3"/>
    <col min="3072" max="3072" width="2.85546875" style="3" customWidth="1"/>
    <col min="3073" max="3073" width="5.28515625" style="3" customWidth="1"/>
    <col min="3074" max="3078" width="10.7109375" style="3" customWidth="1"/>
    <col min="3079" max="3079" width="4.7109375" style="3" customWidth="1"/>
    <col min="3080" max="3080" width="40.7109375" style="3" customWidth="1"/>
    <col min="3081" max="3081" width="9.140625" style="3"/>
    <col min="3082" max="3082" width="19.85546875" style="3" bestFit="1" customWidth="1"/>
    <col min="3083" max="3083" width="13.7109375" style="3" customWidth="1"/>
    <col min="3084" max="3084" width="7.5703125" style="3" customWidth="1"/>
    <col min="3085" max="3085" width="13.7109375" style="3" customWidth="1"/>
    <col min="3086" max="3087" width="16.7109375" style="3" customWidth="1"/>
    <col min="3088" max="3088" width="20.7109375" style="3" customWidth="1"/>
    <col min="3089" max="3327" width="9.140625" style="3"/>
    <col min="3328" max="3328" width="2.85546875" style="3" customWidth="1"/>
    <col min="3329" max="3329" width="5.28515625" style="3" customWidth="1"/>
    <col min="3330" max="3334" width="10.7109375" style="3" customWidth="1"/>
    <col min="3335" max="3335" width="4.7109375" style="3" customWidth="1"/>
    <col min="3336" max="3336" width="40.7109375" style="3" customWidth="1"/>
    <col min="3337" max="3337" width="9.140625" style="3"/>
    <col min="3338" max="3338" width="19.85546875" style="3" bestFit="1" customWidth="1"/>
    <col min="3339" max="3339" width="13.7109375" style="3" customWidth="1"/>
    <col min="3340" max="3340" width="7.5703125" style="3" customWidth="1"/>
    <col min="3341" max="3341" width="13.7109375" style="3" customWidth="1"/>
    <col min="3342" max="3343" width="16.7109375" style="3" customWidth="1"/>
    <col min="3344" max="3344" width="20.7109375" style="3" customWidth="1"/>
    <col min="3345" max="3583" width="9.140625" style="3"/>
    <col min="3584" max="3584" width="2.85546875" style="3" customWidth="1"/>
    <col min="3585" max="3585" width="5.28515625" style="3" customWidth="1"/>
    <col min="3586" max="3590" width="10.7109375" style="3" customWidth="1"/>
    <col min="3591" max="3591" width="4.7109375" style="3" customWidth="1"/>
    <col min="3592" max="3592" width="40.7109375" style="3" customWidth="1"/>
    <col min="3593" max="3593" width="9.140625" style="3"/>
    <col min="3594" max="3594" width="19.85546875" style="3" bestFit="1" customWidth="1"/>
    <col min="3595" max="3595" width="13.7109375" style="3" customWidth="1"/>
    <col min="3596" max="3596" width="7.5703125" style="3" customWidth="1"/>
    <col min="3597" max="3597" width="13.7109375" style="3" customWidth="1"/>
    <col min="3598" max="3599" width="16.7109375" style="3" customWidth="1"/>
    <col min="3600" max="3600" width="20.7109375" style="3" customWidth="1"/>
    <col min="3601" max="3839" width="9.140625" style="3"/>
    <col min="3840" max="3840" width="2.85546875" style="3" customWidth="1"/>
    <col min="3841" max="3841" width="5.28515625" style="3" customWidth="1"/>
    <col min="3842" max="3846" width="10.7109375" style="3" customWidth="1"/>
    <col min="3847" max="3847" width="4.7109375" style="3" customWidth="1"/>
    <col min="3848" max="3848" width="40.7109375" style="3" customWidth="1"/>
    <col min="3849" max="3849" width="9.140625" style="3"/>
    <col min="3850" max="3850" width="19.85546875" style="3" bestFit="1" customWidth="1"/>
    <col min="3851" max="3851" width="13.7109375" style="3" customWidth="1"/>
    <col min="3852" max="3852" width="7.5703125" style="3" customWidth="1"/>
    <col min="3853" max="3853" width="13.7109375" style="3" customWidth="1"/>
    <col min="3854" max="3855" width="16.7109375" style="3" customWidth="1"/>
    <col min="3856" max="3856" width="20.7109375" style="3" customWidth="1"/>
    <col min="3857" max="4095" width="9.140625" style="3"/>
    <col min="4096" max="4096" width="2.85546875" style="3" customWidth="1"/>
    <col min="4097" max="4097" width="5.28515625" style="3" customWidth="1"/>
    <col min="4098" max="4102" width="10.7109375" style="3" customWidth="1"/>
    <col min="4103" max="4103" width="4.7109375" style="3" customWidth="1"/>
    <col min="4104" max="4104" width="40.7109375" style="3" customWidth="1"/>
    <col min="4105" max="4105" width="9.140625" style="3"/>
    <col min="4106" max="4106" width="19.85546875" style="3" bestFit="1" customWidth="1"/>
    <col min="4107" max="4107" width="13.7109375" style="3" customWidth="1"/>
    <col min="4108" max="4108" width="7.5703125" style="3" customWidth="1"/>
    <col min="4109" max="4109" width="13.7109375" style="3" customWidth="1"/>
    <col min="4110" max="4111" width="16.7109375" style="3" customWidth="1"/>
    <col min="4112" max="4112" width="20.7109375" style="3" customWidth="1"/>
    <col min="4113" max="4351" width="9.140625" style="3"/>
    <col min="4352" max="4352" width="2.85546875" style="3" customWidth="1"/>
    <col min="4353" max="4353" width="5.28515625" style="3" customWidth="1"/>
    <col min="4354" max="4358" width="10.7109375" style="3" customWidth="1"/>
    <col min="4359" max="4359" width="4.7109375" style="3" customWidth="1"/>
    <col min="4360" max="4360" width="40.7109375" style="3" customWidth="1"/>
    <col min="4361" max="4361" width="9.140625" style="3"/>
    <col min="4362" max="4362" width="19.85546875" style="3" bestFit="1" customWidth="1"/>
    <col min="4363" max="4363" width="13.7109375" style="3" customWidth="1"/>
    <col min="4364" max="4364" width="7.5703125" style="3" customWidth="1"/>
    <col min="4365" max="4365" width="13.7109375" style="3" customWidth="1"/>
    <col min="4366" max="4367" width="16.7109375" style="3" customWidth="1"/>
    <col min="4368" max="4368" width="20.7109375" style="3" customWidth="1"/>
    <col min="4369" max="4607" width="9.140625" style="3"/>
    <col min="4608" max="4608" width="2.85546875" style="3" customWidth="1"/>
    <col min="4609" max="4609" width="5.28515625" style="3" customWidth="1"/>
    <col min="4610" max="4614" width="10.7109375" style="3" customWidth="1"/>
    <col min="4615" max="4615" width="4.7109375" style="3" customWidth="1"/>
    <col min="4616" max="4616" width="40.7109375" style="3" customWidth="1"/>
    <col min="4617" max="4617" width="9.140625" style="3"/>
    <col min="4618" max="4618" width="19.85546875" style="3" bestFit="1" customWidth="1"/>
    <col min="4619" max="4619" width="13.7109375" style="3" customWidth="1"/>
    <col min="4620" max="4620" width="7.5703125" style="3" customWidth="1"/>
    <col min="4621" max="4621" width="13.7109375" style="3" customWidth="1"/>
    <col min="4622" max="4623" width="16.7109375" style="3" customWidth="1"/>
    <col min="4624" max="4624" width="20.7109375" style="3" customWidth="1"/>
    <col min="4625" max="4863" width="9.140625" style="3"/>
    <col min="4864" max="4864" width="2.85546875" style="3" customWidth="1"/>
    <col min="4865" max="4865" width="5.28515625" style="3" customWidth="1"/>
    <col min="4866" max="4870" width="10.7109375" style="3" customWidth="1"/>
    <col min="4871" max="4871" width="4.7109375" style="3" customWidth="1"/>
    <col min="4872" max="4872" width="40.7109375" style="3" customWidth="1"/>
    <col min="4873" max="4873" width="9.140625" style="3"/>
    <col min="4874" max="4874" width="19.85546875" style="3" bestFit="1" customWidth="1"/>
    <col min="4875" max="4875" width="13.7109375" style="3" customWidth="1"/>
    <col min="4876" max="4876" width="7.5703125" style="3" customWidth="1"/>
    <col min="4877" max="4877" width="13.7109375" style="3" customWidth="1"/>
    <col min="4878" max="4879" width="16.7109375" style="3" customWidth="1"/>
    <col min="4880" max="4880" width="20.7109375" style="3" customWidth="1"/>
    <col min="4881" max="5119" width="9.140625" style="3"/>
    <col min="5120" max="5120" width="2.85546875" style="3" customWidth="1"/>
    <col min="5121" max="5121" width="5.28515625" style="3" customWidth="1"/>
    <col min="5122" max="5126" width="10.7109375" style="3" customWidth="1"/>
    <col min="5127" max="5127" width="4.7109375" style="3" customWidth="1"/>
    <col min="5128" max="5128" width="40.7109375" style="3" customWidth="1"/>
    <col min="5129" max="5129" width="9.140625" style="3"/>
    <col min="5130" max="5130" width="19.85546875" style="3" bestFit="1" customWidth="1"/>
    <col min="5131" max="5131" width="13.7109375" style="3" customWidth="1"/>
    <col min="5132" max="5132" width="7.5703125" style="3" customWidth="1"/>
    <col min="5133" max="5133" width="13.7109375" style="3" customWidth="1"/>
    <col min="5134" max="5135" width="16.7109375" style="3" customWidth="1"/>
    <col min="5136" max="5136" width="20.7109375" style="3" customWidth="1"/>
    <col min="5137" max="5375" width="9.140625" style="3"/>
    <col min="5376" max="5376" width="2.85546875" style="3" customWidth="1"/>
    <col min="5377" max="5377" width="5.28515625" style="3" customWidth="1"/>
    <col min="5378" max="5382" width="10.7109375" style="3" customWidth="1"/>
    <col min="5383" max="5383" width="4.7109375" style="3" customWidth="1"/>
    <col min="5384" max="5384" width="40.7109375" style="3" customWidth="1"/>
    <col min="5385" max="5385" width="9.140625" style="3"/>
    <col min="5386" max="5386" width="19.85546875" style="3" bestFit="1" customWidth="1"/>
    <col min="5387" max="5387" width="13.7109375" style="3" customWidth="1"/>
    <col min="5388" max="5388" width="7.5703125" style="3" customWidth="1"/>
    <col min="5389" max="5389" width="13.7109375" style="3" customWidth="1"/>
    <col min="5390" max="5391" width="16.7109375" style="3" customWidth="1"/>
    <col min="5392" max="5392" width="20.7109375" style="3" customWidth="1"/>
    <col min="5393" max="5631" width="9.140625" style="3"/>
    <col min="5632" max="5632" width="2.85546875" style="3" customWidth="1"/>
    <col min="5633" max="5633" width="5.28515625" style="3" customWidth="1"/>
    <col min="5634" max="5638" width="10.7109375" style="3" customWidth="1"/>
    <col min="5639" max="5639" width="4.7109375" style="3" customWidth="1"/>
    <col min="5640" max="5640" width="40.7109375" style="3" customWidth="1"/>
    <col min="5641" max="5641" width="9.140625" style="3"/>
    <col min="5642" max="5642" width="19.85546875" style="3" bestFit="1" customWidth="1"/>
    <col min="5643" max="5643" width="13.7109375" style="3" customWidth="1"/>
    <col min="5644" max="5644" width="7.5703125" style="3" customWidth="1"/>
    <col min="5645" max="5645" width="13.7109375" style="3" customWidth="1"/>
    <col min="5646" max="5647" width="16.7109375" style="3" customWidth="1"/>
    <col min="5648" max="5648" width="20.7109375" style="3" customWidth="1"/>
    <col min="5649" max="5887" width="9.140625" style="3"/>
    <col min="5888" max="5888" width="2.85546875" style="3" customWidth="1"/>
    <col min="5889" max="5889" width="5.28515625" style="3" customWidth="1"/>
    <col min="5890" max="5894" width="10.7109375" style="3" customWidth="1"/>
    <col min="5895" max="5895" width="4.7109375" style="3" customWidth="1"/>
    <col min="5896" max="5896" width="40.7109375" style="3" customWidth="1"/>
    <col min="5897" max="5897" width="9.140625" style="3"/>
    <col min="5898" max="5898" width="19.85546875" style="3" bestFit="1" customWidth="1"/>
    <col min="5899" max="5899" width="13.7109375" style="3" customWidth="1"/>
    <col min="5900" max="5900" width="7.5703125" style="3" customWidth="1"/>
    <col min="5901" max="5901" width="13.7109375" style="3" customWidth="1"/>
    <col min="5902" max="5903" width="16.7109375" style="3" customWidth="1"/>
    <col min="5904" max="5904" width="20.7109375" style="3" customWidth="1"/>
    <col min="5905" max="6143" width="9.140625" style="3"/>
    <col min="6144" max="6144" width="2.85546875" style="3" customWidth="1"/>
    <col min="6145" max="6145" width="5.28515625" style="3" customWidth="1"/>
    <col min="6146" max="6150" width="10.7109375" style="3" customWidth="1"/>
    <col min="6151" max="6151" width="4.7109375" style="3" customWidth="1"/>
    <col min="6152" max="6152" width="40.7109375" style="3" customWidth="1"/>
    <col min="6153" max="6153" width="9.140625" style="3"/>
    <col min="6154" max="6154" width="19.85546875" style="3" bestFit="1" customWidth="1"/>
    <col min="6155" max="6155" width="13.7109375" style="3" customWidth="1"/>
    <col min="6156" max="6156" width="7.5703125" style="3" customWidth="1"/>
    <col min="6157" max="6157" width="13.7109375" style="3" customWidth="1"/>
    <col min="6158" max="6159" width="16.7109375" style="3" customWidth="1"/>
    <col min="6160" max="6160" width="20.7109375" style="3" customWidth="1"/>
    <col min="6161" max="6399" width="9.140625" style="3"/>
    <col min="6400" max="6400" width="2.85546875" style="3" customWidth="1"/>
    <col min="6401" max="6401" width="5.28515625" style="3" customWidth="1"/>
    <col min="6402" max="6406" width="10.7109375" style="3" customWidth="1"/>
    <col min="6407" max="6407" width="4.7109375" style="3" customWidth="1"/>
    <col min="6408" max="6408" width="40.7109375" style="3" customWidth="1"/>
    <col min="6409" max="6409" width="9.140625" style="3"/>
    <col min="6410" max="6410" width="19.85546875" style="3" bestFit="1" customWidth="1"/>
    <col min="6411" max="6411" width="13.7109375" style="3" customWidth="1"/>
    <col min="6412" max="6412" width="7.5703125" style="3" customWidth="1"/>
    <col min="6413" max="6413" width="13.7109375" style="3" customWidth="1"/>
    <col min="6414" max="6415" width="16.7109375" style="3" customWidth="1"/>
    <col min="6416" max="6416" width="20.7109375" style="3" customWidth="1"/>
    <col min="6417" max="6655" width="9.140625" style="3"/>
    <col min="6656" max="6656" width="2.85546875" style="3" customWidth="1"/>
    <col min="6657" max="6657" width="5.28515625" style="3" customWidth="1"/>
    <col min="6658" max="6662" width="10.7109375" style="3" customWidth="1"/>
    <col min="6663" max="6663" width="4.7109375" style="3" customWidth="1"/>
    <col min="6664" max="6664" width="40.7109375" style="3" customWidth="1"/>
    <col min="6665" max="6665" width="9.140625" style="3"/>
    <col min="6666" max="6666" width="19.85546875" style="3" bestFit="1" customWidth="1"/>
    <col min="6667" max="6667" width="13.7109375" style="3" customWidth="1"/>
    <col min="6668" max="6668" width="7.5703125" style="3" customWidth="1"/>
    <col min="6669" max="6669" width="13.7109375" style="3" customWidth="1"/>
    <col min="6670" max="6671" width="16.7109375" style="3" customWidth="1"/>
    <col min="6672" max="6672" width="20.7109375" style="3" customWidth="1"/>
    <col min="6673" max="6911" width="9.140625" style="3"/>
    <col min="6912" max="6912" width="2.85546875" style="3" customWidth="1"/>
    <col min="6913" max="6913" width="5.28515625" style="3" customWidth="1"/>
    <col min="6914" max="6918" width="10.7109375" style="3" customWidth="1"/>
    <col min="6919" max="6919" width="4.7109375" style="3" customWidth="1"/>
    <col min="6920" max="6920" width="40.7109375" style="3" customWidth="1"/>
    <col min="6921" max="6921" width="9.140625" style="3"/>
    <col min="6922" max="6922" width="19.85546875" style="3" bestFit="1" customWidth="1"/>
    <col min="6923" max="6923" width="13.7109375" style="3" customWidth="1"/>
    <col min="6924" max="6924" width="7.5703125" style="3" customWidth="1"/>
    <col min="6925" max="6925" width="13.7109375" style="3" customWidth="1"/>
    <col min="6926" max="6927" width="16.7109375" style="3" customWidth="1"/>
    <col min="6928" max="6928" width="20.7109375" style="3" customWidth="1"/>
    <col min="6929" max="7167" width="9.140625" style="3"/>
    <col min="7168" max="7168" width="2.85546875" style="3" customWidth="1"/>
    <col min="7169" max="7169" width="5.28515625" style="3" customWidth="1"/>
    <col min="7170" max="7174" width="10.7109375" style="3" customWidth="1"/>
    <col min="7175" max="7175" width="4.7109375" style="3" customWidth="1"/>
    <col min="7176" max="7176" width="40.7109375" style="3" customWidth="1"/>
    <col min="7177" max="7177" width="9.140625" style="3"/>
    <col min="7178" max="7178" width="19.85546875" style="3" bestFit="1" customWidth="1"/>
    <col min="7179" max="7179" width="13.7109375" style="3" customWidth="1"/>
    <col min="7180" max="7180" width="7.5703125" style="3" customWidth="1"/>
    <col min="7181" max="7181" width="13.7109375" style="3" customWidth="1"/>
    <col min="7182" max="7183" width="16.7109375" style="3" customWidth="1"/>
    <col min="7184" max="7184" width="20.7109375" style="3" customWidth="1"/>
    <col min="7185" max="7423" width="9.140625" style="3"/>
    <col min="7424" max="7424" width="2.85546875" style="3" customWidth="1"/>
    <col min="7425" max="7425" width="5.28515625" style="3" customWidth="1"/>
    <col min="7426" max="7430" width="10.7109375" style="3" customWidth="1"/>
    <col min="7431" max="7431" width="4.7109375" style="3" customWidth="1"/>
    <col min="7432" max="7432" width="40.7109375" style="3" customWidth="1"/>
    <col min="7433" max="7433" width="9.140625" style="3"/>
    <col min="7434" max="7434" width="19.85546875" style="3" bestFit="1" customWidth="1"/>
    <col min="7435" max="7435" width="13.7109375" style="3" customWidth="1"/>
    <col min="7436" max="7436" width="7.5703125" style="3" customWidth="1"/>
    <col min="7437" max="7437" width="13.7109375" style="3" customWidth="1"/>
    <col min="7438" max="7439" width="16.7109375" style="3" customWidth="1"/>
    <col min="7440" max="7440" width="20.7109375" style="3" customWidth="1"/>
    <col min="7441" max="7679" width="9.140625" style="3"/>
    <col min="7680" max="7680" width="2.85546875" style="3" customWidth="1"/>
    <col min="7681" max="7681" width="5.28515625" style="3" customWidth="1"/>
    <col min="7682" max="7686" width="10.7109375" style="3" customWidth="1"/>
    <col min="7687" max="7687" width="4.7109375" style="3" customWidth="1"/>
    <col min="7688" max="7688" width="40.7109375" style="3" customWidth="1"/>
    <col min="7689" max="7689" width="9.140625" style="3"/>
    <col min="7690" max="7690" width="19.85546875" style="3" bestFit="1" customWidth="1"/>
    <col min="7691" max="7691" width="13.7109375" style="3" customWidth="1"/>
    <col min="7692" max="7692" width="7.5703125" style="3" customWidth="1"/>
    <col min="7693" max="7693" width="13.7109375" style="3" customWidth="1"/>
    <col min="7694" max="7695" width="16.7109375" style="3" customWidth="1"/>
    <col min="7696" max="7696" width="20.7109375" style="3" customWidth="1"/>
    <col min="7697" max="7935" width="9.140625" style="3"/>
    <col min="7936" max="7936" width="2.85546875" style="3" customWidth="1"/>
    <col min="7937" max="7937" width="5.28515625" style="3" customWidth="1"/>
    <col min="7938" max="7942" width="10.7109375" style="3" customWidth="1"/>
    <col min="7943" max="7943" width="4.7109375" style="3" customWidth="1"/>
    <col min="7944" max="7944" width="40.7109375" style="3" customWidth="1"/>
    <col min="7945" max="7945" width="9.140625" style="3"/>
    <col min="7946" max="7946" width="19.85546875" style="3" bestFit="1" customWidth="1"/>
    <col min="7947" max="7947" width="13.7109375" style="3" customWidth="1"/>
    <col min="7948" max="7948" width="7.5703125" style="3" customWidth="1"/>
    <col min="7949" max="7949" width="13.7109375" style="3" customWidth="1"/>
    <col min="7950" max="7951" width="16.7109375" style="3" customWidth="1"/>
    <col min="7952" max="7952" width="20.7109375" style="3" customWidth="1"/>
    <col min="7953" max="8191" width="9.140625" style="3"/>
    <col min="8192" max="8192" width="2.85546875" style="3" customWidth="1"/>
    <col min="8193" max="8193" width="5.28515625" style="3" customWidth="1"/>
    <col min="8194" max="8198" width="10.7109375" style="3" customWidth="1"/>
    <col min="8199" max="8199" width="4.7109375" style="3" customWidth="1"/>
    <col min="8200" max="8200" width="40.7109375" style="3" customWidth="1"/>
    <col min="8201" max="8201" width="9.140625" style="3"/>
    <col min="8202" max="8202" width="19.85546875" style="3" bestFit="1" customWidth="1"/>
    <col min="8203" max="8203" width="13.7109375" style="3" customWidth="1"/>
    <col min="8204" max="8204" width="7.5703125" style="3" customWidth="1"/>
    <col min="8205" max="8205" width="13.7109375" style="3" customWidth="1"/>
    <col min="8206" max="8207" width="16.7109375" style="3" customWidth="1"/>
    <col min="8208" max="8208" width="20.7109375" style="3" customWidth="1"/>
    <col min="8209" max="8447" width="9.140625" style="3"/>
    <col min="8448" max="8448" width="2.85546875" style="3" customWidth="1"/>
    <col min="8449" max="8449" width="5.28515625" style="3" customWidth="1"/>
    <col min="8450" max="8454" width="10.7109375" style="3" customWidth="1"/>
    <col min="8455" max="8455" width="4.7109375" style="3" customWidth="1"/>
    <col min="8456" max="8456" width="40.7109375" style="3" customWidth="1"/>
    <col min="8457" max="8457" width="9.140625" style="3"/>
    <col min="8458" max="8458" width="19.85546875" style="3" bestFit="1" customWidth="1"/>
    <col min="8459" max="8459" width="13.7109375" style="3" customWidth="1"/>
    <col min="8460" max="8460" width="7.5703125" style="3" customWidth="1"/>
    <col min="8461" max="8461" width="13.7109375" style="3" customWidth="1"/>
    <col min="8462" max="8463" width="16.7109375" style="3" customWidth="1"/>
    <col min="8464" max="8464" width="20.7109375" style="3" customWidth="1"/>
    <col min="8465" max="8703" width="9.140625" style="3"/>
    <col min="8704" max="8704" width="2.85546875" style="3" customWidth="1"/>
    <col min="8705" max="8705" width="5.28515625" style="3" customWidth="1"/>
    <col min="8706" max="8710" width="10.7109375" style="3" customWidth="1"/>
    <col min="8711" max="8711" width="4.7109375" style="3" customWidth="1"/>
    <col min="8712" max="8712" width="40.7109375" style="3" customWidth="1"/>
    <col min="8713" max="8713" width="9.140625" style="3"/>
    <col min="8714" max="8714" width="19.85546875" style="3" bestFit="1" customWidth="1"/>
    <col min="8715" max="8715" width="13.7109375" style="3" customWidth="1"/>
    <col min="8716" max="8716" width="7.5703125" style="3" customWidth="1"/>
    <col min="8717" max="8717" width="13.7109375" style="3" customWidth="1"/>
    <col min="8718" max="8719" width="16.7109375" style="3" customWidth="1"/>
    <col min="8720" max="8720" width="20.7109375" style="3" customWidth="1"/>
    <col min="8721" max="8959" width="9.140625" style="3"/>
    <col min="8960" max="8960" width="2.85546875" style="3" customWidth="1"/>
    <col min="8961" max="8961" width="5.28515625" style="3" customWidth="1"/>
    <col min="8962" max="8966" width="10.7109375" style="3" customWidth="1"/>
    <col min="8967" max="8967" width="4.7109375" style="3" customWidth="1"/>
    <col min="8968" max="8968" width="40.7109375" style="3" customWidth="1"/>
    <col min="8969" max="8969" width="9.140625" style="3"/>
    <col min="8970" max="8970" width="19.85546875" style="3" bestFit="1" customWidth="1"/>
    <col min="8971" max="8971" width="13.7109375" style="3" customWidth="1"/>
    <col min="8972" max="8972" width="7.5703125" style="3" customWidth="1"/>
    <col min="8973" max="8973" width="13.7109375" style="3" customWidth="1"/>
    <col min="8974" max="8975" width="16.7109375" style="3" customWidth="1"/>
    <col min="8976" max="8976" width="20.7109375" style="3" customWidth="1"/>
    <col min="8977" max="9215" width="9.140625" style="3"/>
    <col min="9216" max="9216" width="2.85546875" style="3" customWidth="1"/>
    <col min="9217" max="9217" width="5.28515625" style="3" customWidth="1"/>
    <col min="9218" max="9222" width="10.7109375" style="3" customWidth="1"/>
    <col min="9223" max="9223" width="4.7109375" style="3" customWidth="1"/>
    <col min="9224" max="9224" width="40.7109375" style="3" customWidth="1"/>
    <col min="9225" max="9225" width="9.140625" style="3"/>
    <col min="9226" max="9226" width="19.85546875" style="3" bestFit="1" customWidth="1"/>
    <col min="9227" max="9227" width="13.7109375" style="3" customWidth="1"/>
    <col min="9228" max="9228" width="7.5703125" style="3" customWidth="1"/>
    <col min="9229" max="9229" width="13.7109375" style="3" customWidth="1"/>
    <col min="9230" max="9231" width="16.7109375" style="3" customWidth="1"/>
    <col min="9232" max="9232" width="20.7109375" style="3" customWidth="1"/>
    <col min="9233" max="9471" width="9.140625" style="3"/>
    <col min="9472" max="9472" width="2.85546875" style="3" customWidth="1"/>
    <col min="9473" max="9473" width="5.28515625" style="3" customWidth="1"/>
    <col min="9474" max="9478" width="10.7109375" style="3" customWidth="1"/>
    <col min="9479" max="9479" width="4.7109375" style="3" customWidth="1"/>
    <col min="9480" max="9480" width="40.7109375" style="3" customWidth="1"/>
    <col min="9481" max="9481" width="9.140625" style="3"/>
    <col min="9482" max="9482" width="19.85546875" style="3" bestFit="1" customWidth="1"/>
    <col min="9483" max="9483" width="13.7109375" style="3" customWidth="1"/>
    <col min="9484" max="9484" width="7.5703125" style="3" customWidth="1"/>
    <col min="9485" max="9485" width="13.7109375" style="3" customWidth="1"/>
    <col min="9486" max="9487" width="16.7109375" style="3" customWidth="1"/>
    <col min="9488" max="9488" width="20.7109375" style="3" customWidth="1"/>
    <col min="9489" max="9727" width="9.140625" style="3"/>
    <col min="9728" max="9728" width="2.85546875" style="3" customWidth="1"/>
    <col min="9729" max="9729" width="5.28515625" style="3" customWidth="1"/>
    <col min="9730" max="9734" width="10.7109375" style="3" customWidth="1"/>
    <col min="9735" max="9735" width="4.7109375" style="3" customWidth="1"/>
    <col min="9736" max="9736" width="40.7109375" style="3" customWidth="1"/>
    <col min="9737" max="9737" width="9.140625" style="3"/>
    <col min="9738" max="9738" width="19.85546875" style="3" bestFit="1" customWidth="1"/>
    <col min="9739" max="9739" width="13.7109375" style="3" customWidth="1"/>
    <col min="9740" max="9740" width="7.5703125" style="3" customWidth="1"/>
    <col min="9741" max="9741" width="13.7109375" style="3" customWidth="1"/>
    <col min="9742" max="9743" width="16.7109375" style="3" customWidth="1"/>
    <col min="9744" max="9744" width="20.7109375" style="3" customWidth="1"/>
    <col min="9745" max="9983" width="9.140625" style="3"/>
    <col min="9984" max="9984" width="2.85546875" style="3" customWidth="1"/>
    <col min="9985" max="9985" width="5.28515625" style="3" customWidth="1"/>
    <col min="9986" max="9990" width="10.7109375" style="3" customWidth="1"/>
    <col min="9991" max="9991" width="4.7109375" style="3" customWidth="1"/>
    <col min="9992" max="9992" width="40.7109375" style="3" customWidth="1"/>
    <col min="9993" max="9993" width="9.140625" style="3"/>
    <col min="9994" max="9994" width="19.85546875" style="3" bestFit="1" customWidth="1"/>
    <col min="9995" max="9995" width="13.7109375" style="3" customWidth="1"/>
    <col min="9996" max="9996" width="7.5703125" style="3" customWidth="1"/>
    <col min="9997" max="9997" width="13.7109375" style="3" customWidth="1"/>
    <col min="9998" max="9999" width="16.7109375" style="3" customWidth="1"/>
    <col min="10000" max="10000" width="20.7109375" style="3" customWidth="1"/>
    <col min="10001" max="10239" width="9.140625" style="3"/>
    <col min="10240" max="10240" width="2.85546875" style="3" customWidth="1"/>
    <col min="10241" max="10241" width="5.28515625" style="3" customWidth="1"/>
    <col min="10242" max="10246" width="10.7109375" style="3" customWidth="1"/>
    <col min="10247" max="10247" width="4.7109375" style="3" customWidth="1"/>
    <col min="10248" max="10248" width="40.7109375" style="3" customWidth="1"/>
    <col min="10249" max="10249" width="9.140625" style="3"/>
    <col min="10250" max="10250" width="19.85546875" style="3" bestFit="1" customWidth="1"/>
    <col min="10251" max="10251" width="13.7109375" style="3" customWidth="1"/>
    <col min="10252" max="10252" width="7.5703125" style="3" customWidth="1"/>
    <col min="10253" max="10253" width="13.7109375" style="3" customWidth="1"/>
    <col min="10254" max="10255" width="16.7109375" style="3" customWidth="1"/>
    <col min="10256" max="10256" width="20.7109375" style="3" customWidth="1"/>
    <col min="10257" max="10495" width="9.140625" style="3"/>
    <col min="10496" max="10496" width="2.85546875" style="3" customWidth="1"/>
    <col min="10497" max="10497" width="5.28515625" style="3" customWidth="1"/>
    <col min="10498" max="10502" width="10.7109375" style="3" customWidth="1"/>
    <col min="10503" max="10503" width="4.7109375" style="3" customWidth="1"/>
    <col min="10504" max="10504" width="40.7109375" style="3" customWidth="1"/>
    <col min="10505" max="10505" width="9.140625" style="3"/>
    <col min="10506" max="10506" width="19.85546875" style="3" bestFit="1" customWidth="1"/>
    <col min="10507" max="10507" width="13.7109375" style="3" customWidth="1"/>
    <col min="10508" max="10508" width="7.5703125" style="3" customWidth="1"/>
    <col min="10509" max="10509" width="13.7109375" style="3" customWidth="1"/>
    <col min="10510" max="10511" width="16.7109375" style="3" customWidth="1"/>
    <col min="10512" max="10512" width="20.7109375" style="3" customWidth="1"/>
    <col min="10513" max="10751" width="9.140625" style="3"/>
    <col min="10752" max="10752" width="2.85546875" style="3" customWidth="1"/>
    <col min="10753" max="10753" width="5.28515625" style="3" customWidth="1"/>
    <col min="10754" max="10758" width="10.7109375" style="3" customWidth="1"/>
    <col min="10759" max="10759" width="4.7109375" style="3" customWidth="1"/>
    <col min="10760" max="10760" width="40.7109375" style="3" customWidth="1"/>
    <col min="10761" max="10761" width="9.140625" style="3"/>
    <col min="10762" max="10762" width="19.85546875" style="3" bestFit="1" customWidth="1"/>
    <col min="10763" max="10763" width="13.7109375" style="3" customWidth="1"/>
    <col min="10764" max="10764" width="7.5703125" style="3" customWidth="1"/>
    <col min="10765" max="10765" width="13.7109375" style="3" customWidth="1"/>
    <col min="10766" max="10767" width="16.7109375" style="3" customWidth="1"/>
    <col min="10768" max="10768" width="20.7109375" style="3" customWidth="1"/>
    <col min="10769" max="11007" width="9.140625" style="3"/>
    <col min="11008" max="11008" width="2.85546875" style="3" customWidth="1"/>
    <col min="11009" max="11009" width="5.28515625" style="3" customWidth="1"/>
    <col min="11010" max="11014" width="10.7109375" style="3" customWidth="1"/>
    <col min="11015" max="11015" width="4.7109375" style="3" customWidth="1"/>
    <col min="11016" max="11016" width="40.7109375" style="3" customWidth="1"/>
    <col min="11017" max="11017" width="9.140625" style="3"/>
    <col min="11018" max="11018" width="19.85546875" style="3" bestFit="1" customWidth="1"/>
    <col min="11019" max="11019" width="13.7109375" style="3" customWidth="1"/>
    <col min="11020" max="11020" width="7.5703125" style="3" customWidth="1"/>
    <col min="11021" max="11021" width="13.7109375" style="3" customWidth="1"/>
    <col min="11022" max="11023" width="16.7109375" style="3" customWidth="1"/>
    <col min="11024" max="11024" width="20.7109375" style="3" customWidth="1"/>
    <col min="11025" max="11263" width="9.140625" style="3"/>
    <col min="11264" max="11264" width="2.85546875" style="3" customWidth="1"/>
    <col min="11265" max="11265" width="5.28515625" style="3" customWidth="1"/>
    <col min="11266" max="11270" width="10.7109375" style="3" customWidth="1"/>
    <col min="11271" max="11271" width="4.7109375" style="3" customWidth="1"/>
    <col min="11272" max="11272" width="40.7109375" style="3" customWidth="1"/>
    <col min="11273" max="11273" width="9.140625" style="3"/>
    <col min="11274" max="11274" width="19.85546875" style="3" bestFit="1" customWidth="1"/>
    <col min="11275" max="11275" width="13.7109375" style="3" customWidth="1"/>
    <col min="11276" max="11276" width="7.5703125" style="3" customWidth="1"/>
    <col min="11277" max="11277" width="13.7109375" style="3" customWidth="1"/>
    <col min="11278" max="11279" width="16.7109375" style="3" customWidth="1"/>
    <col min="11280" max="11280" width="20.7109375" style="3" customWidth="1"/>
    <col min="11281" max="11519" width="9.140625" style="3"/>
    <col min="11520" max="11520" width="2.85546875" style="3" customWidth="1"/>
    <col min="11521" max="11521" width="5.28515625" style="3" customWidth="1"/>
    <col min="11522" max="11526" width="10.7109375" style="3" customWidth="1"/>
    <col min="11527" max="11527" width="4.7109375" style="3" customWidth="1"/>
    <col min="11528" max="11528" width="40.7109375" style="3" customWidth="1"/>
    <col min="11529" max="11529" width="9.140625" style="3"/>
    <col min="11530" max="11530" width="19.85546875" style="3" bestFit="1" customWidth="1"/>
    <col min="11531" max="11531" width="13.7109375" style="3" customWidth="1"/>
    <col min="11532" max="11532" width="7.5703125" style="3" customWidth="1"/>
    <col min="11533" max="11533" width="13.7109375" style="3" customWidth="1"/>
    <col min="11534" max="11535" width="16.7109375" style="3" customWidth="1"/>
    <col min="11536" max="11536" width="20.7109375" style="3" customWidth="1"/>
    <col min="11537" max="11775" width="9.140625" style="3"/>
    <col min="11776" max="11776" width="2.85546875" style="3" customWidth="1"/>
    <col min="11777" max="11777" width="5.28515625" style="3" customWidth="1"/>
    <col min="11778" max="11782" width="10.7109375" style="3" customWidth="1"/>
    <col min="11783" max="11783" width="4.7109375" style="3" customWidth="1"/>
    <col min="11784" max="11784" width="40.7109375" style="3" customWidth="1"/>
    <col min="11785" max="11785" width="9.140625" style="3"/>
    <col min="11786" max="11786" width="19.85546875" style="3" bestFit="1" customWidth="1"/>
    <col min="11787" max="11787" width="13.7109375" style="3" customWidth="1"/>
    <col min="11788" max="11788" width="7.5703125" style="3" customWidth="1"/>
    <col min="11789" max="11789" width="13.7109375" style="3" customWidth="1"/>
    <col min="11790" max="11791" width="16.7109375" style="3" customWidth="1"/>
    <col min="11792" max="11792" width="20.7109375" style="3" customWidth="1"/>
    <col min="11793" max="12031" width="9.140625" style="3"/>
    <col min="12032" max="12032" width="2.85546875" style="3" customWidth="1"/>
    <col min="12033" max="12033" width="5.28515625" style="3" customWidth="1"/>
    <col min="12034" max="12038" width="10.7109375" style="3" customWidth="1"/>
    <col min="12039" max="12039" width="4.7109375" style="3" customWidth="1"/>
    <col min="12040" max="12040" width="40.7109375" style="3" customWidth="1"/>
    <col min="12041" max="12041" width="9.140625" style="3"/>
    <col min="12042" max="12042" width="19.85546875" style="3" bestFit="1" customWidth="1"/>
    <col min="12043" max="12043" width="13.7109375" style="3" customWidth="1"/>
    <col min="12044" max="12044" width="7.5703125" style="3" customWidth="1"/>
    <col min="12045" max="12045" width="13.7109375" style="3" customWidth="1"/>
    <col min="12046" max="12047" width="16.7109375" style="3" customWidth="1"/>
    <col min="12048" max="12048" width="20.7109375" style="3" customWidth="1"/>
    <col min="12049" max="12287" width="9.140625" style="3"/>
    <col min="12288" max="12288" width="2.85546875" style="3" customWidth="1"/>
    <col min="12289" max="12289" width="5.28515625" style="3" customWidth="1"/>
    <col min="12290" max="12294" width="10.7109375" style="3" customWidth="1"/>
    <col min="12295" max="12295" width="4.7109375" style="3" customWidth="1"/>
    <col min="12296" max="12296" width="40.7109375" style="3" customWidth="1"/>
    <col min="12297" max="12297" width="9.140625" style="3"/>
    <col min="12298" max="12298" width="19.85546875" style="3" bestFit="1" customWidth="1"/>
    <col min="12299" max="12299" width="13.7109375" style="3" customWidth="1"/>
    <col min="12300" max="12300" width="7.5703125" style="3" customWidth="1"/>
    <col min="12301" max="12301" width="13.7109375" style="3" customWidth="1"/>
    <col min="12302" max="12303" width="16.7109375" style="3" customWidth="1"/>
    <col min="12304" max="12304" width="20.7109375" style="3" customWidth="1"/>
    <col min="12305" max="12543" width="9.140625" style="3"/>
    <col min="12544" max="12544" width="2.85546875" style="3" customWidth="1"/>
    <col min="12545" max="12545" width="5.28515625" style="3" customWidth="1"/>
    <col min="12546" max="12550" width="10.7109375" style="3" customWidth="1"/>
    <col min="12551" max="12551" width="4.7109375" style="3" customWidth="1"/>
    <col min="12552" max="12552" width="40.7109375" style="3" customWidth="1"/>
    <col min="12553" max="12553" width="9.140625" style="3"/>
    <col min="12554" max="12554" width="19.85546875" style="3" bestFit="1" customWidth="1"/>
    <col min="12555" max="12555" width="13.7109375" style="3" customWidth="1"/>
    <col min="12556" max="12556" width="7.5703125" style="3" customWidth="1"/>
    <col min="12557" max="12557" width="13.7109375" style="3" customWidth="1"/>
    <col min="12558" max="12559" width="16.7109375" style="3" customWidth="1"/>
    <col min="12560" max="12560" width="20.7109375" style="3" customWidth="1"/>
    <col min="12561" max="12799" width="9.140625" style="3"/>
    <col min="12800" max="12800" width="2.85546875" style="3" customWidth="1"/>
    <col min="12801" max="12801" width="5.28515625" style="3" customWidth="1"/>
    <col min="12802" max="12806" width="10.7109375" style="3" customWidth="1"/>
    <col min="12807" max="12807" width="4.7109375" style="3" customWidth="1"/>
    <col min="12808" max="12808" width="40.7109375" style="3" customWidth="1"/>
    <col min="12809" max="12809" width="9.140625" style="3"/>
    <col min="12810" max="12810" width="19.85546875" style="3" bestFit="1" customWidth="1"/>
    <col min="12811" max="12811" width="13.7109375" style="3" customWidth="1"/>
    <col min="12812" max="12812" width="7.5703125" style="3" customWidth="1"/>
    <col min="12813" max="12813" width="13.7109375" style="3" customWidth="1"/>
    <col min="12814" max="12815" width="16.7109375" style="3" customWidth="1"/>
    <col min="12816" max="12816" width="20.7109375" style="3" customWidth="1"/>
    <col min="12817" max="13055" width="9.140625" style="3"/>
    <col min="13056" max="13056" width="2.85546875" style="3" customWidth="1"/>
    <col min="13057" max="13057" width="5.28515625" style="3" customWidth="1"/>
    <col min="13058" max="13062" width="10.7109375" style="3" customWidth="1"/>
    <col min="13063" max="13063" width="4.7109375" style="3" customWidth="1"/>
    <col min="13064" max="13064" width="40.7109375" style="3" customWidth="1"/>
    <col min="13065" max="13065" width="9.140625" style="3"/>
    <col min="13066" max="13066" width="19.85546875" style="3" bestFit="1" customWidth="1"/>
    <col min="13067" max="13067" width="13.7109375" style="3" customWidth="1"/>
    <col min="13068" max="13068" width="7.5703125" style="3" customWidth="1"/>
    <col min="13069" max="13069" width="13.7109375" style="3" customWidth="1"/>
    <col min="13070" max="13071" width="16.7109375" style="3" customWidth="1"/>
    <col min="13072" max="13072" width="20.7109375" style="3" customWidth="1"/>
    <col min="13073" max="13311" width="9.140625" style="3"/>
    <col min="13312" max="13312" width="2.85546875" style="3" customWidth="1"/>
    <col min="13313" max="13313" width="5.28515625" style="3" customWidth="1"/>
    <col min="13314" max="13318" width="10.7109375" style="3" customWidth="1"/>
    <col min="13319" max="13319" width="4.7109375" style="3" customWidth="1"/>
    <col min="13320" max="13320" width="40.7109375" style="3" customWidth="1"/>
    <col min="13321" max="13321" width="9.140625" style="3"/>
    <col min="13322" max="13322" width="19.85546875" style="3" bestFit="1" customWidth="1"/>
    <col min="13323" max="13323" width="13.7109375" style="3" customWidth="1"/>
    <col min="13324" max="13324" width="7.5703125" style="3" customWidth="1"/>
    <col min="13325" max="13325" width="13.7109375" style="3" customWidth="1"/>
    <col min="13326" max="13327" width="16.7109375" style="3" customWidth="1"/>
    <col min="13328" max="13328" width="20.7109375" style="3" customWidth="1"/>
    <col min="13329" max="13567" width="9.140625" style="3"/>
    <col min="13568" max="13568" width="2.85546875" style="3" customWidth="1"/>
    <col min="13569" max="13569" width="5.28515625" style="3" customWidth="1"/>
    <col min="13570" max="13574" width="10.7109375" style="3" customWidth="1"/>
    <col min="13575" max="13575" width="4.7109375" style="3" customWidth="1"/>
    <col min="13576" max="13576" width="40.7109375" style="3" customWidth="1"/>
    <col min="13577" max="13577" width="9.140625" style="3"/>
    <col min="13578" max="13578" width="19.85546875" style="3" bestFit="1" customWidth="1"/>
    <col min="13579" max="13579" width="13.7109375" style="3" customWidth="1"/>
    <col min="13580" max="13580" width="7.5703125" style="3" customWidth="1"/>
    <col min="13581" max="13581" width="13.7109375" style="3" customWidth="1"/>
    <col min="13582" max="13583" width="16.7109375" style="3" customWidth="1"/>
    <col min="13584" max="13584" width="20.7109375" style="3" customWidth="1"/>
    <col min="13585" max="13823" width="9.140625" style="3"/>
    <col min="13824" max="13824" width="2.85546875" style="3" customWidth="1"/>
    <col min="13825" max="13825" width="5.28515625" style="3" customWidth="1"/>
    <col min="13826" max="13830" width="10.7109375" style="3" customWidth="1"/>
    <col min="13831" max="13831" width="4.7109375" style="3" customWidth="1"/>
    <col min="13832" max="13832" width="40.7109375" style="3" customWidth="1"/>
    <col min="13833" max="13833" width="9.140625" style="3"/>
    <col min="13834" max="13834" width="19.85546875" style="3" bestFit="1" customWidth="1"/>
    <col min="13835" max="13835" width="13.7109375" style="3" customWidth="1"/>
    <col min="13836" max="13836" width="7.5703125" style="3" customWidth="1"/>
    <col min="13837" max="13837" width="13.7109375" style="3" customWidth="1"/>
    <col min="13838" max="13839" width="16.7109375" style="3" customWidth="1"/>
    <col min="13840" max="13840" width="20.7109375" style="3" customWidth="1"/>
    <col min="13841" max="14079" width="9.140625" style="3"/>
    <col min="14080" max="14080" width="2.85546875" style="3" customWidth="1"/>
    <col min="14081" max="14081" width="5.28515625" style="3" customWidth="1"/>
    <col min="14082" max="14086" width="10.7109375" style="3" customWidth="1"/>
    <col min="14087" max="14087" width="4.7109375" style="3" customWidth="1"/>
    <col min="14088" max="14088" width="40.7109375" style="3" customWidth="1"/>
    <col min="14089" max="14089" width="9.140625" style="3"/>
    <col min="14090" max="14090" width="19.85546875" style="3" bestFit="1" customWidth="1"/>
    <col min="14091" max="14091" width="13.7109375" style="3" customWidth="1"/>
    <col min="14092" max="14092" width="7.5703125" style="3" customWidth="1"/>
    <col min="14093" max="14093" width="13.7109375" style="3" customWidth="1"/>
    <col min="14094" max="14095" width="16.7109375" style="3" customWidth="1"/>
    <col min="14096" max="14096" width="20.7109375" style="3" customWidth="1"/>
    <col min="14097" max="14335" width="9.140625" style="3"/>
    <col min="14336" max="14336" width="2.85546875" style="3" customWidth="1"/>
    <col min="14337" max="14337" width="5.28515625" style="3" customWidth="1"/>
    <col min="14338" max="14342" width="10.7109375" style="3" customWidth="1"/>
    <col min="14343" max="14343" width="4.7109375" style="3" customWidth="1"/>
    <col min="14344" max="14344" width="40.7109375" style="3" customWidth="1"/>
    <col min="14345" max="14345" width="9.140625" style="3"/>
    <col min="14346" max="14346" width="19.85546875" style="3" bestFit="1" customWidth="1"/>
    <col min="14347" max="14347" width="13.7109375" style="3" customWidth="1"/>
    <col min="14348" max="14348" width="7.5703125" style="3" customWidth="1"/>
    <col min="14349" max="14349" width="13.7109375" style="3" customWidth="1"/>
    <col min="14350" max="14351" width="16.7109375" style="3" customWidth="1"/>
    <col min="14352" max="14352" width="20.7109375" style="3" customWidth="1"/>
    <col min="14353" max="14591" width="9.140625" style="3"/>
    <col min="14592" max="14592" width="2.85546875" style="3" customWidth="1"/>
    <col min="14593" max="14593" width="5.28515625" style="3" customWidth="1"/>
    <col min="14594" max="14598" width="10.7109375" style="3" customWidth="1"/>
    <col min="14599" max="14599" width="4.7109375" style="3" customWidth="1"/>
    <col min="14600" max="14600" width="40.7109375" style="3" customWidth="1"/>
    <col min="14601" max="14601" width="9.140625" style="3"/>
    <col min="14602" max="14602" width="19.85546875" style="3" bestFit="1" customWidth="1"/>
    <col min="14603" max="14603" width="13.7109375" style="3" customWidth="1"/>
    <col min="14604" max="14604" width="7.5703125" style="3" customWidth="1"/>
    <col min="14605" max="14605" width="13.7109375" style="3" customWidth="1"/>
    <col min="14606" max="14607" width="16.7109375" style="3" customWidth="1"/>
    <col min="14608" max="14608" width="20.7109375" style="3" customWidth="1"/>
    <col min="14609" max="14847" width="9.140625" style="3"/>
    <col min="14848" max="14848" width="2.85546875" style="3" customWidth="1"/>
    <col min="14849" max="14849" width="5.28515625" style="3" customWidth="1"/>
    <col min="14850" max="14854" width="10.7109375" style="3" customWidth="1"/>
    <col min="14855" max="14855" width="4.7109375" style="3" customWidth="1"/>
    <col min="14856" max="14856" width="40.7109375" style="3" customWidth="1"/>
    <col min="14857" max="14857" width="9.140625" style="3"/>
    <col min="14858" max="14858" width="19.85546875" style="3" bestFit="1" customWidth="1"/>
    <col min="14859" max="14859" width="13.7109375" style="3" customWidth="1"/>
    <col min="14860" max="14860" width="7.5703125" style="3" customWidth="1"/>
    <col min="14861" max="14861" width="13.7109375" style="3" customWidth="1"/>
    <col min="14862" max="14863" width="16.7109375" style="3" customWidth="1"/>
    <col min="14864" max="14864" width="20.7109375" style="3" customWidth="1"/>
    <col min="14865" max="15103" width="9.140625" style="3"/>
    <col min="15104" max="15104" width="2.85546875" style="3" customWidth="1"/>
    <col min="15105" max="15105" width="5.28515625" style="3" customWidth="1"/>
    <col min="15106" max="15110" width="10.7109375" style="3" customWidth="1"/>
    <col min="15111" max="15111" width="4.7109375" style="3" customWidth="1"/>
    <col min="15112" max="15112" width="40.7109375" style="3" customWidth="1"/>
    <col min="15113" max="15113" width="9.140625" style="3"/>
    <col min="15114" max="15114" width="19.85546875" style="3" bestFit="1" customWidth="1"/>
    <col min="15115" max="15115" width="13.7109375" style="3" customWidth="1"/>
    <col min="15116" max="15116" width="7.5703125" style="3" customWidth="1"/>
    <col min="15117" max="15117" width="13.7109375" style="3" customWidth="1"/>
    <col min="15118" max="15119" width="16.7109375" style="3" customWidth="1"/>
    <col min="15120" max="15120" width="20.7109375" style="3" customWidth="1"/>
    <col min="15121" max="15359" width="9.140625" style="3"/>
    <col min="15360" max="15360" width="2.85546875" style="3" customWidth="1"/>
    <col min="15361" max="15361" width="5.28515625" style="3" customWidth="1"/>
    <col min="15362" max="15366" width="10.7109375" style="3" customWidth="1"/>
    <col min="15367" max="15367" width="4.7109375" style="3" customWidth="1"/>
    <col min="15368" max="15368" width="40.7109375" style="3" customWidth="1"/>
    <col min="15369" max="15369" width="9.140625" style="3"/>
    <col min="15370" max="15370" width="19.85546875" style="3" bestFit="1" customWidth="1"/>
    <col min="15371" max="15371" width="13.7109375" style="3" customWidth="1"/>
    <col min="15372" max="15372" width="7.5703125" style="3" customWidth="1"/>
    <col min="15373" max="15373" width="13.7109375" style="3" customWidth="1"/>
    <col min="15374" max="15375" width="16.7109375" style="3" customWidth="1"/>
    <col min="15376" max="15376" width="20.7109375" style="3" customWidth="1"/>
    <col min="15377" max="15615" width="9.140625" style="3"/>
    <col min="15616" max="15616" width="2.85546875" style="3" customWidth="1"/>
    <col min="15617" max="15617" width="5.28515625" style="3" customWidth="1"/>
    <col min="15618" max="15622" width="10.7109375" style="3" customWidth="1"/>
    <col min="15623" max="15623" width="4.7109375" style="3" customWidth="1"/>
    <col min="15624" max="15624" width="40.7109375" style="3" customWidth="1"/>
    <col min="15625" max="15625" width="9.140625" style="3"/>
    <col min="15626" max="15626" width="19.85546875" style="3" bestFit="1" customWidth="1"/>
    <col min="15627" max="15627" width="13.7109375" style="3" customWidth="1"/>
    <col min="15628" max="15628" width="7.5703125" style="3" customWidth="1"/>
    <col min="15629" max="15629" width="13.7109375" style="3" customWidth="1"/>
    <col min="15630" max="15631" width="16.7109375" style="3" customWidth="1"/>
    <col min="15632" max="15632" width="20.7109375" style="3" customWidth="1"/>
    <col min="15633" max="15871" width="9.140625" style="3"/>
    <col min="15872" max="15872" width="2.85546875" style="3" customWidth="1"/>
    <col min="15873" max="15873" width="5.28515625" style="3" customWidth="1"/>
    <col min="15874" max="15878" width="10.7109375" style="3" customWidth="1"/>
    <col min="15879" max="15879" width="4.7109375" style="3" customWidth="1"/>
    <col min="15880" max="15880" width="40.7109375" style="3" customWidth="1"/>
    <col min="15881" max="15881" width="9.140625" style="3"/>
    <col min="15882" max="15882" width="19.85546875" style="3" bestFit="1" customWidth="1"/>
    <col min="15883" max="15883" width="13.7109375" style="3" customWidth="1"/>
    <col min="15884" max="15884" width="7.5703125" style="3" customWidth="1"/>
    <col min="15885" max="15885" width="13.7109375" style="3" customWidth="1"/>
    <col min="15886" max="15887" width="16.7109375" style="3" customWidth="1"/>
    <col min="15888" max="15888" width="20.7109375" style="3" customWidth="1"/>
    <col min="15889" max="16127" width="9.140625" style="3"/>
    <col min="16128" max="16128" width="2.85546875" style="3" customWidth="1"/>
    <col min="16129" max="16129" width="5.28515625" style="3" customWidth="1"/>
    <col min="16130" max="16134" width="10.7109375" style="3" customWidth="1"/>
    <col min="16135" max="16135" width="4.7109375" style="3" customWidth="1"/>
    <col min="16136" max="16136" width="40.7109375" style="3" customWidth="1"/>
    <col min="16137" max="16137" width="9.140625" style="3"/>
    <col min="16138" max="16138" width="19.85546875" style="3" bestFit="1" customWidth="1"/>
    <col min="16139" max="16139" width="13.7109375" style="3" customWidth="1"/>
    <col min="16140" max="16140" width="7.5703125" style="3" customWidth="1"/>
    <col min="16141" max="16141" width="13.7109375" style="3" customWidth="1"/>
    <col min="16142" max="16143" width="16.7109375" style="3" customWidth="1"/>
    <col min="16144" max="16144" width="20.7109375" style="3" customWidth="1"/>
    <col min="16145" max="16384" width="9.140625" style="3"/>
  </cols>
  <sheetData>
    <row r="1" spans="2:20" ht="12.75" customHeight="1" x14ac:dyDescent="0.3">
      <c r="B1" s="1" t="s">
        <v>27</v>
      </c>
      <c r="C1" s="2"/>
      <c r="D1" s="2"/>
      <c r="I1" s="4"/>
      <c r="J1" s="4"/>
      <c r="K1" s="4"/>
      <c r="L1" s="50"/>
      <c r="M1" s="4"/>
      <c r="N1" s="4"/>
      <c r="O1" s="4"/>
      <c r="P1" s="4"/>
    </row>
    <row r="2" spans="2:20" ht="12.75" customHeight="1" x14ac:dyDescent="0.3">
      <c r="B2" s="2" t="s">
        <v>28</v>
      </c>
      <c r="C2" s="2"/>
      <c r="D2" s="2"/>
      <c r="I2" s="4"/>
      <c r="J2" s="4"/>
      <c r="K2" s="4"/>
      <c r="L2" s="50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50"/>
      <c r="M3" s="4"/>
      <c r="N3" s="4"/>
      <c r="O3" s="4"/>
      <c r="P3" s="4"/>
    </row>
    <row r="4" spans="2:20" s="52" customFormat="1" ht="12.75" customHeight="1" x14ac:dyDescent="0.3">
      <c r="B4" s="51" t="s">
        <v>0</v>
      </c>
      <c r="C4" s="51"/>
      <c r="I4" s="53"/>
      <c r="J4" s="53"/>
      <c r="K4" s="53"/>
      <c r="L4" s="54"/>
      <c r="M4" s="53"/>
      <c r="N4" s="53"/>
      <c r="O4" s="53"/>
      <c r="P4" s="53"/>
    </row>
    <row r="5" spans="2:20" s="52" customFormat="1" ht="12.75" customHeight="1" x14ac:dyDescent="0.3">
      <c r="B5" s="55"/>
      <c r="C5" s="55"/>
      <c r="I5" s="53"/>
      <c r="J5" s="53"/>
      <c r="K5" s="53"/>
      <c r="L5" s="54"/>
      <c r="M5" s="53"/>
      <c r="N5" s="53"/>
      <c r="O5" s="53"/>
      <c r="P5" s="53"/>
    </row>
    <row r="6" spans="2:20" s="52" customFormat="1" ht="12.75" customHeight="1" x14ac:dyDescent="0.3">
      <c r="B6" s="55"/>
      <c r="C6" s="55"/>
      <c r="I6" s="53"/>
      <c r="J6" s="53"/>
      <c r="K6" s="53"/>
      <c r="L6" s="54"/>
      <c r="M6" s="53"/>
      <c r="N6" s="53"/>
      <c r="O6" s="53"/>
      <c r="P6" s="53"/>
    </row>
    <row r="7" spans="2:20" s="2" customFormat="1" ht="12.75" customHeight="1" x14ac:dyDescent="0.3">
      <c r="I7" s="7" t="s">
        <v>151</v>
      </c>
      <c r="J7" s="7"/>
      <c r="K7" s="7"/>
      <c r="L7" s="56"/>
      <c r="M7" s="8"/>
      <c r="N7" s="7"/>
      <c r="O7" s="7"/>
      <c r="P7" s="57"/>
      <c r="Q7" s="8"/>
    </row>
    <row r="8" spans="2:20" s="2" customFormat="1" ht="12.75" customHeight="1" x14ac:dyDescent="0.3">
      <c r="I8" s="7" t="s">
        <v>899</v>
      </c>
      <c r="J8" s="58"/>
      <c r="K8" s="7"/>
      <c r="L8" s="40"/>
      <c r="M8" s="7"/>
      <c r="N8" s="59"/>
      <c r="O8" s="59"/>
      <c r="P8" s="57"/>
    </row>
    <row r="9" spans="2:20" ht="12.75" customHeight="1" x14ac:dyDescent="0.3">
      <c r="B9" s="5"/>
      <c r="C9" s="5"/>
      <c r="I9" s="4"/>
      <c r="J9" s="4"/>
      <c r="K9" s="4"/>
      <c r="L9" s="50"/>
      <c r="M9" s="4"/>
      <c r="N9" s="4"/>
      <c r="O9" s="4"/>
      <c r="P9" s="4"/>
    </row>
    <row r="10" spans="2:20" s="6" customFormat="1" ht="36" x14ac:dyDescent="0.3">
      <c r="B10" s="67" t="s">
        <v>2</v>
      </c>
      <c r="C10" s="68" t="s">
        <v>3</v>
      </c>
      <c r="D10" s="154" t="s">
        <v>4</v>
      </c>
      <c r="E10" s="155"/>
      <c r="F10" s="155"/>
      <c r="G10" s="156"/>
      <c r="H10" s="69" t="s">
        <v>5</v>
      </c>
      <c r="I10" s="70" t="s">
        <v>6</v>
      </c>
      <c r="J10" s="70" t="s">
        <v>7</v>
      </c>
      <c r="K10" s="60" t="s">
        <v>152</v>
      </c>
      <c r="L10" s="71" t="s">
        <v>8</v>
      </c>
      <c r="M10" s="70" t="s">
        <v>9</v>
      </c>
      <c r="N10" s="70" t="s">
        <v>10</v>
      </c>
      <c r="O10" s="70" t="s">
        <v>11</v>
      </c>
      <c r="P10" s="72" t="s">
        <v>153</v>
      </c>
      <c r="Q10" s="61"/>
      <c r="R10" s="61"/>
      <c r="S10" s="61"/>
      <c r="T10" s="61"/>
    </row>
    <row r="11" spans="2:20" ht="15" customHeight="1" x14ac:dyDescent="0.3">
      <c r="B11" s="77">
        <v>1</v>
      </c>
      <c r="C11" s="78"/>
      <c r="D11" s="140" t="s">
        <v>900</v>
      </c>
      <c r="E11" s="141" t="s">
        <v>901</v>
      </c>
      <c r="F11" s="141" t="s">
        <v>901</v>
      </c>
      <c r="G11" s="142" t="s">
        <v>901</v>
      </c>
      <c r="H11" s="28" t="s">
        <v>71</v>
      </c>
      <c r="I11" s="43"/>
      <c r="J11" s="30">
        <v>50</v>
      </c>
      <c r="K11" s="31">
        <v>0</v>
      </c>
      <c r="L11" s="33">
        <v>0</v>
      </c>
      <c r="M11" s="79">
        <v>9.5</v>
      </c>
      <c r="N11" s="33">
        <f>PRODUCT(L11,1.095)</f>
        <v>0</v>
      </c>
      <c r="O11" s="34">
        <f>PRODUCT(J11,N11)</f>
        <v>0</v>
      </c>
      <c r="P11" s="34">
        <f>PRODUCT(J11,L11)</f>
        <v>0</v>
      </c>
    </row>
    <row r="12" spans="2:20" ht="24.95" customHeight="1" x14ac:dyDescent="0.3">
      <c r="B12" s="77">
        <f t="shared" ref="B12:B38" si="0">B11+1</f>
        <v>2</v>
      </c>
      <c r="C12" s="78"/>
      <c r="D12" s="140" t="s">
        <v>902</v>
      </c>
      <c r="E12" s="141"/>
      <c r="F12" s="141"/>
      <c r="G12" s="142"/>
      <c r="H12" s="28" t="s">
        <v>71</v>
      </c>
      <c r="I12" s="43"/>
      <c r="J12" s="30">
        <v>50</v>
      </c>
      <c r="K12" s="31">
        <v>0</v>
      </c>
      <c r="L12" s="33">
        <v>0</v>
      </c>
      <c r="M12" s="79">
        <v>9.5</v>
      </c>
      <c r="N12" s="33">
        <f t="shared" ref="N12:N38" si="1">PRODUCT(L12,1.095)</f>
        <v>0</v>
      </c>
      <c r="O12" s="34">
        <f t="shared" ref="O12:O38" si="2">PRODUCT(J12,N12)</f>
        <v>0</v>
      </c>
      <c r="P12" s="34">
        <f t="shared" ref="P12:P38" si="3">PRODUCT(J12,L12)</f>
        <v>0</v>
      </c>
    </row>
    <row r="13" spans="2:20" ht="15" customHeight="1" x14ac:dyDescent="0.3">
      <c r="B13" s="77">
        <f t="shared" si="0"/>
        <v>3</v>
      </c>
      <c r="C13" s="78"/>
      <c r="D13" s="140" t="s">
        <v>903</v>
      </c>
      <c r="E13" s="141"/>
      <c r="F13" s="141"/>
      <c r="G13" s="142"/>
      <c r="H13" s="28" t="s">
        <v>71</v>
      </c>
      <c r="I13" s="43"/>
      <c r="J13" s="30">
        <v>50</v>
      </c>
      <c r="K13" s="31">
        <v>0</v>
      </c>
      <c r="L13" s="33">
        <v>0</v>
      </c>
      <c r="M13" s="79">
        <v>9.5</v>
      </c>
      <c r="N13" s="33">
        <f t="shared" si="1"/>
        <v>0</v>
      </c>
      <c r="O13" s="34">
        <f t="shared" si="2"/>
        <v>0</v>
      </c>
      <c r="P13" s="34">
        <f t="shared" si="3"/>
        <v>0</v>
      </c>
    </row>
    <row r="14" spans="2:20" ht="15" customHeight="1" x14ac:dyDescent="0.3">
      <c r="B14" s="77">
        <f t="shared" si="0"/>
        <v>4</v>
      </c>
      <c r="C14" s="78"/>
      <c r="D14" s="140" t="s">
        <v>904</v>
      </c>
      <c r="E14" s="141"/>
      <c r="F14" s="141"/>
      <c r="G14" s="142"/>
      <c r="H14" s="28" t="s">
        <v>71</v>
      </c>
      <c r="I14" s="43"/>
      <c r="J14" s="30">
        <v>50</v>
      </c>
      <c r="K14" s="31">
        <v>0</v>
      </c>
      <c r="L14" s="33">
        <v>0</v>
      </c>
      <c r="M14" s="79">
        <v>9.5</v>
      </c>
      <c r="N14" s="33">
        <f t="shared" si="1"/>
        <v>0</v>
      </c>
      <c r="O14" s="34">
        <f t="shared" si="2"/>
        <v>0</v>
      </c>
      <c r="P14" s="34">
        <f t="shared" si="3"/>
        <v>0</v>
      </c>
    </row>
    <row r="15" spans="2:20" ht="24.95" customHeight="1" x14ac:dyDescent="0.3">
      <c r="B15" s="77">
        <f t="shared" si="0"/>
        <v>5</v>
      </c>
      <c r="C15" s="78"/>
      <c r="D15" s="140" t="s">
        <v>905</v>
      </c>
      <c r="E15" s="141"/>
      <c r="F15" s="141"/>
      <c r="G15" s="142"/>
      <c r="H15" s="28" t="s">
        <v>71</v>
      </c>
      <c r="I15" s="43"/>
      <c r="J15" s="30">
        <v>50</v>
      </c>
      <c r="K15" s="31">
        <v>0</v>
      </c>
      <c r="L15" s="33">
        <v>0</v>
      </c>
      <c r="M15" s="79">
        <v>9.5</v>
      </c>
      <c r="N15" s="33">
        <f t="shared" si="1"/>
        <v>0</v>
      </c>
      <c r="O15" s="34">
        <f t="shared" si="2"/>
        <v>0</v>
      </c>
      <c r="P15" s="34">
        <f t="shared" si="3"/>
        <v>0</v>
      </c>
    </row>
    <row r="16" spans="2:20" ht="15" customHeight="1" x14ac:dyDescent="0.3">
      <c r="B16" s="77">
        <f t="shared" si="0"/>
        <v>6</v>
      </c>
      <c r="C16" s="78"/>
      <c r="D16" s="140" t="s">
        <v>906</v>
      </c>
      <c r="E16" s="141"/>
      <c r="F16" s="141"/>
      <c r="G16" s="142"/>
      <c r="H16" s="28" t="s">
        <v>71</v>
      </c>
      <c r="I16" s="43"/>
      <c r="J16" s="30">
        <v>50</v>
      </c>
      <c r="K16" s="31">
        <v>0</v>
      </c>
      <c r="L16" s="33">
        <v>0</v>
      </c>
      <c r="M16" s="79">
        <v>9.5</v>
      </c>
      <c r="N16" s="33">
        <f t="shared" si="1"/>
        <v>0</v>
      </c>
      <c r="O16" s="34">
        <f t="shared" si="2"/>
        <v>0</v>
      </c>
      <c r="P16" s="34">
        <f t="shared" si="3"/>
        <v>0</v>
      </c>
    </row>
    <row r="17" spans="2:16" ht="15" customHeight="1" x14ac:dyDescent="0.3">
      <c r="B17" s="77">
        <f t="shared" si="0"/>
        <v>7</v>
      </c>
      <c r="C17" s="78"/>
      <c r="D17" s="140" t="s">
        <v>907</v>
      </c>
      <c r="E17" s="141"/>
      <c r="F17" s="141"/>
      <c r="G17" s="142"/>
      <c r="H17" s="28" t="s">
        <v>71</v>
      </c>
      <c r="I17" s="43"/>
      <c r="J17" s="30">
        <v>50</v>
      </c>
      <c r="K17" s="31">
        <v>0</v>
      </c>
      <c r="L17" s="33">
        <v>0</v>
      </c>
      <c r="M17" s="79">
        <v>9.5</v>
      </c>
      <c r="N17" s="33">
        <f t="shared" si="1"/>
        <v>0</v>
      </c>
      <c r="O17" s="34">
        <f t="shared" si="2"/>
        <v>0</v>
      </c>
      <c r="P17" s="34">
        <f t="shared" si="3"/>
        <v>0</v>
      </c>
    </row>
    <row r="18" spans="2:16" ht="15" customHeight="1" x14ac:dyDescent="0.3">
      <c r="B18" s="77">
        <f t="shared" si="0"/>
        <v>8</v>
      </c>
      <c r="C18" s="78"/>
      <c r="D18" s="140" t="s">
        <v>908</v>
      </c>
      <c r="E18" s="141"/>
      <c r="F18" s="141"/>
      <c r="G18" s="142"/>
      <c r="H18" s="28" t="s">
        <v>71</v>
      </c>
      <c r="I18" s="43"/>
      <c r="J18" s="30">
        <v>50</v>
      </c>
      <c r="K18" s="31">
        <v>0</v>
      </c>
      <c r="L18" s="33">
        <v>0</v>
      </c>
      <c r="M18" s="79">
        <v>9.5</v>
      </c>
      <c r="N18" s="33">
        <f t="shared" si="1"/>
        <v>0</v>
      </c>
      <c r="O18" s="34">
        <f t="shared" si="2"/>
        <v>0</v>
      </c>
      <c r="P18" s="34">
        <f t="shared" si="3"/>
        <v>0</v>
      </c>
    </row>
    <row r="19" spans="2:16" ht="15" customHeight="1" x14ac:dyDescent="0.3">
      <c r="B19" s="77">
        <f t="shared" si="0"/>
        <v>9</v>
      </c>
      <c r="C19" s="78"/>
      <c r="D19" s="140" t="s">
        <v>909</v>
      </c>
      <c r="E19" s="141"/>
      <c r="F19" s="141"/>
      <c r="G19" s="142"/>
      <c r="H19" s="28" t="s">
        <v>71</v>
      </c>
      <c r="I19" s="43"/>
      <c r="J19" s="30">
        <v>50</v>
      </c>
      <c r="K19" s="31">
        <v>0</v>
      </c>
      <c r="L19" s="33">
        <v>0</v>
      </c>
      <c r="M19" s="79">
        <v>9.5</v>
      </c>
      <c r="N19" s="33">
        <f t="shared" si="1"/>
        <v>0</v>
      </c>
      <c r="O19" s="34">
        <f t="shared" si="2"/>
        <v>0</v>
      </c>
      <c r="P19" s="34">
        <f t="shared" si="3"/>
        <v>0</v>
      </c>
    </row>
    <row r="20" spans="2:16" ht="15" customHeight="1" x14ac:dyDescent="0.3">
      <c r="B20" s="77">
        <f t="shared" si="0"/>
        <v>10</v>
      </c>
      <c r="C20" s="78"/>
      <c r="D20" s="140" t="s">
        <v>910</v>
      </c>
      <c r="E20" s="141"/>
      <c r="F20" s="141"/>
      <c r="G20" s="142"/>
      <c r="H20" s="28" t="s">
        <v>71</v>
      </c>
      <c r="I20" s="43"/>
      <c r="J20" s="30">
        <v>50</v>
      </c>
      <c r="K20" s="31">
        <v>0</v>
      </c>
      <c r="L20" s="33">
        <v>0</v>
      </c>
      <c r="M20" s="79">
        <v>9.5</v>
      </c>
      <c r="N20" s="33">
        <f t="shared" si="1"/>
        <v>0</v>
      </c>
      <c r="O20" s="34">
        <f t="shared" si="2"/>
        <v>0</v>
      </c>
      <c r="P20" s="34">
        <f t="shared" si="3"/>
        <v>0</v>
      </c>
    </row>
    <row r="21" spans="2:16" ht="24.95" customHeight="1" x14ac:dyDescent="0.3">
      <c r="B21" s="77">
        <f t="shared" si="0"/>
        <v>11</v>
      </c>
      <c r="C21" s="78"/>
      <c r="D21" s="140" t="s">
        <v>911</v>
      </c>
      <c r="E21" s="141"/>
      <c r="F21" s="141"/>
      <c r="G21" s="142"/>
      <c r="H21" s="28" t="s">
        <v>17</v>
      </c>
      <c r="I21" s="43"/>
      <c r="J21" s="30">
        <v>50</v>
      </c>
      <c r="K21" s="31">
        <v>0</v>
      </c>
      <c r="L21" s="33">
        <v>0</v>
      </c>
      <c r="M21" s="79">
        <v>9.5</v>
      </c>
      <c r="N21" s="33">
        <f t="shared" si="1"/>
        <v>0</v>
      </c>
      <c r="O21" s="34">
        <f t="shared" si="2"/>
        <v>0</v>
      </c>
      <c r="P21" s="34">
        <f t="shared" si="3"/>
        <v>0</v>
      </c>
    </row>
    <row r="22" spans="2:16" ht="15" customHeight="1" x14ac:dyDescent="0.3">
      <c r="B22" s="77">
        <f t="shared" si="0"/>
        <v>12</v>
      </c>
      <c r="C22" s="78"/>
      <c r="D22" s="140" t="s">
        <v>912</v>
      </c>
      <c r="E22" s="141"/>
      <c r="F22" s="141"/>
      <c r="G22" s="142"/>
      <c r="H22" s="28" t="s">
        <v>17</v>
      </c>
      <c r="I22" s="43"/>
      <c r="J22" s="30">
        <v>50</v>
      </c>
      <c r="K22" s="31">
        <v>0</v>
      </c>
      <c r="L22" s="33">
        <v>0</v>
      </c>
      <c r="M22" s="79">
        <v>9.5</v>
      </c>
      <c r="N22" s="33">
        <f t="shared" si="1"/>
        <v>0</v>
      </c>
      <c r="O22" s="34">
        <f t="shared" si="2"/>
        <v>0</v>
      </c>
      <c r="P22" s="34">
        <f t="shared" si="3"/>
        <v>0</v>
      </c>
    </row>
    <row r="23" spans="2:16" ht="24.95" customHeight="1" x14ac:dyDescent="0.3">
      <c r="B23" s="77">
        <f t="shared" si="0"/>
        <v>13</v>
      </c>
      <c r="C23" s="78"/>
      <c r="D23" s="140" t="s">
        <v>913</v>
      </c>
      <c r="E23" s="141"/>
      <c r="F23" s="141"/>
      <c r="G23" s="142"/>
      <c r="H23" s="28" t="s">
        <v>17</v>
      </c>
      <c r="I23" s="43"/>
      <c r="J23" s="30">
        <v>50</v>
      </c>
      <c r="K23" s="31">
        <v>0</v>
      </c>
      <c r="L23" s="33">
        <v>0</v>
      </c>
      <c r="M23" s="79">
        <v>9.5</v>
      </c>
      <c r="N23" s="33">
        <f t="shared" si="1"/>
        <v>0</v>
      </c>
      <c r="O23" s="34">
        <f t="shared" si="2"/>
        <v>0</v>
      </c>
      <c r="P23" s="34">
        <f t="shared" si="3"/>
        <v>0</v>
      </c>
    </row>
    <row r="24" spans="2:16" ht="24.95" customHeight="1" x14ac:dyDescent="0.3">
      <c r="B24" s="77">
        <f t="shared" si="0"/>
        <v>14</v>
      </c>
      <c r="C24" s="78"/>
      <c r="D24" s="140" t="s">
        <v>914</v>
      </c>
      <c r="E24" s="141"/>
      <c r="F24" s="141"/>
      <c r="G24" s="142"/>
      <c r="H24" s="28" t="s">
        <v>17</v>
      </c>
      <c r="I24" s="43"/>
      <c r="J24" s="30">
        <v>50</v>
      </c>
      <c r="K24" s="31">
        <v>0</v>
      </c>
      <c r="L24" s="33">
        <v>0</v>
      </c>
      <c r="M24" s="79">
        <v>9.5</v>
      </c>
      <c r="N24" s="33">
        <f t="shared" si="1"/>
        <v>0</v>
      </c>
      <c r="O24" s="34">
        <f t="shared" si="2"/>
        <v>0</v>
      </c>
      <c r="P24" s="34">
        <f t="shared" si="3"/>
        <v>0</v>
      </c>
    </row>
    <row r="25" spans="2:16" ht="15" customHeight="1" x14ac:dyDescent="0.3">
      <c r="B25" s="77">
        <f t="shared" si="0"/>
        <v>15</v>
      </c>
      <c r="C25" s="78"/>
      <c r="D25" s="140" t="s">
        <v>915</v>
      </c>
      <c r="E25" s="141"/>
      <c r="F25" s="141"/>
      <c r="G25" s="142"/>
      <c r="H25" s="28" t="s">
        <v>17</v>
      </c>
      <c r="I25" s="43"/>
      <c r="J25" s="30">
        <v>200</v>
      </c>
      <c r="K25" s="31">
        <v>0</v>
      </c>
      <c r="L25" s="33">
        <v>0</v>
      </c>
      <c r="M25" s="79">
        <v>9.5</v>
      </c>
      <c r="N25" s="33">
        <f t="shared" si="1"/>
        <v>0</v>
      </c>
      <c r="O25" s="34">
        <f t="shared" si="2"/>
        <v>0</v>
      </c>
      <c r="P25" s="34">
        <f t="shared" si="3"/>
        <v>0</v>
      </c>
    </row>
    <row r="26" spans="2:16" ht="24.95" customHeight="1" x14ac:dyDescent="0.3">
      <c r="B26" s="77">
        <f t="shared" si="0"/>
        <v>16</v>
      </c>
      <c r="C26" s="78"/>
      <c r="D26" s="140" t="s">
        <v>916</v>
      </c>
      <c r="E26" s="141"/>
      <c r="F26" s="141"/>
      <c r="G26" s="142"/>
      <c r="H26" s="28" t="s">
        <v>17</v>
      </c>
      <c r="I26" s="43"/>
      <c r="J26" s="30">
        <v>50</v>
      </c>
      <c r="K26" s="31">
        <v>0</v>
      </c>
      <c r="L26" s="33">
        <v>0</v>
      </c>
      <c r="M26" s="79">
        <v>9.5</v>
      </c>
      <c r="N26" s="33">
        <f t="shared" si="1"/>
        <v>0</v>
      </c>
      <c r="O26" s="34">
        <f t="shared" si="2"/>
        <v>0</v>
      </c>
      <c r="P26" s="34">
        <f t="shared" si="3"/>
        <v>0</v>
      </c>
    </row>
    <row r="27" spans="2:16" ht="24.95" customHeight="1" x14ac:dyDescent="0.3">
      <c r="B27" s="77">
        <f t="shared" si="0"/>
        <v>17</v>
      </c>
      <c r="C27" s="78"/>
      <c r="D27" s="140" t="s">
        <v>917</v>
      </c>
      <c r="E27" s="141"/>
      <c r="F27" s="141"/>
      <c r="G27" s="142"/>
      <c r="H27" s="28" t="s">
        <v>17</v>
      </c>
      <c r="I27" s="43"/>
      <c r="J27" s="30">
        <v>50</v>
      </c>
      <c r="K27" s="31">
        <v>0</v>
      </c>
      <c r="L27" s="33">
        <v>0</v>
      </c>
      <c r="M27" s="79">
        <v>9.5</v>
      </c>
      <c r="N27" s="33">
        <f t="shared" si="1"/>
        <v>0</v>
      </c>
      <c r="O27" s="34">
        <f t="shared" si="2"/>
        <v>0</v>
      </c>
      <c r="P27" s="34">
        <f t="shared" si="3"/>
        <v>0</v>
      </c>
    </row>
    <row r="28" spans="2:16" ht="15" customHeight="1" x14ac:dyDescent="0.3">
      <c r="B28" s="77">
        <f t="shared" si="0"/>
        <v>18</v>
      </c>
      <c r="C28" s="78"/>
      <c r="D28" s="140" t="s">
        <v>918</v>
      </c>
      <c r="E28" s="141"/>
      <c r="F28" s="141"/>
      <c r="G28" s="142"/>
      <c r="H28" s="28" t="s">
        <v>17</v>
      </c>
      <c r="I28" s="43"/>
      <c r="J28" s="30">
        <v>50</v>
      </c>
      <c r="K28" s="31">
        <v>0</v>
      </c>
      <c r="L28" s="33">
        <v>0</v>
      </c>
      <c r="M28" s="79">
        <v>9.5</v>
      </c>
      <c r="N28" s="33">
        <f t="shared" si="1"/>
        <v>0</v>
      </c>
      <c r="O28" s="34">
        <f t="shared" si="2"/>
        <v>0</v>
      </c>
      <c r="P28" s="34">
        <f t="shared" si="3"/>
        <v>0</v>
      </c>
    </row>
    <row r="29" spans="2:16" ht="15" customHeight="1" x14ac:dyDescent="0.3">
      <c r="B29" s="77">
        <f t="shared" si="0"/>
        <v>19</v>
      </c>
      <c r="C29" s="78"/>
      <c r="D29" s="140" t="s">
        <v>919</v>
      </c>
      <c r="E29" s="141"/>
      <c r="F29" s="141"/>
      <c r="G29" s="142"/>
      <c r="H29" s="28" t="s">
        <v>17</v>
      </c>
      <c r="I29" s="43"/>
      <c r="J29" s="30">
        <v>50</v>
      </c>
      <c r="K29" s="31">
        <v>0</v>
      </c>
      <c r="L29" s="33">
        <v>0</v>
      </c>
      <c r="M29" s="79">
        <v>9.5</v>
      </c>
      <c r="N29" s="33">
        <f t="shared" si="1"/>
        <v>0</v>
      </c>
      <c r="O29" s="34">
        <f t="shared" si="2"/>
        <v>0</v>
      </c>
      <c r="P29" s="34">
        <f t="shared" si="3"/>
        <v>0</v>
      </c>
    </row>
    <row r="30" spans="2:16" ht="24.95" customHeight="1" x14ac:dyDescent="0.3">
      <c r="B30" s="77">
        <f t="shared" si="0"/>
        <v>20</v>
      </c>
      <c r="C30" s="78"/>
      <c r="D30" s="140" t="s">
        <v>920</v>
      </c>
      <c r="E30" s="141"/>
      <c r="F30" s="141"/>
      <c r="G30" s="142"/>
      <c r="H30" s="28" t="s">
        <v>17</v>
      </c>
      <c r="I30" s="43"/>
      <c r="J30" s="30">
        <v>50</v>
      </c>
      <c r="K30" s="31">
        <v>0</v>
      </c>
      <c r="L30" s="33">
        <v>0</v>
      </c>
      <c r="M30" s="79">
        <v>9.5</v>
      </c>
      <c r="N30" s="33">
        <f t="shared" si="1"/>
        <v>0</v>
      </c>
      <c r="O30" s="34">
        <f t="shared" si="2"/>
        <v>0</v>
      </c>
      <c r="P30" s="34">
        <f t="shared" si="3"/>
        <v>0</v>
      </c>
    </row>
    <row r="31" spans="2:16" ht="15" customHeight="1" x14ac:dyDescent="0.3">
      <c r="B31" s="77">
        <f t="shared" si="0"/>
        <v>21</v>
      </c>
      <c r="C31" s="78"/>
      <c r="D31" s="140" t="s">
        <v>921</v>
      </c>
      <c r="E31" s="141"/>
      <c r="F31" s="141"/>
      <c r="G31" s="142"/>
      <c r="H31" s="28" t="s">
        <v>17</v>
      </c>
      <c r="I31" s="43"/>
      <c r="J31" s="30">
        <v>50</v>
      </c>
      <c r="K31" s="31">
        <v>0</v>
      </c>
      <c r="L31" s="33">
        <v>0</v>
      </c>
      <c r="M31" s="79">
        <v>9.5</v>
      </c>
      <c r="N31" s="33">
        <f t="shared" si="1"/>
        <v>0</v>
      </c>
      <c r="O31" s="34">
        <f t="shared" si="2"/>
        <v>0</v>
      </c>
      <c r="P31" s="34">
        <f t="shared" si="3"/>
        <v>0</v>
      </c>
    </row>
    <row r="32" spans="2:16" ht="15" customHeight="1" x14ac:dyDescent="0.3">
      <c r="B32" s="77">
        <f t="shared" si="0"/>
        <v>22</v>
      </c>
      <c r="C32" s="78"/>
      <c r="D32" s="140" t="s">
        <v>922</v>
      </c>
      <c r="E32" s="141"/>
      <c r="F32" s="141"/>
      <c r="G32" s="142"/>
      <c r="H32" s="28" t="s">
        <v>17</v>
      </c>
      <c r="I32" s="43"/>
      <c r="J32" s="30">
        <v>50</v>
      </c>
      <c r="K32" s="31">
        <v>0</v>
      </c>
      <c r="L32" s="33">
        <v>0</v>
      </c>
      <c r="M32" s="79">
        <v>9.5</v>
      </c>
      <c r="N32" s="33">
        <f t="shared" si="1"/>
        <v>0</v>
      </c>
      <c r="O32" s="34">
        <f t="shared" si="2"/>
        <v>0</v>
      </c>
      <c r="P32" s="34">
        <f t="shared" si="3"/>
        <v>0</v>
      </c>
    </row>
    <row r="33" spans="2:16" ht="24.95" customHeight="1" x14ac:dyDescent="0.3">
      <c r="B33" s="77">
        <f t="shared" si="0"/>
        <v>23</v>
      </c>
      <c r="C33" s="78"/>
      <c r="D33" s="140" t="s">
        <v>923</v>
      </c>
      <c r="E33" s="141"/>
      <c r="F33" s="141"/>
      <c r="G33" s="142"/>
      <c r="H33" s="28" t="s">
        <v>17</v>
      </c>
      <c r="I33" s="43"/>
      <c r="J33" s="30">
        <v>50</v>
      </c>
      <c r="K33" s="31">
        <v>0</v>
      </c>
      <c r="L33" s="33">
        <v>0</v>
      </c>
      <c r="M33" s="79">
        <v>9.5</v>
      </c>
      <c r="N33" s="33">
        <f t="shared" si="1"/>
        <v>0</v>
      </c>
      <c r="O33" s="34">
        <f t="shared" si="2"/>
        <v>0</v>
      </c>
      <c r="P33" s="34">
        <f t="shared" si="3"/>
        <v>0</v>
      </c>
    </row>
    <row r="34" spans="2:16" ht="24.95" customHeight="1" x14ac:dyDescent="0.3">
      <c r="B34" s="77">
        <f t="shared" si="0"/>
        <v>24</v>
      </c>
      <c r="C34" s="78"/>
      <c r="D34" s="140" t="s">
        <v>924</v>
      </c>
      <c r="E34" s="141"/>
      <c r="F34" s="141"/>
      <c r="G34" s="142"/>
      <c r="H34" s="28" t="s">
        <v>17</v>
      </c>
      <c r="I34" s="43"/>
      <c r="J34" s="30">
        <v>50</v>
      </c>
      <c r="K34" s="31">
        <v>0</v>
      </c>
      <c r="L34" s="33">
        <v>0</v>
      </c>
      <c r="M34" s="79">
        <v>9.5</v>
      </c>
      <c r="N34" s="33">
        <f t="shared" si="1"/>
        <v>0</v>
      </c>
      <c r="O34" s="34">
        <f t="shared" si="2"/>
        <v>0</v>
      </c>
      <c r="P34" s="34">
        <f t="shared" si="3"/>
        <v>0</v>
      </c>
    </row>
    <row r="35" spans="2:16" ht="15" customHeight="1" x14ac:dyDescent="0.3">
      <c r="B35" s="77">
        <f t="shared" si="0"/>
        <v>25</v>
      </c>
      <c r="C35" s="78"/>
      <c r="D35" s="140" t="s">
        <v>925</v>
      </c>
      <c r="E35" s="141"/>
      <c r="F35" s="141"/>
      <c r="G35" s="142"/>
      <c r="H35" s="28" t="s">
        <v>71</v>
      </c>
      <c r="I35" s="43"/>
      <c r="J35" s="30">
        <v>50</v>
      </c>
      <c r="K35" s="31">
        <v>0</v>
      </c>
      <c r="L35" s="33">
        <v>0</v>
      </c>
      <c r="M35" s="79">
        <v>9.5</v>
      </c>
      <c r="N35" s="33">
        <f t="shared" si="1"/>
        <v>0</v>
      </c>
      <c r="O35" s="34">
        <f t="shared" si="2"/>
        <v>0</v>
      </c>
      <c r="P35" s="34">
        <f t="shared" si="3"/>
        <v>0</v>
      </c>
    </row>
    <row r="36" spans="2:16" ht="15" customHeight="1" x14ac:dyDescent="0.3">
      <c r="B36" s="77">
        <f t="shared" si="0"/>
        <v>26</v>
      </c>
      <c r="C36" s="78"/>
      <c r="D36" s="140" t="s">
        <v>926</v>
      </c>
      <c r="E36" s="141"/>
      <c r="F36" s="141"/>
      <c r="G36" s="142"/>
      <c r="H36" s="28" t="s">
        <v>17</v>
      </c>
      <c r="I36" s="43"/>
      <c r="J36" s="30">
        <v>50</v>
      </c>
      <c r="K36" s="31">
        <v>0</v>
      </c>
      <c r="L36" s="33">
        <v>0</v>
      </c>
      <c r="M36" s="79">
        <v>9.5</v>
      </c>
      <c r="N36" s="33">
        <f t="shared" si="1"/>
        <v>0</v>
      </c>
      <c r="O36" s="34">
        <f t="shared" si="2"/>
        <v>0</v>
      </c>
      <c r="P36" s="34">
        <f t="shared" si="3"/>
        <v>0</v>
      </c>
    </row>
    <row r="37" spans="2:16" ht="15" customHeight="1" x14ac:dyDescent="0.3">
      <c r="B37" s="77">
        <f t="shared" si="0"/>
        <v>27</v>
      </c>
      <c r="C37" s="78"/>
      <c r="D37" s="140" t="s">
        <v>927</v>
      </c>
      <c r="E37" s="141"/>
      <c r="F37" s="141"/>
      <c r="G37" s="142"/>
      <c r="H37" s="28" t="s">
        <v>17</v>
      </c>
      <c r="I37" s="43"/>
      <c r="J37" s="30">
        <v>50</v>
      </c>
      <c r="K37" s="31">
        <v>0</v>
      </c>
      <c r="L37" s="33">
        <v>0</v>
      </c>
      <c r="M37" s="79">
        <v>9.5</v>
      </c>
      <c r="N37" s="33">
        <f t="shared" si="1"/>
        <v>0</v>
      </c>
      <c r="O37" s="34">
        <f t="shared" si="2"/>
        <v>0</v>
      </c>
      <c r="P37" s="34">
        <f t="shared" si="3"/>
        <v>0</v>
      </c>
    </row>
    <row r="38" spans="2:16" ht="15" customHeight="1" x14ac:dyDescent="0.3">
      <c r="B38" s="77">
        <f t="shared" si="0"/>
        <v>28</v>
      </c>
      <c r="C38" s="78"/>
      <c r="D38" s="140" t="s">
        <v>928</v>
      </c>
      <c r="E38" s="141"/>
      <c r="F38" s="141"/>
      <c r="G38" s="142"/>
      <c r="H38" s="28" t="s">
        <v>17</v>
      </c>
      <c r="I38" s="43"/>
      <c r="J38" s="30">
        <v>50</v>
      </c>
      <c r="K38" s="31">
        <v>0</v>
      </c>
      <c r="L38" s="33">
        <v>0</v>
      </c>
      <c r="M38" s="79">
        <v>9.5</v>
      </c>
      <c r="N38" s="33">
        <f t="shared" si="1"/>
        <v>0</v>
      </c>
      <c r="O38" s="34">
        <f t="shared" si="2"/>
        <v>0</v>
      </c>
      <c r="P38" s="34">
        <f t="shared" si="3"/>
        <v>0</v>
      </c>
    </row>
    <row r="39" spans="2:16" s="5" customFormat="1" ht="12.75" customHeight="1" x14ac:dyDescent="0.3">
      <c r="B39" s="74"/>
      <c r="C39" s="74"/>
      <c r="D39" s="157" t="s">
        <v>940</v>
      </c>
      <c r="E39" s="157"/>
      <c r="F39" s="157"/>
      <c r="G39" s="157"/>
      <c r="H39" s="36"/>
      <c r="I39" s="38"/>
      <c r="J39" s="38"/>
      <c r="K39" s="38"/>
      <c r="L39" s="75"/>
      <c r="M39" s="38"/>
      <c r="N39" s="38"/>
      <c r="O39" s="76">
        <f>SUM(O11:O38)</f>
        <v>0</v>
      </c>
      <c r="P39" s="39">
        <f>SUM(P11:P38)</f>
        <v>0</v>
      </c>
    </row>
    <row r="40" spans="2:16" s="5" customFormat="1" ht="12.75" customHeight="1" x14ac:dyDescent="0.3">
      <c r="L40" s="62"/>
    </row>
    <row r="41" spans="2:16" s="5" customFormat="1" ht="12.75" customHeight="1" x14ac:dyDescent="0.3">
      <c r="B41" s="5" t="s">
        <v>21</v>
      </c>
      <c r="L41" s="62"/>
    </row>
    <row r="42" spans="2:16" s="5" customFormat="1" ht="12.75" customHeight="1" x14ac:dyDescent="0.3">
      <c r="B42" s="5" t="s">
        <v>22</v>
      </c>
      <c r="L42" s="62"/>
    </row>
    <row r="43" spans="2:16" s="5" customFormat="1" ht="12.75" customHeight="1" x14ac:dyDescent="0.3">
      <c r="B43" s="5" t="s">
        <v>23</v>
      </c>
      <c r="L43" s="62"/>
    </row>
    <row r="44" spans="2:16" s="5" customFormat="1" ht="12.75" customHeight="1" x14ac:dyDescent="0.3">
      <c r="B44" s="5" t="s">
        <v>955</v>
      </c>
      <c r="L44" s="62"/>
    </row>
    <row r="45" spans="2:16" s="5" customFormat="1" ht="12.75" customHeight="1" x14ac:dyDescent="0.3">
      <c r="L45" s="62"/>
    </row>
    <row r="46" spans="2:16" s="5" customFormat="1" ht="12.75" customHeight="1" x14ac:dyDescent="0.3">
      <c r="B46" s="63" t="s">
        <v>155</v>
      </c>
      <c r="C46" s="63"/>
      <c r="D46" s="63"/>
      <c r="E46" s="63"/>
      <c r="L46" s="62"/>
    </row>
    <row r="47" spans="2:16" s="5" customFormat="1" ht="12.75" customHeight="1" x14ac:dyDescent="0.3">
      <c r="L47" s="62"/>
    </row>
    <row r="48" spans="2:16" s="5" customFormat="1" ht="12.75" customHeight="1" x14ac:dyDescent="0.3">
      <c r="L48" s="62"/>
    </row>
    <row r="49" spans="2:13" s="5" customFormat="1" ht="12.75" customHeight="1" x14ac:dyDescent="0.3">
      <c r="L49" s="62"/>
    </row>
    <row r="50" spans="2:13" s="55" customFormat="1" ht="12.75" customHeight="1" x14ac:dyDescent="0.3">
      <c r="B50" s="55" t="s">
        <v>24</v>
      </c>
      <c r="I50" s="57" t="s">
        <v>25</v>
      </c>
      <c r="L50" s="64"/>
      <c r="M50" s="55" t="s">
        <v>26</v>
      </c>
    </row>
    <row r="51" spans="2:13" s="52" customFormat="1" ht="12.75" customHeight="1" x14ac:dyDescent="0.3">
      <c r="L51" s="65"/>
    </row>
    <row r="52" spans="2:13" s="52" customFormat="1" ht="12.75" customHeight="1" x14ac:dyDescent="0.3">
      <c r="L52" s="65"/>
    </row>
    <row r="53" spans="2:13" s="52" customFormat="1" ht="12.75" customHeight="1" x14ac:dyDescent="0.3">
      <c r="L53" s="65"/>
    </row>
    <row r="54" spans="2:13" s="52" customFormat="1" ht="12.75" customHeight="1" x14ac:dyDescent="0.3">
      <c r="L54" s="65"/>
    </row>
    <row r="55" spans="2:13" s="52" customFormat="1" ht="12.75" customHeight="1" x14ac:dyDescent="0.3">
      <c r="L55" s="65"/>
    </row>
    <row r="56" spans="2:13" s="52" customFormat="1" ht="12.75" customHeight="1" x14ac:dyDescent="0.3">
      <c r="L56" s="65"/>
    </row>
    <row r="57" spans="2:13" s="52" customFormat="1" ht="12.75" customHeight="1" x14ac:dyDescent="0.3">
      <c r="L57" s="65"/>
    </row>
    <row r="58" spans="2:13" s="52" customFormat="1" ht="12.75" customHeight="1" x14ac:dyDescent="0.3">
      <c r="L58" s="65"/>
    </row>
    <row r="59" spans="2:13" s="52" customFormat="1" ht="12.75" customHeight="1" x14ac:dyDescent="0.3">
      <c r="L59" s="65"/>
    </row>
    <row r="60" spans="2:13" s="52" customFormat="1" ht="12.75" customHeight="1" x14ac:dyDescent="0.3">
      <c r="L60" s="65"/>
    </row>
    <row r="61" spans="2:13" s="52" customFormat="1" ht="12.75" customHeight="1" x14ac:dyDescent="0.3">
      <c r="L61" s="65"/>
    </row>
    <row r="62" spans="2:13" s="52" customFormat="1" ht="12.75" customHeight="1" x14ac:dyDescent="0.3">
      <c r="L62" s="65"/>
    </row>
    <row r="63" spans="2:13" s="52" customFormat="1" ht="12.75" customHeight="1" x14ac:dyDescent="0.3">
      <c r="L63" s="65"/>
    </row>
    <row r="64" spans="2:13" s="52" customFormat="1" ht="12.75" customHeight="1" x14ac:dyDescent="0.3">
      <c r="L64" s="65"/>
    </row>
    <row r="65" spans="12:12" s="52" customFormat="1" ht="12.75" customHeight="1" x14ac:dyDescent="0.3">
      <c r="L65" s="65"/>
    </row>
    <row r="66" spans="12:12" s="52" customFormat="1" ht="12.75" customHeight="1" x14ac:dyDescent="0.3">
      <c r="L66" s="65"/>
    </row>
    <row r="67" spans="12:12" s="52" customFormat="1" ht="12.75" customHeight="1" x14ac:dyDescent="0.3">
      <c r="L67" s="65"/>
    </row>
    <row r="68" spans="12:12" s="52" customFormat="1" ht="12.75" customHeight="1" x14ac:dyDescent="0.3">
      <c r="L68" s="65"/>
    </row>
    <row r="69" spans="12:12" s="52" customFormat="1" ht="12.75" customHeight="1" x14ac:dyDescent="0.3">
      <c r="L69" s="65"/>
    </row>
  </sheetData>
  <sheetProtection algorithmName="SHA-512" hashValue="1OrBNm6R2COw5HkilOx2PKxdEC6dGr1OAXJVgNo2w2fLuMEYsgDiOD7rFK5S+EeaP4LfRXHOCbivSYGgzp9+HA==" saltValue="DbgUAhQYhl1XwKjMuRQguw==" spinCount="100000" sheet="1" objects="1" scenarios="1"/>
  <protectedRanges>
    <protectedRange sqref="L11:L38" name="Obseg8"/>
    <protectedRange sqref="K11:K38" name="Range6"/>
    <protectedRange sqref="C11:C38" name="Range5"/>
    <protectedRange sqref="E4:F5" name="Range1"/>
    <protectedRange sqref="K11:K38" name="Range3"/>
    <protectedRange sqref="E50" name="Range4"/>
  </protectedRanges>
  <mergeCells count="30"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7:G27"/>
    <mergeCell ref="D39:G39"/>
    <mergeCell ref="D33:G33"/>
    <mergeCell ref="D34:G34"/>
    <mergeCell ref="D35:G35"/>
    <mergeCell ref="D36:G36"/>
    <mergeCell ref="D37:G37"/>
    <mergeCell ref="D38:G38"/>
    <mergeCell ref="D28:G28"/>
    <mergeCell ref="D29:G29"/>
    <mergeCell ref="D30:G30"/>
    <mergeCell ref="D31:G31"/>
    <mergeCell ref="D32:G32"/>
    <mergeCell ref="D22:G22"/>
    <mergeCell ref="D23:G23"/>
    <mergeCell ref="D24:G24"/>
    <mergeCell ref="D25:G25"/>
    <mergeCell ref="D26:G26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A032C-B641-414B-A00C-A10291C17600}">
  <dimension ref="B1:T50"/>
  <sheetViews>
    <sheetView topLeftCell="A3" zoomScaleNormal="100" zoomScaleSheetLayoutView="100" workbookViewId="0">
      <selection activeCell="D16" sqref="D16:G16"/>
    </sheetView>
  </sheetViews>
  <sheetFormatPr defaultRowHeight="12.75" customHeight="1" x14ac:dyDescent="0.3"/>
  <cols>
    <col min="1" max="1" width="2.85546875" style="3" customWidth="1"/>
    <col min="2" max="2" width="5.28515625" style="3" customWidth="1"/>
    <col min="3" max="7" width="10.7109375" style="3" customWidth="1"/>
    <col min="8" max="8" width="4.7109375" style="3" customWidth="1"/>
    <col min="9" max="9" width="40.7109375" style="3" customWidth="1"/>
    <col min="10" max="10" width="9.140625" style="3"/>
    <col min="11" max="11" width="19.85546875" style="3" bestFit="1" customWidth="1"/>
    <col min="12" max="12" width="13.7109375" style="66" customWidth="1"/>
    <col min="13" max="13" width="7.5703125" style="3" customWidth="1"/>
    <col min="14" max="14" width="13.7109375" style="3" customWidth="1"/>
    <col min="15" max="16" width="16.7109375" style="3" customWidth="1"/>
    <col min="17" max="255" width="9.140625" style="3"/>
    <col min="256" max="256" width="2.85546875" style="3" customWidth="1"/>
    <col min="257" max="257" width="5.28515625" style="3" customWidth="1"/>
    <col min="258" max="262" width="10.7109375" style="3" customWidth="1"/>
    <col min="263" max="263" width="4.7109375" style="3" customWidth="1"/>
    <col min="264" max="264" width="40.7109375" style="3" customWidth="1"/>
    <col min="265" max="265" width="9.140625" style="3"/>
    <col min="266" max="266" width="19.85546875" style="3" bestFit="1" customWidth="1"/>
    <col min="267" max="267" width="13.7109375" style="3" customWidth="1"/>
    <col min="268" max="268" width="7.5703125" style="3" customWidth="1"/>
    <col min="269" max="269" width="13.7109375" style="3" customWidth="1"/>
    <col min="270" max="271" width="16.7109375" style="3" customWidth="1"/>
    <col min="272" max="272" width="20.7109375" style="3" customWidth="1"/>
    <col min="273" max="511" width="9.140625" style="3"/>
    <col min="512" max="512" width="2.85546875" style="3" customWidth="1"/>
    <col min="513" max="513" width="5.28515625" style="3" customWidth="1"/>
    <col min="514" max="518" width="10.7109375" style="3" customWidth="1"/>
    <col min="519" max="519" width="4.7109375" style="3" customWidth="1"/>
    <col min="520" max="520" width="40.7109375" style="3" customWidth="1"/>
    <col min="521" max="521" width="9.140625" style="3"/>
    <col min="522" max="522" width="19.85546875" style="3" bestFit="1" customWidth="1"/>
    <col min="523" max="523" width="13.7109375" style="3" customWidth="1"/>
    <col min="524" max="524" width="7.5703125" style="3" customWidth="1"/>
    <col min="525" max="525" width="13.7109375" style="3" customWidth="1"/>
    <col min="526" max="527" width="16.7109375" style="3" customWidth="1"/>
    <col min="528" max="528" width="20.7109375" style="3" customWidth="1"/>
    <col min="529" max="767" width="9.140625" style="3"/>
    <col min="768" max="768" width="2.85546875" style="3" customWidth="1"/>
    <col min="769" max="769" width="5.28515625" style="3" customWidth="1"/>
    <col min="770" max="774" width="10.7109375" style="3" customWidth="1"/>
    <col min="775" max="775" width="4.7109375" style="3" customWidth="1"/>
    <col min="776" max="776" width="40.7109375" style="3" customWidth="1"/>
    <col min="777" max="777" width="9.140625" style="3"/>
    <col min="778" max="778" width="19.85546875" style="3" bestFit="1" customWidth="1"/>
    <col min="779" max="779" width="13.7109375" style="3" customWidth="1"/>
    <col min="780" max="780" width="7.5703125" style="3" customWidth="1"/>
    <col min="781" max="781" width="13.7109375" style="3" customWidth="1"/>
    <col min="782" max="783" width="16.7109375" style="3" customWidth="1"/>
    <col min="784" max="784" width="20.7109375" style="3" customWidth="1"/>
    <col min="785" max="1023" width="9.140625" style="3"/>
    <col min="1024" max="1024" width="2.85546875" style="3" customWidth="1"/>
    <col min="1025" max="1025" width="5.28515625" style="3" customWidth="1"/>
    <col min="1026" max="1030" width="10.7109375" style="3" customWidth="1"/>
    <col min="1031" max="1031" width="4.7109375" style="3" customWidth="1"/>
    <col min="1032" max="1032" width="40.7109375" style="3" customWidth="1"/>
    <col min="1033" max="1033" width="9.140625" style="3"/>
    <col min="1034" max="1034" width="19.85546875" style="3" bestFit="1" customWidth="1"/>
    <col min="1035" max="1035" width="13.7109375" style="3" customWidth="1"/>
    <col min="1036" max="1036" width="7.5703125" style="3" customWidth="1"/>
    <col min="1037" max="1037" width="13.7109375" style="3" customWidth="1"/>
    <col min="1038" max="1039" width="16.7109375" style="3" customWidth="1"/>
    <col min="1040" max="1040" width="20.7109375" style="3" customWidth="1"/>
    <col min="1041" max="1279" width="9.140625" style="3"/>
    <col min="1280" max="1280" width="2.85546875" style="3" customWidth="1"/>
    <col min="1281" max="1281" width="5.28515625" style="3" customWidth="1"/>
    <col min="1282" max="1286" width="10.7109375" style="3" customWidth="1"/>
    <col min="1287" max="1287" width="4.7109375" style="3" customWidth="1"/>
    <col min="1288" max="1288" width="40.7109375" style="3" customWidth="1"/>
    <col min="1289" max="1289" width="9.140625" style="3"/>
    <col min="1290" max="1290" width="19.85546875" style="3" bestFit="1" customWidth="1"/>
    <col min="1291" max="1291" width="13.7109375" style="3" customWidth="1"/>
    <col min="1292" max="1292" width="7.5703125" style="3" customWidth="1"/>
    <col min="1293" max="1293" width="13.7109375" style="3" customWidth="1"/>
    <col min="1294" max="1295" width="16.7109375" style="3" customWidth="1"/>
    <col min="1296" max="1296" width="20.7109375" style="3" customWidth="1"/>
    <col min="1297" max="1535" width="9.140625" style="3"/>
    <col min="1536" max="1536" width="2.85546875" style="3" customWidth="1"/>
    <col min="1537" max="1537" width="5.28515625" style="3" customWidth="1"/>
    <col min="1538" max="1542" width="10.7109375" style="3" customWidth="1"/>
    <col min="1543" max="1543" width="4.7109375" style="3" customWidth="1"/>
    <col min="1544" max="1544" width="40.7109375" style="3" customWidth="1"/>
    <col min="1545" max="1545" width="9.140625" style="3"/>
    <col min="1546" max="1546" width="19.85546875" style="3" bestFit="1" customWidth="1"/>
    <col min="1547" max="1547" width="13.7109375" style="3" customWidth="1"/>
    <col min="1548" max="1548" width="7.5703125" style="3" customWidth="1"/>
    <col min="1549" max="1549" width="13.7109375" style="3" customWidth="1"/>
    <col min="1550" max="1551" width="16.7109375" style="3" customWidth="1"/>
    <col min="1552" max="1552" width="20.7109375" style="3" customWidth="1"/>
    <col min="1553" max="1791" width="9.140625" style="3"/>
    <col min="1792" max="1792" width="2.85546875" style="3" customWidth="1"/>
    <col min="1793" max="1793" width="5.28515625" style="3" customWidth="1"/>
    <col min="1794" max="1798" width="10.7109375" style="3" customWidth="1"/>
    <col min="1799" max="1799" width="4.7109375" style="3" customWidth="1"/>
    <col min="1800" max="1800" width="40.7109375" style="3" customWidth="1"/>
    <col min="1801" max="1801" width="9.140625" style="3"/>
    <col min="1802" max="1802" width="19.85546875" style="3" bestFit="1" customWidth="1"/>
    <col min="1803" max="1803" width="13.7109375" style="3" customWidth="1"/>
    <col min="1804" max="1804" width="7.5703125" style="3" customWidth="1"/>
    <col min="1805" max="1805" width="13.7109375" style="3" customWidth="1"/>
    <col min="1806" max="1807" width="16.7109375" style="3" customWidth="1"/>
    <col min="1808" max="1808" width="20.7109375" style="3" customWidth="1"/>
    <col min="1809" max="2047" width="9.140625" style="3"/>
    <col min="2048" max="2048" width="2.85546875" style="3" customWidth="1"/>
    <col min="2049" max="2049" width="5.28515625" style="3" customWidth="1"/>
    <col min="2050" max="2054" width="10.7109375" style="3" customWidth="1"/>
    <col min="2055" max="2055" width="4.7109375" style="3" customWidth="1"/>
    <col min="2056" max="2056" width="40.7109375" style="3" customWidth="1"/>
    <col min="2057" max="2057" width="9.140625" style="3"/>
    <col min="2058" max="2058" width="19.85546875" style="3" bestFit="1" customWidth="1"/>
    <col min="2059" max="2059" width="13.7109375" style="3" customWidth="1"/>
    <col min="2060" max="2060" width="7.5703125" style="3" customWidth="1"/>
    <col min="2061" max="2061" width="13.7109375" style="3" customWidth="1"/>
    <col min="2062" max="2063" width="16.7109375" style="3" customWidth="1"/>
    <col min="2064" max="2064" width="20.7109375" style="3" customWidth="1"/>
    <col min="2065" max="2303" width="9.140625" style="3"/>
    <col min="2304" max="2304" width="2.85546875" style="3" customWidth="1"/>
    <col min="2305" max="2305" width="5.28515625" style="3" customWidth="1"/>
    <col min="2306" max="2310" width="10.7109375" style="3" customWidth="1"/>
    <col min="2311" max="2311" width="4.7109375" style="3" customWidth="1"/>
    <col min="2312" max="2312" width="40.7109375" style="3" customWidth="1"/>
    <col min="2313" max="2313" width="9.140625" style="3"/>
    <col min="2314" max="2314" width="19.85546875" style="3" bestFit="1" customWidth="1"/>
    <col min="2315" max="2315" width="13.7109375" style="3" customWidth="1"/>
    <col min="2316" max="2316" width="7.5703125" style="3" customWidth="1"/>
    <col min="2317" max="2317" width="13.7109375" style="3" customWidth="1"/>
    <col min="2318" max="2319" width="16.7109375" style="3" customWidth="1"/>
    <col min="2320" max="2320" width="20.7109375" style="3" customWidth="1"/>
    <col min="2321" max="2559" width="9.140625" style="3"/>
    <col min="2560" max="2560" width="2.85546875" style="3" customWidth="1"/>
    <col min="2561" max="2561" width="5.28515625" style="3" customWidth="1"/>
    <col min="2562" max="2566" width="10.7109375" style="3" customWidth="1"/>
    <col min="2567" max="2567" width="4.7109375" style="3" customWidth="1"/>
    <col min="2568" max="2568" width="40.7109375" style="3" customWidth="1"/>
    <col min="2569" max="2569" width="9.140625" style="3"/>
    <col min="2570" max="2570" width="19.85546875" style="3" bestFit="1" customWidth="1"/>
    <col min="2571" max="2571" width="13.7109375" style="3" customWidth="1"/>
    <col min="2572" max="2572" width="7.5703125" style="3" customWidth="1"/>
    <col min="2573" max="2573" width="13.7109375" style="3" customWidth="1"/>
    <col min="2574" max="2575" width="16.7109375" style="3" customWidth="1"/>
    <col min="2576" max="2576" width="20.7109375" style="3" customWidth="1"/>
    <col min="2577" max="2815" width="9.140625" style="3"/>
    <col min="2816" max="2816" width="2.85546875" style="3" customWidth="1"/>
    <col min="2817" max="2817" width="5.28515625" style="3" customWidth="1"/>
    <col min="2818" max="2822" width="10.7109375" style="3" customWidth="1"/>
    <col min="2823" max="2823" width="4.7109375" style="3" customWidth="1"/>
    <col min="2824" max="2824" width="40.7109375" style="3" customWidth="1"/>
    <col min="2825" max="2825" width="9.140625" style="3"/>
    <col min="2826" max="2826" width="19.85546875" style="3" bestFit="1" customWidth="1"/>
    <col min="2827" max="2827" width="13.7109375" style="3" customWidth="1"/>
    <col min="2828" max="2828" width="7.5703125" style="3" customWidth="1"/>
    <col min="2829" max="2829" width="13.7109375" style="3" customWidth="1"/>
    <col min="2830" max="2831" width="16.7109375" style="3" customWidth="1"/>
    <col min="2832" max="2832" width="20.7109375" style="3" customWidth="1"/>
    <col min="2833" max="3071" width="9.140625" style="3"/>
    <col min="3072" max="3072" width="2.85546875" style="3" customWidth="1"/>
    <col min="3073" max="3073" width="5.28515625" style="3" customWidth="1"/>
    <col min="3074" max="3078" width="10.7109375" style="3" customWidth="1"/>
    <col min="3079" max="3079" width="4.7109375" style="3" customWidth="1"/>
    <col min="3080" max="3080" width="40.7109375" style="3" customWidth="1"/>
    <col min="3081" max="3081" width="9.140625" style="3"/>
    <col min="3082" max="3082" width="19.85546875" style="3" bestFit="1" customWidth="1"/>
    <col min="3083" max="3083" width="13.7109375" style="3" customWidth="1"/>
    <col min="3084" max="3084" width="7.5703125" style="3" customWidth="1"/>
    <col min="3085" max="3085" width="13.7109375" style="3" customWidth="1"/>
    <col min="3086" max="3087" width="16.7109375" style="3" customWidth="1"/>
    <col min="3088" max="3088" width="20.7109375" style="3" customWidth="1"/>
    <col min="3089" max="3327" width="9.140625" style="3"/>
    <col min="3328" max="3328" width="2.85546875" style="3" customWidth="1"/>
    <col min="3329" max="3329" width="5.28515625" style="3" customWidth="1"/>
    <col min="3330" max="3334" width="10.7109375" style="3" customWidth="1"/>
    <col min="3335" max="3335" width="4.7109375" style="3" customWidth="1"/>
    <col min="3336" max="3336" width="40.7109375" style="3" customWidth="1"/>
    <col min="3337" max="3337" width="9.140625" style="3"/>
    <col min="3338" max="3338" width="19.85546875" style="3" bestFit="1" customWidth="1"/>
    <col min="3339" max="3339" width="13.7109375" style="3" customWidth="1"/>
    <col min="3340" max="3340" width="7.5703125" style="3" customWidth="1"/>
    <col min="3341" max="3341" width="13.7109375" style="3" customWidth="1"/>
    <col min="3342" max="3343" width="16.7109375" style="3" customWidth="1"/>
    <col min="3344" max="3344" width="20.7109375" style="3" customWidth="1"/>
    <col min="3345" max="3583" width="9.140625" style="3"/>
    <col min="3584" max="3584" width="2.85546875" style="3" customWidth="1"/>
    <col min="3585" max="3585" width="5.28515625" style="3" customWidth="1"/>
    <col min="3586" max="3590" width="10.7109375" style="3" customWidth="1"/>
    <col min="3591" max="3591" width="4.7109375" style="3" customWidth="1"/>
    <col min="3592" max="3592" width="40.7109375" style="3" customWidth="1"/>
    <col min="3593" max="3593" width="9.140625" style="3"/>
    <col min="3594" max="3594" width="19.85546875" style="3" bestFit="1" customWidth="1"/>
    <col min="3595" max="3595" width="13.7109375" style="3" customWidth="1"/>
    <col min="3596" max="3596" width="7.5703125" style="3" customWidth="1"/>
    <col min="3597" max="3597" width="13.7109375" style="3" customWidth="1"/>
    <col min="3598" max="3599" width="16.7109375" style="3" customWidth="1"/>
    <col min="3600" max="3600" width="20.7109375" style="3" customWidth="1"/>
    <col min="3601" max="3839" width="9.140625" style="3"/>
    <col min="3840" max="3840" width="2.85546875" style="3" customWidth="1"/>
    <col min="3841" max="3841" width="5.28515625" style="3" customWidth="1"/>
    <col min="3842" max="3846" width="10.7109375" style="3" customWidth="1"/>
    <col min="3847" max="3847" width="4.7109375" style="3" customWidth="1"/>
    <col min="3848" max="3848" width="40.7109375" style="3" customWidth="1"/>
    <col min="3849" max="3849" width="9.140625" style="3"/>
    <col min="3850" max="3850" width="19.85546875" style="3" bestFit="1" customWidth="1"/>
    <col min="3851" max="3851" width="13.7109375" style="3" customWidth="1"/>
    <col min="3852" max="3852" width="7.5703125" style="3" customWidth="1"/>
    <col min="3853" max="3853" width="13.7109375" style="3" customWidth="1"/>
    <col min="3854" max="3855" width="16.7109375" style="3" customWidth="1"/>
    <col min="3856" max="3856" width="20.7109375" style="3" customWidth="1"/>
    <col min="3857" max="4095" width="9.140625" style="3"/>
    <col min="4096" max="4096" width="2.85546875" style="3" customWidth="1"/>
    <col min="4097" max="4097" width="5.28515625" style="3" customWidth="1"/>
    <col min="4098" max="4102" width="10.7109375" style="3" customWidth="1"/>
    <col min="4103" max="4103" width="4.7109375" style="3" customWidth="1"/>
    <col min="4104" max="4104" width="40.7109375" style="3" customWidth="1"/>
    <col min="4105" max="4105" width="9.140625" style="3"/>
    <col min="4106" max="4106" width="19.85546875" style="3" bestFit="1" customWidth="1"/>
    <col min="4107" max="4107" width="13.7109375" style="3" customWidth="1"/>
    <col min="4108" max="4108" width="7.5703125" style="3" customWidth="1"/>
    <col min="4109" max="4109" width="13.7109375" style="3" customWidth="1"/>
    <col min="4110" max="4111" width="16.7109375" style="3" customWidth="1"/>
    <col min="4112" max="4112" width="20.7109375" style="3" customWidth="1"/>
    <col min="4113" max="4351" width="9.140625" style="3"/>
    <col min="4352" max="4352" width="2.85546875" style="3" customWidth="1"/>
    <col min="4353" max="4353" width="5.28515625" style="3" customWidth="1"/>
    <col min="4354" max="4358" width="10.7109375" style="3" customWidth="1"/>
    <col min="4359" max="4359" width="4.7109375" style="3" customWidth="1"/>
    <col min="4360" max="4360" width="40.7109375" style="3" customWidth="1"/>
    <col min="4361" max="4361" width="9.140625" style="3"/>
    <col min="4362" max="4362" width="19.85546875" style="3" bestFit="1" customWidth="1"/>
    <col min="4363" max="4363" width="13.7109375" style="3" customWidth="1"/>
    <col min="4364" max="4364" width="7.5703125" style="3" customWidth="1"/>
    <col min="4365" max="4365" width="13.7109375" style="3" customWidth="1"/>
    <col min="4366" max="4367" width="16.7109375" style="3" customWidth="1"/>
    <col min="4368" max="4368" width="20.7109375" style="3" customWidth="1"/>
    <col min="4369" max="4607" width="9.140625" style="3"/>
    <col min="4608" max="4608" width="2.85546875" style="3" customWidth="1"/>
    <col min="4609" max="4609" width="5.28515625" style="3" customWidth="1"/>
    <col min="4610" max="4614" width="10.7109375" style="3" customWidth="1"/>
    <col min="4615" max="4615" width="4.7109375" style="3" customWidth="1"/>
    <col min="4616" max="4616" width="40.7109375" style="3" customWidth="1"/>
    <col min="4617" max="4617" width="9.140625" style="3"/>
    <col min="4618" max="4618" width="19.85546875" style="3" bestFit="1" customWidth="1"/>
    <col min="4619" max="4619" width="13.7109375" style="3" customWidth="1"/>
    <col min="4620" max="4620" width="7.5703125" style="3" customWidth="1"/>
    <col min="4621" max="4621" width="13.7109375" style="3" customWidth="1"/>
    <col min="4622" max="4623" width="16.7109375" style="3" customWidth="1"/>
    <col min="4624" max="4624" width="20.7109375" style="3" customWidth="1"/>
    <col min="4625" max="4863" width="9.140625" style="3"/>
    <col min="4864" max="4864" width="2.85546875" style="3" customWidth="1"/>
    <col min="4865" max="4865" width="5.28515625" style="3" customWidth="1"/>
    <col min="4866" max="4870" width="10.7109375" style="3" customWidth="1"/>
    <col min="4871" max="4871" width="4.7109375" style="3" customWidth="1"/>
    <col min="4872" max="4872" width="40.7109375" style="3" customWidth="1"/>
    <col min="4873" max="4873" width="9.140625" style="3"/>
    <col min="4874" max="4874" width="19.85546875" style="3" bestFit="1" customWidth="1"/>
    <col min="4875" max="4875" width="13.7109375" style="3" customWidth="1"/>
    <col min="4876" max="4876" width="7.5703125" style="3" customWidth="1"/>
    <col min="4877" max="4877" width="13.7109375" style="3" customWidth="1"/>
    <col min="4878" max="4879" width="16.7109375" style="3" customWidth="1"/>
    <col min="4880" max="4880" width="20.7109375" style="3" customWidth="1"/>
    <col min="4881" max="5119" width="9.140625" style="3"/>
    <col min="5120" max="5120" width="2.85546875" style="3" customWidth="1"/>
    <col min="5121" max="5121" width="5.28515625" style="3" customWidth="1"/>
    <col min="5122" max="5126" width="10.7109375" style="3" customWidth="1"/>
    <col min="5127" max="5127" width="4.7109375" style="3" customWidth="1"/>
    <col min="5128" max="5128" width="40.7109375" style="3" customWidth="1"/>
    <col min="5129" max="5129" width="9.140625" style="3"/>
    <col min="5130" max="5130" width="19.85546875" style="3" bestFit="1" customWidth="1"/>
    <col min="5131" max="5131" width="13.7109375" style="3" customWidth="1"/>
    <col min="5132" max="5132" width="7.5703125" style="3" customWidth="1"/>
    <col min="5133" max="5133" width="13.7109375" style="3" customWidth="1"/>
    <col min="5134" max="5135" width="16.7109375" style="3" customWidth="1"/>
    <col min="5136" max="5136" width="20.7109375" style="3" customWidth="1"/>
    <col min="5137" max="5375" width="9.140625" style="3"/>
    <col min="5376" max="5376" width="2.85546875" style="3" customWidth="1"/>
    <col min="5377" max="5377" width="5.28515625" style="3" customWidth="1"/>
    <col min="5378" max="5382" width="10.7109375" style="3" customWidth="1"/>
    <col min="5383" max="5383" width="4.7109375" style="3" customWidth="1"/>
    <col min="5384" max="5384" width="40.7109375" style="3" customWidth="1"/>
    <col min="5385" max="5385" width="9.140625" style="3"/>
    <col min="5386" max="5386" width="19.85546875" style="3" bestFit="1" customWidth="1"/>
    <col min="5387" max="5387" width="13.7109375" style="3" customWidth="1"/>
    <col min="5388" max="5388" width="7.5703125" style="3" customWidth="1"/>
    <col min="5389" max="5389" width="13.7109375" style="3" customWidth="1"/>
    <col min="5390" max="5391" width="16.7109375" style="3" customWidth="1"/>
    <col min="5392" max="5392" width="20.7109375" style="3" customWidth="1"/>
    <col min="5393" max="5631" width="9.140625" style="3"/>
    <col min="5632" max="5632" width="2.85546875" style="3" customWidth="1"/>
    <col min="5633" max="5633" width="5.28515625" style="3" customWidth="1"/>
    <col min="5634" max="5638" width="10.7109375" style="3" customWidth="1"/>
    <col min="5639" max="5639" width="4.7109375" style="3" customWidth="1"/>
    <col min="5640" max="5640" width="40.7109375" style="3" customWidth="1"/>
    <col min="5641" max="5641" width="9.140625" style="3"/>
    <col min="5642" max="5642" width="19.85546875" style="3" bestFit="1" customWidth="1"/>
    <col min="5643" max="5643" width="13.7109375" style="3" customWidth="1"/>
    <col min="5644" max="5644" width="7.5703125" style="3" customWidth="1"/>
    <col min="5645" max="5645" width="13.7109375" style="3" customWidth="1"/>
    <col min="5646" max="5647" width="16.7109375" style="3" customWidth="1"/>
    <col min="5648" max="5648" width="20.7109375" style="3" customWidth="1"/>
    <col min="5649" max="5887" width="9.140625" style="3"/>
    <col min="5888" max="5888" width="2.85546875" style="3" customWidth="1"/>
    <col min="5889" max="5889" width="5.28515625" style="3" customWidth="1"/>
    <col min="5890" max="5894" width="10.7109375" style="3" customWidth="1"/>
    <col min="5895" max="5895" width="4.7109375" style="3" customWidth="1"/>
    <col min="5896" max="5896" width="40.7109375" style="3" customWidth="1"/>
    <col min="5897" max="5897" width="9.140625" style="3"/>
    <col min="5898" max="5898" width="19.85546875" style="3" bestFit="1" customWidth="1"/>
    <col min="5899" max="5899" width="13.7109375" style="3" customWidth="1"/>
    <col min="5900" max="5900" width="7.5703125" style="3" customWidth="1"/>
    <col min="5901" max="5901" width="13.7109375" style="3" customWidth="1"/>
    <col min="5902" max="5903" width="16.7109375" style="3" customWidth="1"/>
    <col min="5904" max="5904" width="20.7109375" style="3" customWidth="1"/>
    <col min="5905" max="6143" width="9.140625" style="3"/>
    <col min="6144" max="6144" width="2.85546875" style="3" customWidth="1"/>
    <col min="6145" max="6145" width="5.28515625" style="3" customWidth="1"/>
    <col min="6146" max="6150" width="10.7109375" style="3" customWidth="1"/>
    <col min="6151" max="6151" width="4.7109375" style="3" customWidth="1"/>
    <col min="6152" max="6152" width="40.7109375" style="3" customWidth="1"/>
    <col min="6153" max="6153" width="9.140625" style="3"/>
    <col min="6154" max="6154" width="19.85546875" style="3" bestFit="1" customWidth="1"/>
    <col min="6155" max="6155" width="13.7109375" style="3" customWidth="1"/>
    <col min="6156" max="6156" width="7.5703125" style="3" customWidth="1"/>
    <col min="6157" max="6157" width="13.7109375" style="3" customWidth="1"/>
    <col min="6158" max="6159" width="16.7109375" style="3" customWidth="1"/>
    <col min="6160" max="6160" width="20.7109375" style="3" customWidth="1"/>
    <col min="6161" max="6399" width="9.140625" style="3"/>
    <col min="6400" max="6400" width="2.85546875" style="3" customWidth="1"/>
    <col min="6401" max="6401" width="5.28515625" style="3" customWidth="1"/>
    <col min="6402" max="6406" width="10.7109375" style="3" customWidth="1"/>
    <col min="6407" max="6407" width="4.7109375" style="3" customWidth="1"/>
    <col min="6408" max="6408" width="40.7109375" style="3" customWidth="1"/>
    <col min="6409" max="6409" width="9.140625" style="3"/>
    <col min="6410" max="6410" width="19.85546875" style="3" bestFit="1" customWidth="1"/>
    <col min="6411" max="6411" width="13.7109375" style="3" customWidth="1"/>
    <col min="6412" max="6412" width="7.5703125" style="3" customWidth="1"/>
    <col min="6413" max="6413" width="13.7109375" style="3" customWidth="1"/>
    <col min="6414" max="6415" width="16.7109375" style="3" customWidth="1"/>
    <col min="6416" max="6416" width="20.7109375" style="3" customWidth="1"/>
    <col min="6417" max="6655" width="9.140625" style="3"/>
    <col min="6656" max="6656" width="2.85546875" style="3" customWidth="1"/>
    <col min="6657" max="6657" width="5.28515625" style="3" customWidth="1"/>
    <col min="6658" max="6662" width="10.7109375" style="3" customWidth="1"/>
    <col min="6663" max="6663" width="4.7109375" style="3" customWidth="1"/>
    <col min="6664" max="6664" width="40.7109375" style="3" customWidth="1"/>
    <col min="6665" max="6665" width="9.140625" style="3"/>
    <col min="6666" max="6666" width="19.85546875" style="3" bestFit="1" customWidth="1"/>
    <col min="6667" max="6667" width="13.7109375" style="3" customWidth="1"/>
    <col min="6668" max="6668" width="7.5703125" style="3" customWidth="1"/>
    <col min="6669" max="6669" width="13.7109375" style="3" customWidth="1"/>
    <col min="6670" max="6671" width="16.7109375" style="3" customWidth="1"/>
    <col min="6672" max="6672" width="20.7109375" style="3" customWidth="1"/>
    <col min="6673" max="6911" width="9.140625" style="3"/>
    <col min="6912" max="6912" width="2.85546875" style="3" customWidth="1"/>
    <col min="6913" max="6913" width="5.28515625" style="3" customWidth="1"/>
    <col min="6914" max="6918" width="10.7109375" style="3" customWidth="1"/>
    <col min="6919" max="6919" width="4.7109375" style="3" customWidth="1"/>
    <col min="6920" max="6920" width="40.7109375" style="3" customWidth="1"/>
    <col min="6921" max="6921" width="9.140625" style="3"/>
    <col min="6922" max="6922" width="19.85546875" style="3" bestFit="1" customWidth="1"/>
    <col min="6923" max="6923" width="13.7109375" style="3" customWidth="1"/>
    <col min="6924" max="6924" width="7.5703125" style="3" customWidth="1"/>
    <col min="6925" max="6925" width="13.7109375" style="3" customWidth="1"/>
    <col min="6926" max="6927" width="16.7109375" style="3" customWidth="1"/>
    <col min="6928" max="6928" width="20.7109375" style="3" customWidth="1"/>
    <col min="6929" max="7167" width="9.140625" style="3"/>
    <col min="7168" max="7168" width="2.85546875" style="3" customWidth="1"/>
    <col min="7169" max="7169" width="5.28515625" style="3" customWidth="1"/>
    <col min="7170" max="7174" width="10.7109375" style="3" customWidth="1"/>
    <col min="7175" max="7175" width="4.7109375" style="3" customWidth="1"/>
    <col min="7176" max="7176" width="40.7109375" style="3" customWidth="1"/>
    <col min="7177" max="7177" width="9.140625" style="3"/>
    <col min="7178" max="7178" width="19.85546875" style="3" bestFit="1" customWidth="1"/>
    <col min="7179" max="7179" width="13.7109375" style="3" customWidth="1"/>
    <col min="7180" max="7180" width="7.5703125" style="3" customWidth="1"/>
    <col min="7181" max="7181" width="13.7109375" style="3" customWidth="1"/>
    <col min="7182" max="7183" width="16.7109375" style="3" customWidth="1"/>
    <col min="7184" max="7184" width="20.7109375" style="3" customWidth="1"/>
    <col min="7185" max="7423" width="9.140625" style="3"/>
    <col min="7424" max="7424" width="2.85546875" style="3" customWidth="1"/>
    <col min="7425" max="7425" width="5.28515625" style="3" customWidth="1"/>
    <col min="7426" max="7430" width="10.7109375" style="3" customWidth="1"/>
    <col min="7431" max="7431" width="4.7109375" style="3" customWidth="1"/>
    <col min="7432" max="7432" width="40.7109375" style="3" customWidth="1"/>
    <col min="7433" max="7433" width="9.140625" style="3"/>
    <col min="7434" max="7434" width="19.85546875" style="3" bestFit="1" customWidth="1"/>
    <col min="7435" max="7435" width="13.7109375" style="3" customWidth="1"/>
    <col min="7436" max="7436" width="7.5703125" style="3" customWidth="1"/>
    <col min="7437" max="7437" width="13.7109375" style="3" customWidth="1"/>
    <col min="7438" max="7439" width="16.7109375" style="3" customWidth="1"/>
    <col min="7440" max="7440" width="20.7109375" style="3" customWidth="1"/>
    <col min="7441" max="7679" width="9.140625" style="3"/>
    <col min="7680" max="7680" width="2.85546875" style="3" customWidth="1"/>
    <col min="7681" max="7681" width="5.28515625" style="3" customWidth="1"/>
    <col min="7682" max="7686" width="10.7109375" style="3" customWidth="1"/>
    <col min="7687" max="7687" width="4.7109375" style="3" customWidth="1"/>
    <col min="7688" max="7688" width="40.7109375" style="3" customWidth="1"/>
    <col min="7689" max="7689" width="9.140625" style="3"/>
    <col min="7690" max="7690" width="19.85546875" style="3" bestFit="1" customWidth="1"/>
    <col min="7691" max="7691" width="13.7109375" style="3" customWidth="1"/>
    <col min="7692" max="7692" width="7.5703125" style="3" customWidth="1"/>
    <col min="7693" max="7693" width="13.7109375" style="3" customWidth="1"/>
    <col min="7694" max="7695" width="16.7109375" style="3" customWidth="1"/>
    <col min="7696" max="7696" width="20.7109375" style="3" customWidth="1"/>
    <col min="7697" max="7935" width="9.140625" style="3"/>
    <col min="7936" max="7936" width="2.85546875" style="3" customWidth="1"/>
    <col min="7937" max="7937" width="5.28515625" style="3" customWidth="1"/>
    <col min="7938" max="7942" width="10.7109375" style="3" customWidth="1"/>
    <col min="7943" max="7943" width="4.7109375" style="3" customWidth="1"/>
    <col min="7944" max="7944" width="40.7109375" style="3" customWidth="1"/>
    <col min="7945" max="7945" width="9.140625" style="3"/>
    <col min="7946" max="7946" width="19.85546875" style="3" bestFit="1" customWidth="1"/>
    <col min="7947" max="7947" width="13.7109375" style="3" customWidth="1"/>
    <col min="7948" max="7948" width="7.5703125" style="3" customWidth="1"/>
    <col min="7949" max="7949" width="13.7109375" style="3" customWidth="1"/>
    <col min="7950" max="7951" width="16.7109375" style="3" customWidth="1"/>
    <col min="7952" max="7952" width="20.7109375" style="3" customWidth="1"/>
    <col min="7953" max="8191" width="9.140625" style="3"/>
    <col min="8192" max="8192" width="2.85546875" style="3" customWidth="1"/>
    <col min="8193" max="8193" width="5.28515625" style="3" customWidth="1"/>
    <col min="8194" max="8198" width="10.7109375" style="3" customWidth="1"/>
    <col min="8199" max="8199" width="4.7109375" style="3" customWidth="1"/>
    <col min="8200" max="8200" width="40.7109375" style="3" customWidth="1"/>
    <col min="8201" max="8201" width="9.140625" style="3"/>
    <col min="8202" max="8202" width="19.85546875" style="3" bestFit="1" customWidth="1"/>
    <col min="8203" max="8203" width="13.7109375" style="3" customWidth="1"/>
    <col min="8204" max="8204" width="7.5703125" style="3" customWidth="1"/>
    <col min="8205" max="8205" width="13.7109375" style="3" customWidth="1"/>
    <col min="8206" max="8207" width="16.7109375" style="3" customWidth="1"/>
    <col min="8208" max="8208" width="20.7109375" style="3" customWidth="1"/>
    <col min="8209" max="8447" width="9.140625" style="3"/>
    <col min="8448" max="8448" width="2.85546875" style="3" customWidth="1"/>
    <col min="8449" max="8449" width="5.28515625" style="3" customWidth="1"/>
    <col min="8450" max="8454" width="10.7109375" style="3" customWidth="1"/>
    <col min="8455" max="8455" width="4.7109375" style="3" customWidth="1"/>
    <col min="8456" max="8456" width="40.7109375" style="3" customWidth="1"/>
    <col min="8457" max="8457" width="9.140625" style="3"/>
    <col min="8458" max="8458" width="19.85546875" style="3" bestFit="1" customWidth="1"/>
    <col min="8459" max="8459" width="13.7109375" style="3" customWidth="1"/>
    <col min="8460" max="8460" width="7.5703125" style="3" customWidth="1"/>
    <col min="8461" max="8461" width="13.7109375" style="3" customWidth="1"/>
    <col min="8462" max="8463" width="16.7109375" style="3" customWidth="1"/>
    <col min="8464" max="8464" width="20.7109375" style="3" customWidth="1"/>
    <col min="8465" max="8703" width="9.140625" style="3"/>
    <col min="8704" max="8704" width="2.85546875" style="3" customWidth="1"/>
    <col min="8705" max="8705" width="5.28515625" style="3" customWidth="1"/>
    <col min="8706" max="8710" width="10.7109375" style="3" customWidth="1"/>
    <col min="8711" max="8711" width="4.7109375" style="3" customWidth="1"/>
    <col min="8712" max="8712" width="40.7109375" style="3" customWidth="1"/>
    <col min="8713" max="8713" width="9.140625" style="3"/>
    <col min="8714" max="8714" width="19.85546875" style="3" bestFit="1" customWidth="1"/>
    <col min="8715" max="8715" width="13.7109375" style="3" customWidth="1"/>
    <col min="8716" max="8716" width="7.5703125" style="3" customWidth="1"/>
    <col min="8717" max="8717" width="13.7109375" style="3" customWidth="1"/>
    <col min="8718" max="8719" width="16.7109375" style="3" customWidth="1"/>
    <col min="8720" max="8720" width="20.7109375" style="3" customWidth="1"/>
    <col min="8721" max="8959" width="9.140625" style="3"/>
    <col min="8960" max="8960" width="2.85546875" style="3" customWidth="1"/>
    <col min="8961" max="8961" width="5.28515625" style="3" customWidth="1"/>
    <col min="8962" max="8966" width="10.7109375" style="3" customWidth="1"/>
    <col min="8967" max="8967" width="4.7109375" style="3" customWidth="1"/>
    <col min="8968" max="8968" width="40.7109375" style="3" customWidth="1"/>
    <col min="8969" max="8969" width="9.140625" style="3"/>
    <col min="8970" max="8970" width="19.85546875" style="3" bestFit="1" customWidth="1"/>
    <col min="8971" max="8971" width="13.7109375" style="3" customWidth="1"/>
    <col min="8972" max="8972" width="7.5703125" style="3" customWidth="1"/>
    <col min="8973" max="8973" width="13.7109375" style="3" customWidth="1"/>
    <col min="8974" max="8975" width="16.7109375" style="3" customWidth="1"/>
    <col min="8976" max="8976" width="20.7109375" style="3" customWidth="1"/>
    <col min="8977" max="9215" width="9.140625" style="3"/>
    <col min="9216" max="9216" width="2.85546875" style="3" customWidth="1"/>
    <col min="9217" max="9217" width="5.28515625" style="3" customWidth="1"/>
    <col min="9218" max="9222" width="10.7109375" style="3" customWidth="1"/>
    <col min="9223" max="9223" width="4.7109375" style="3" customWidth="1"/>
    <col min="9224" max="9224" width="40.7109375" style="3" customWidth="1"/>
    <col min="9225" max="9225" width="9.140625" style="3"/>
    <col min="9226" max="9226" width="19.85546875" style="3" bestFit="1" customWidth="1"/>
    <col min="9227" max="9227" width="13.7109375" style="3" customWidth="1"/>
    <col min="9228" max="9228" width="7.5703125" style="3" customWidth="1"/>
    <col min="9229" max="9229" width="13.7109375" style="3" customWidth="1"/>
    <col min="9230" max="9231" width="16.7109375" style="3" customWidth="1"/>
    <col min="9232" max="9232" width="20.7109375" style="3" customWidth="1"/>
    <col min="9233" max="9471" width="9.140625" style="3"/>
    <col min="9472" max="9472" width="2.85546875" style="3" customWidth="1"/>
    <col min="9473" max="9473" width="5.28515625" style="3" customWidth="1"/>
    <col min="9474" max="9478" width="10.7109375" style="3" customWidth="1"/>
    <col min="9479" max="9479" width="4.7109375" style="3" customWidth="1"/>
    <col min="9480" max="9480" width="40.7109375" style="3" customWidth="1"/>
    <col min="9481" max="9481" width="9.140625" style="3"/>
    <col min="9482" max="9482" width="19.85546875" style="3" bestFit="1" customWidth="1"/>
    <col min="9483" max="9483" width="13.7109375" style="3" customWidth="1"/>
    <col min="9484" max="9484" width="7.5703125" style="3" customWidth="1"/>
    <col min="9485" max="9485" width="13.7109375" style="3" customWidth="1"/>
    <col min="9486" max="9487" width="16.7109375" style="3" customWidth="1"/>
    <col min="9488" max="9488" width="20.7109375" style="3" customWidth="1"/>
    <col min="9489" max="9727" width="9.140625" style="3"/>
    <col min="9728" max="9728" width="2.85546875" style="3" customWidth="1"/>
    <col min="9729" max="9729" width="5.28515625" style="3" customWidth="1"/>
    <col min="9730" max="9734" width="10.7109375" style="3" customWidth="1"/>
    <col min="9735" max="9735" width="4.7109375" style="3" customWidth="1"/>
    <col min="9736" max="9736" width="40.7109375" style="3" customWidth="1"/>
    <col min="9737" max="9737" width="9.140625" style="3"/>
    <col min="9738" max="9738" width="19.85546875" style="3" bestFit="1" customWidth="1"/>
    <col min="9739" max="9739" width="13.7109375" style="3" customWidth="1"/>
    <col min="9740" max="9740" width="7.5703125" style="3" customWidth="1"/>
    <col min="9741" max="9741" width="13.7109375" style="3" customWidth="1"/>
    <col min="9742" max="9743" width="16.7109375" style="3" customWidth="1"/>
    <col min="9744" max="9744" width="20.7109375" style="3" customWidth="1"/>
    <col min="9745" max="9983" width="9.140625" style="3"/>
    <col min="9984" max="9984" width="2.85546875" style="3" customWidth="1"/>
    <col min="9985" max="9985" width="5.28515625" style="3" customWidth="1"/>
    <col min="9986" max="9990" width="10.7109375" style="3" customWidth="1"/>
    <col min="9991" max="9991" width="4.7109375" style="3" customWidth="1"/>
    <col min="9992" max="9992" width="40.7109375" style="3" customWidth="1"/>
    <col min="9993" max="9993" width="9.140625" style="3"/>
    <col min="9994" max="9994" width="19.85546875" style="3" bestFit="1" customWidth="1"/>
    <col min="9995" max="9995" width="13.7109375" style="3" customWidth="1"/>
    <col min="9996" max="9996" width="7.5703125" style="3" customWidth="1"/>
    <col min="9997" max="9997" width="13.7109375" style="3" customWidth="1"/>
    <col min="9998" max="9999" width="16.7109375" style="3" customWidth="1"/>
    <col min="10000" max="10000" width="20.7109375" style="3" customWidth="1"/>
    <col min="10001" max="10239" width="9.140625" style="3"/>
    <col min="10240" max="10240" width="2.85546875" style="3" customWidth="1"/>
    <col min="10241" max="10241" width="5.28515625" style="3" customWidth="1"/>
    <col min="10242" max="10246" width="10.7109375" style="3" customWidth="1"/>
    <col min="10247" max="10247" width="4.7109375" style="3" customWidth="1"/>
    <col min="10248" max="10248" width="40.7109375" style="3" customWidth="1"/>
    <col min="10249" max="10249" width="9.140625" style="3"/>
    <col min="10250" max="10250" width="19.85546875" style="3" bestFit="1" customWidth="1"/>
    <col min="10251" max="10251" width="13.7109375" style="3" customWidth="1"/>
    <col min="10252" max="10252" width="7.5703125" style="3" customWidth="1"/>
    <col min="10253" max="10253" width="13.7109375" style="3" customWidth="1"/>
    <col min="10254" max="10255" width="16.7109375" style="3" customWidth="1"/>
    <col min="10256" max="10256" width="20.7109375" style="3" customWidth="1"/>
    <col min="10257" max="10495" width="9.140625" style="3"/>
    <col min="10496" max="10496" width="2.85546875" style="3" customWidth="1"/>
    <col min="10497" max="10497" width="5.28515625" style="3" customWidth="1"/>
    <col min="10498" max="10502" width="10.7109375" style="3" customWidth="1"/>
    <col min="10503" max="10503" width="4.7109375" style="3" customWidth="1"/>
    <col min="10504" max="10504" width="40.7109375" style="3" customWidth="1"/>
    <col min="10505" max="10505" width="9.140625" style="3"/>
    <col min="10506" max="10506" width="19.85546875" style="3" bestFit="1" customWidth="1"/>
    <col min="10507" max="10507" width="13.7109375" style="3" customWidth="1"/>
    <col min="10508" max="10508" width="7.5703125" style="3" customWidth="1"/>
    <col min="10509" max="10509" width="13.7109375" style="3" customWidth="1"/>
    <col min="10510" max="10511" width="16.7109375" style="3" customWidth="1"/>
    <col min="10512" max="10512" width="20.7109375" style="3" customWidth="1"/>
    <col min="10513" max="10751" width="9.140625" style="3"/>
    <col min="10752" max="10752" width="2.85546875" style="3" customWidth="1"/>
    <col min="10753" max="10753" width="5.28515625" style="3" customWidth="1"/>
    <col min="10754" max="10758" width="10.7109375" style="3" customWidth="1"/>
    <col min="10759" max="10759" width="4.7109375" style="3" customWidth="1"/>
    <col min="10760" max="10760" width="40.7109375" style="3" customWidth="1"/>
    <col min="10761" max="10761" width="9.140625" style="3"/>
    <col min="10762" max="10762" width="19.85546875" style="3" bestFit="1" customWidth="1"/>
    <col min="10763" max="10763" width="13.7109375" style="3" customWidth="1"/>
    <col min="10764" max="10764" width="7.5703125" style="3" customWidth="1"/>
    <col min="10765" max="10765" width="13.7109375" style="3" customWidth="1"/>
    <col min="10766" max="10767" width="16.7109375" style="3" customWidth="1"/>
    <col min="10768" max="10768" width="20.7109375" style="3" customWidth="1"/>
    <col min="10769" max="11007" width="9.140625" style="3"/>
    <col min="11008" max="11008" width="2.85546875" style="3" customWidth="1"/>
    <col min="11009" max="11009" width="5.28515625" style="3" customWidth="1"/>
    <col min="11010" max="11014" width="10.7109375" style="3" customWidth="1"/>
    <col min="11015" max="11015" width="4.7109375" style="3" customWidth="1"/>
    <col min="11016" max="11016" width="40.7109375" style="3" customWidth="1"/>
    <col min="11017" max="11017" width="9.140625" style="3"/>
    <col min="11018" max="11018" width="19.85546875" style="3" bestFit="1" customWidth="1"/>
    <col min="11019" max="11019" width="13.7109375" style="3" customWidth="1"/>
    <col min="11020" max="11020" width="7.5703125" style="3" customWidth="1"/>
    <col min="11021" max="11021" width="13.7109375" style="3" customWidth="1"/>
    <col min="11022" max="11023" width="16.7109375" style="3" customWidth="1"/>
    <col min="11024" max="11024" width="20.7109375" style="3" customWidth="1"/>
    <col min="11025" max="11263" width="9.140625" style="3"/>
    <col min="11264" max="11264" width="2.85546875" style="3" customWidth="1"/>
    <col min="11265" max="11265" width="5.28515625" style="3" customWidth="1"/>
    <col min="11266" max="11270" width="10.7109375" style="3" customWidth="1"/>
    <col min="11271" max="11271" width="4.7109375" style="3" customWidth="1"/>
    <col min="11272" max="11272" width="40.7109375" style="3" customWidth="1"/>
    <col min="11273" max="11273" width="9.140625" style="3"/>
    <col min="11274" max="11274" width="19.85546875" style="3" bestFit="1" customWidth="1"/>
    <col min="11275" max="11275" width="13.7109375" style="3" customWidth="1"/>
    <col min="11276" max="11276" width="7.5703125" style="3" customWidth="1"/>
    <col min="11277" max="11277" width="13.7109375" style="3" customWidth="1"/>
    <col min="11278" max="11279" width="16.7109375" style="3" customWidth="1"/>
    <col min="11280" max="11280" width="20.7109375" style="3" customWidth="1"/>
    <col min="11281" max="11519" width="9.140625" style="3"/>
    <col min="11520" max="11520" width="2.85546875" style="3" customWidth="1"/>
    <col min="11521" max="11521" width="5.28515625" style="3" customWidth="1"/>
    <col min="11522" max="11526" width="10.7109375" style="3" customWidth="1"/>
    <col min="11527" max="11527" width="4.7109375" style="3" customWidth="1"/>
    <col min="11528" max="11528" width="40.7109375" style="3" customWidth="1"/>
    <col min="11529" max="11529" width="9.140625" style="3"/>
    <col min="11530" max="11530" width="19.85546875" style="3" bestFit="1" customWidth="1"/>
    <col min="11531" max="11531" width="13.7109375" style="3" customWidth="1"/>
    <col min="11532" max="11532" width="7.5703125" style="3" customWidth="1"/>
    <col min="11533" max="11533" width="13.7109375" style="3" customWidth="1"/>
    <col min="11534" max="11535" width="16.7109375" style="3" customWidth="1"/>
    <col min="11536" max="11536" width="20.7109375" style="3" customWidth="1"/>
    <col min="11537" max="11775" width="9.140625" style="3"/>
    <col min="11776" max="11776" width="2.85546875" style="3" customWidth="1"/>
    <col min="11777" max="11777" width="5.28515625" style="3" customWidth="1"/>
    <col min="11778" max="11782" width="10.7109375" style="3" customWidth="1"/>
    <col min="11783" max="11783" width="4.7109375" style="3" customWidth="1"/>
    <col min="11784" max="11784" width="40.7109375" style="3" customWidth="1"/>
    <col min="11785" max="11785" width="9.140625" style="3"/>
    <col min="11786" max="11786" width="19.85546875" style="3" bestFit="1" customWidth="1"/>
    <col min="11787" max="11787" width="13.7109375" style="3" customWidth="1"/>
    <col min="11788" max="11788" width="7.5703125" style="3" customWidth="1"/>
    <col min="11789" max="11789" width="13.7109375" style="3" customWidth="1"/>
    <col min="11790" max="11791" width="16.7109375" style="3" customWidth="1"/>
    <col min="11792" max="11792" width="20.7109375" style="3" customWidth="1"/>
    <col min="11793" max="12031" width="9.140625" style="3"/>
    <col min="12032" max="12032" width="2.85546875" style="3" customWidth="1"/>
    <col min="12033" max="12033" width="5.28515625" style="3" customWidth="1"/>
    <col min="12034" max="12038" width="10.7109375" style="3" customWidth="1"/>
    <col min="12039" max="12039" width="4.7109375" style="3" customWidth="1"/>
    <col min="12040" max="12040" width="40.7109375" style="3" customWidth="1"/>
    <col min="12041" max="12041" width="9.140625" style="3"/>
    <col min="12042" max="12042" width="19.85546875" style="3" bestFit="1" customWidth="1"/>
    <col min="12043" max="12043" width="13.7109375" style="3" customWidth="1"/>
    <col min="12044" max="12044" width="7.5703125" style="3" customWidth="1"/>
    <col min="12045" max="12045" width="13.7109375" style="3" customWidth="1"/>
    <col min="12046" max="12047" width="16.7109375" style="3" customWidth="1"/>
    <col min="12048" max="12048" width="20.7109375" style="3" customWidth="1"/>
    <col min="12049" max="12287" width="9.140625" style="3"/>
    <col min="12288" max="12288" width="2.85546875" style="3" customWidth="1"/>
    <col min="12289" max="12289" width="5.28515625" style="3" customWidth="1"/>
    <col min="12290" max="12294" width="10.7109375" style="3" customWidth="1"/>
    <col min="12295" max="12295" width="4.7109375" style="3" customWidth="1"/>
    <col min="12296" max="12296" width="40.7109375" style="3" customWidth="1"/>
    <col min="12297" max="12297" width="9.140625" style="3"/>
    <col min="12298" max="12298" width="19.85546875" style="3" bestFit="1" customWidth="1"/>
    <col min="12299" max="12299" width="13.7109375" style="3" customWidth="1"/>
    <col min="12300" max="12300" width="7.5703125" style="3" customWidth="1"/>
    <col min="12301" max="12301" width="13.7109375" style="3" customWidth="1"/>
    <col min="12302" max="12303" width="16.7109375" style="3" customWidth="1"/>
    <col min="12304" max="12304" width="20.7109375" style="3" customWidth="1"/>
    <col min="12305" max="12543" width="9.140625" style="3"/>
    <col min="12544" max="12544" width="2.85546875" style="3" customWidth="1"/>
    <col min="12545" max="12545" width="5.28515625" style="3" customWidth="1"/>
    <col min="12546" max="12550" width="10.7109375" style="3" customWidth="1"/>
    <col min="12551" max="12551" width="4.7109375" style="3" customWidth="1"/>
    <col min="12552" max="12552" width="40.7109375" style="3" customWidth="1"/>
    <col min="12553" max="12553" width="9.140625" style="3"/>
    <col min="12554" max="12554" width="19.85546875" style="3" bestFit="1" customWidth="1"/>
    <col min="12555" max="12555" width="13.7109375" style="3" customWidth="1"/>
    <col min="12556" max="12556" width="7.5703125" style="3" customWidth="1"/>
    <col min="12557" max="12557" width="13.7109375" style="3" customWidth="1"/>
    <col min="12558" max="12559" width="16.7109375" style="3" customWidth="1"/>
    <col min="12560" max="12560" width="20.7109375" style="3" customWidth="1"/>
    <col min="12561" max="12799" width="9.140625" style="3"/>
    <col min="12800" max="12800" width="2.85546875" style="3" customWidth="1"/>
    <col min="12801" max="12801" width="5.28515625" style="3" customWidth="1"/>
    <col min="12802" max="12806" width="10.7109375" style="3" customWidth="1"/>
    <col min="12807" max="12807" width="4.7109375" style="3" customWidth="1"/>
    <col min="12808" max="12808" width="40.7109375" style="3" customWidth="1"/>
    <col min="12809" max="12809" width="9.140625" style="3"/>
    <col min="12810" max="12810" width="19.85546875" style="3" bestFit="1" customWidth="1"/>
    <col min="12811" max="12811" width="13.7109375" style="3" customWidth="1"/>
    <col min="12812" max="12812" width="7.5703125" style="3" customWidth="1"/>
    <col min="12813" max="12813" width="13.7109375" style="3" customWidth="1"/>
    <col min="12814" max="12815" width="16.7109375" style="3" customWidth="1"/>
    <col min="12816" max="12816" width="20.7109375" style="3" customWidth="1"/>
    <col min="12817" max="13055" width="9.140625" style="3"/>
    <col min="13056" max="13056" width="2.85546875" style="3" customWidth="1"/>
    <col min="13057" max="13057" width="5.28515625" style="3" customWidth="1"/>
    <col min="13058" max="13062" width="10.7109375" style="3" customWidth="1"/>
    <col min="13063" max="13063" width="4.7109375" style="3" customWidth="1"/>
    <col min="13064" max="13064" width="40.7109375" style="3" customWidth="1"/>
    <col min="13065" max="13065" width="9.140625" style="3"/>
    <col min="13066" max="13066" width="19.85546875" style="3" bestFit="1" customWidth="1"/>
    <col min="13067" max="13067" width="13.7109375" style="3" customWidth="1"/>
    <col min="13068" max="13068" width="7.5703125" style="3" customWidth="1"/>
    <col min="13069" max="13069" width="13.7109375" style="3" customWidth="1"/>
    <col min="13070" max="13071" width="16.7109375" style="3" customWidth="1"/>
    <col min="13072" max="13072" width="20.7109375" style="3" customWidth="1"/>
    <col min="13073" max="13311" width="9.140625" style="3"/>
    <col min="13312" max="13312" width="2.85546875" style="3" customWidth="1"/>
    <col min="13313" max="13313" width="5.28515625" style="3" customWidth="1"/>
    <col min="13314" max="13318" width="10.7109375" style="3" customWidth="1"/>
    <col min="13319" max="13319" width="4.7109375" style="3" customWidth="1"/>
    <col min="13320" max="13320" width="40.7109375" style="3" customWidth="1"/>
    <col min="13321" max="13321" width="9.140625" style="3"/>
    <col min="13322" max="13322" width="19.85546875" style="3" bestFit="1" customWidth="1"/>
    <col min="13323" max="13323" width="13.7109375" style="3" customWidth="1"/>
    <col min="13324" max="13324" width="7.5703125" style="3" customWidth="1"/>
    <col min="13325" max="13325" width="13.7109375" style="3" customWidth="1"/>
    <col min="13326" max="13327" width="16.7109375" style="3" customWidth="1"/>
    <col min="13328" max="13328" width="20.7109375" style="3" customWidth="1"/>
    <col min="13329" max="13567" width="9.140625" style="3"/>
    <col min="13568" max="13568" width="2.85546875" style="3" customWidth="1"/>
    <col min="13569" max="13569" width="5.28515625" style="3" customWidth="1"/>
    <col min="13570" max="13574" width="10.7109375" style="3" customWidth="1"/>
    <col min="13575" max="13575" width="4.7109375" style="3" customWidth="1"/>
    <col min="13576" max="13576" width="40.7109375" style="3" customWidth="1"/>
    <col min="13577" max="13577" width="9.140625" style="3"/>
    <col min="13578" max="13578" width="19.85546875" style="3" bestFit="1" customWidth="1"/>
    <col min="13579" max="13579" width="13.7109375" style="3" customWidth="1"/>
    <col min="13580" max="13580" width="7.5703125" style="3" customWidth="1"/>
    <col min="13581" max="13581" width="13.7109375" style="3" customWidth="1"/>
    <col min="13582" max="13583" width="16.7109375" style="3" customWidth="1"/>
    <col min="13584" max="13584" width="20.7109375" style="3" customWidth="1"/>
    <col min="13585" max="13823" width="9.140625" style="3"/>
    <col min="13824" max="13824" width="2.85546875" style="3" customWidth="1"/>
    <col min="13825" max="13825" width="5.28515625" style="3" customWidth="1"/>
    <col min="13826" max="13830" width="10.7109375" style="3" customWidth="1"/>
    <col min="13831" max="13831" width="4.7109375" style="3" customWidth="1"/>
    <col min="13832" max="13832" width="40.7109375" style="3" customWidth="1"/>
    <col min="13833" max="13833" width="9.140625" style="3"/>
    <col min="13834" max="13834" width="19.85546875" style="3" bestFit="1" customWidth="1"/>
    <col min="13835" max="13835" width="13.7109375" style="3" customWidth="1"/>
    <col min="13836" max="13836" width="7.5703125" style="3" customWidth="1"/>
    <col min="13837" max="13837" width="13.7109375" style="3" customWidth="1"/>
    <col min="13838" max="13839" width="16.7109375" style="3" customWidth="1"/>
    <col min="13840" max="13840" width="20.7109375" style="3" customWidth="1"/>
    <col min="13841" max="14079" width="9.140625" style="3"/>
    <col min="14080" max="14080" width="2.85546875" style="3" customWidth="1"/>
    <col min="14081" max="14081" width="5.28515625" style="3" customWidth="1"/>
    <col min="14082" max="14086" width="10.7109375" style="3" customWidth="1"/>
    <col min="14087" max="14087" width="4.7109375" style="3" customWidth="1"/>
    <col min="14088" max="14088" width="40.7109375" style="3" customWidth="1"/>
    <col min="14089" max="14089" width="9.140625" style="3"/>
    <col min="14090" max="14090" width="19.85546875" style="3" bestFit="1" customWidth="1"/>
    <col min="14091" max="14091" width="13.7109375" style="3" customWidth="1"/>
    <col min="14092" max="14092" width="7.5703125" style="3" customWidth="1"/>
    <col min="14093" max="14093" width="13.7109375" style="3" customWidth="1"/>
    <col min="14094" max="14095" width="16.7109375" style="3" customWidth="1"/>
    <col min="14096" max="14096" width="20.7109375" style="3" customWidth="1"/>
    <col min="14097" max="14335" width="9.140625" style="3"/>
    <col min="14336" max="14336" width="2.85546875" style="3" customWidth="1"/>
    <col min="14337" max="14337" width="5.28515625" style="3" customWidth="1"/>
    <col min="14338" max="14342" width="10.7109375" style="3" customWidth="1"/>
    <col min="14343" max="14343" width="4.7109375" style="3" customWidth="1"/>
    <col min="14344" max="14344" width="40.7109375" style="3" customWidth="1"/>
    <col min="14345" max="14345" width="9.140625" style="3"/>
    <col min="14346" max="14346" width="19.85546875" style="3" bestFit="1" customWidth="1"/>
    <col min="14347" max="14347" width="13.7109375" style="3" customWidth="1"/>
    <col min="14348" max="14348" width="7.5703125" style="3" customWidth="1"/>
    <col min="14349" max="14349" width="13.7109375" style="3" customWidth="1"/>
    <col min="14350" max="14351" width="16.7109375" style="3" customWidth="1"/>
    <col min="14352" max="14352" width="20.7109375" style="3" customWidth="1"/>
    <col min="14353" max="14591" width="9.140625" style="3"/>
    <col min="14592" max="14592" width="2.85546875" style="3" customWidth="1"/>
    <col min="14593" max="14593" width="5.28515625" style="3" customWidth="1"/>
    <col min="14594" max="14598" width="10.7109375" style="3" customWidth="1"/>
    <col min="14599" max="14599" width="4.7109375" style="3" customWidth="1"/>
    <col min="14600" max="14600" width="40.7109375" style="3" customWidth="1"/>
    <col min="14601" max="14601" width="9.140625" style="3"/>
    <col min="14602" max="14602" width="19.85546875" style="3" bestFit="1" customWidth="1"/>
    <col min="14603" max="14603" width="13.7109375" style="3" customWidth="1"/>
    <col min="14604" max="14604" width="7.5703125" style="3" customWidth="1"/>
    <col min="14605" max="14605" width="13.7109375" style="3" customWidth="1"/>
    <col min="14606" max="14607" width="16.7109375" style="3" customWidth="1"/>
    <col min="14608" max="14608" width="20.7109375" style="3" customWidth="1"/>
    <col min="14609" max="14847" width="9.140625" style="3"/>
    <col min="14848" max="14848" width="2.85546875" style="3" customWidth="1"/>
    <col min="14849" max="14849" width="5.28515625" style="3" customWidth="1"/>
    <col min="14850" max="14854" width="10.7109375" style="3" customWidth="1"/>
    <col min="14855" max="14855" width="4.7109375" style="3" customWidth="1"/>
    <col min="14856" max="14856" width="40.7109375" style="3" customWidth="1"/>
    <col min="14857" max="14857" width="9.140625" style="3"/>
    <col min="14858" max="14858" width="19.85546875" style="3" bestFit="1" customWidth="1"/>
    <col min="14859" max="14859" width="13.7109375" style="3" customWidth="1"/>
    <col min="14860" max="14860" width="7.5703125" style="3" customWidth="1"/>
    <col min="14861" max="14861" width="13.7109375" style="3" customWidth="1"/>
    <col min="14862" max="14863" width="16.7109375" style="3" customWidth="1"/>
    <col min="14864" max="14864" width="20.7109375" style="3" customWidth="1"/>
    <col min="14865" max="15103" width="9.140625" style="3"/>
    <col min="15104" max="15104" width="2.85546875" style="3" customWidth="1"/>
    <col min="15105" max="15105" width="5.28515625" style="3" customWidth="1"/>
    <col min="15106" max="15110" width="10.7109375" style="3" customWidth="1"/>
    <col min="15111" max="15111" width="4.7109375" style="3" customWidth="1"/>
    <col min="15112" max="15112" width="40.7109375" style="3" customWidth="1"/>
    <col min="15113" max="15113" width="9.140625" style="3"/>
    <col min="15114" max="15114" width="19.85546875" style="3" bestFit="1" customWidth="1"/>
    <col min="15115" max="15115" width="13.7109375" style="3" customWidth="1"/>
    <col min="15116" max="15116" width="7.5703125" style="3" customWidth="1"/>
    <col min="15117" max="15117" width="13.7109375" style="3" customWidth="1"/>
    <col min="15118" max="15119" width="16.7109375" style="3" customWidth="1"/>
    <col min="15120" max="15120" width="20.7109375" style="3" customWidth="1"/>
    <col min="15121" max="15359" width="9.140625" style="3"/>
    <col min="15360" max="15360" width="2.85546875" style="3" customWidth="1"/>
    <col min="15361" max="15361" width="5.28515625" style="3" customWidth="1"/>
    <col min="15362" max="15366" width="10.7109375" style="3" customWidth="1"/>
    <col min="15367" max="15367" width="4.7109375" style="3" customWidth="1"/>
    <col min="15368" max="15368" width="40.7109375" style="3" customWidth="1"/>
    <col min="15369" max="15369" width="9.140625" style="3"/>
    <col min="15370" max="15370" width="19.85546875" style="3" bestFit="1" customWidth="1"/>
    <col min="15371" max="15371" width="13.7109375" style="3" customWidth="1"/>
    <col min="15372" max="15372" width="7.5703125" style="3" customWidth="1"/>
    <col min="15373" max="15373" width="13.7109375" style="3" customWidth="1"/>
    <col min="15374" max="15375" width="16.7109375" style="3" customWidth="1"/>
    <col min="15376" max="15376" width="20.7109375" style="3" customWidth="1"/>
    <col min="15377" max="15615" width="9.140625" style="3"/>
    <col min="15616" max="15616" width="2.85546875" style="3" customWidth="1"/>
    <col min="15617" max="15617" width="5.28515625" style="3" customWidth="1"/>
    <col min="15618" max="15622" width="10.7109375" style="3" customWidth="1"/>
    <col min="15623" max="15623" width="4.7109375" style="3" customWidth="1"/>
    <col min="15624" max="15624" width="40.7109375" style="3" customWidth="1"/>
    <col min="15625" max="15625" width="9.140625" style="3"/>
    <col min="15626" max="15626" width="19.85546875" style="3" bestFit="1" customWidth="1"/>
    <col min="15627" max="15627" width="13.7109375" style="3" customWidth="1"/>
    <col min="15628" max="15628" width="7.5703125" style="3" customWidth="1"/>
    <col min="15629" max="15629" width="13.7109375" style="3" customWidth="1"/>
    <col min="15630" max="15631" width="16.7109375" style="3" customWidth="1"/>
    <col min="15632" max="15632" width="20.7109375" style="3" customWidth="1"/>
    <col min="15633" max="15871" width="9.140625" style="3"/>
    <col min="15872" max="15872" width="2.85546875" style="3" customWidth="1"/>
    <col min="15873" max="15873" width="5.28515625" style="3" customWidth="1"/>
    <col min="15874" max="15878" width="10.7109375" style="3" customWidth="1"/>
    <col min="15879" max="15879" width="4.7109375" style="3" customWidth="1"/>
    <col min="15880" max="15880" width="40.7109375" style="3" customWidth="1"/>
    <col min="15881" max="15881" width="9.140625" style="3"/>
    <col min="15882" max="15882" width="19.85546875" style="3" bestFit="1" customWidth="1"/>
    <col min="15883" max="15883" width="13.7109375" style="3" customWidth="1"/>
    <col min="15884" max="15884" width="7.5703125" style="3" customWidth="1"/>
    <col min="15885" max="15885" width="13.7109375" style="3" customWidth="1"/>
    <col min="15886" max="15887" width="16.7109375" style="3" customWidth="1"/>
    <col min="15888" max="15888" width="20.7109375" style="3" customWidth="1"/>
    <col min="15889" max="16127" width="9.140625" style="3"/>
    <col min="16128" max="16128" width="2.85546875" style="3" customWidth="1"/>
    <col min="16129" max="16129" width="5.28515625" style="3" customWidth="1"/>
    <col min="16130" max="16134" width="10.7109375" style="3" customWidth="1"/>
    <col min="16135" max="16135" width="4.7109375" style="3" customWidth="1"/>
    <col min="16136" max="16136" width="40.7109375" style="3" customWidth="1"/>
    <col min="16137" max="16137" width="9.140625" style="3"/>
    <col min="16138" max="16138" width="19.85546875" style="3" bestFit="1" customWidth="1"/>
    <col min="16139" max="16139" width="13.7109375" style="3" customWidth="1"/>
    <col min="16140" max="16140" width="7.5703125" style="3" customWidth="1"/>
    <col min="16141" max="16141" width="13.7109375" style="3" customWidth="1"/>
    <col min="16142" max="16143" width="16.7109375" style="3" customWidth="1"/>
    <col min="16144" max="16144" width="20.7109375" style="3" customWidth="1"/>
    <col min="16145" max="16384" width="9.140625" style="3"/>
  </cols>
  <sheetData>
    <row r="1" spans="2:20" ht="12.75" customHeight="1" x14ac:dyDescent="0.3">
      <c r="B1" s="1" t="s">
        <v>27</v>
      </c>
      <c r="C1" s="2"/>
      <c r="D1" s="2"/>
      <c r="I1" s="4"/>
      <c r="J1" s="4"/>
      <c r="K1" s="4"/>
      <c r="L1" s="50"/>
      <c r="M1" s="4"/>
      <c r="N1" s="4"/>
      <c r="O1" s="4"/>
      <c r="P1" s="4"/>
    </row>
    <row r="2" spans="2:20" ht="12.75" customHeight="1" x14ac:dyDescent="0.3">
      <c r="B2" s="2" t="s">
        <v>28</v>
      </c>
      <c r="C2" s="2"/>
      <c r="D2" s="2"/>
      <c r="I2" s="4"/>
      <c r="J2" s="4"/>
      <c r="K2" s="4"/>
      <c r="L2" s="50"/>
      <c r="M2" s="4"/>
      <c r="N2" s="4"/>
      <c r="O2" s="4"/>
      <c r="P2" s="4"/>
    </row>
    <row r="3" spans="2:20" ht="12.75" customHeight="1" x14ac:dyDescent="0.3">
      <c r="B3" s="5"/>
      <c r="C3" s="5"/>
      <c r="I3" s="4"/>
      <c r="J3" s="4"/>
      <c r="K3" s="4"/>
      <c r="L3" s="50"/>
      <c r="M3" s="4"/>
      <c r="N3" s="4"/>
      <c r="O3" s="4"/>
      <c r="P3" s="4"/>
    </row>
    <row r="4" spans="2:20" s="52" customFormat="1" ht="12.75" customHeight="1" x14ac:dyDescent="0.3">
      <c r="B4" s="51" t="s">
        <v>0</v>
      </c>
      <c r="C4" s="51"/>
      <c r="I4" s="53"/>
      <c r="J4" s="53"/>
      <c r="K4" s="53"/>
      <c r="L4" s="54"/>
      <c r="M4" s="53"/>
      <c r="N4" s="53"/>
      <c r="O4" s="53"/>
      <c r="P4" s="53"/>
    </row>
    <row r="5" spans="2:20" s="52" customFormat="1" ht="12.75" customHeight="1" x14ac:dyDescent="0.3">
      <c r="B5" s="55"/>
      <c r="C5" s="55"/>
      <c r="I5" s="53"/>
      <c r="J5" s="53"/>
      <c r="K5" s="53"/>
      <c r="L5" s="54"/>
      <c r="M5" s="53"/>
      <c r="N5" s="53"/>
      <c r="O5" s="53"/>
      <c r="P5" s="53"/>
    </row>
    <row r="6" spans="2:20" s="52" customFormat="1" ht="12.75" customHeight="1" x14ac:dyDescent="0.3">
      <c r="B6" s="55"/>
      <c r="C6" s="55"/>
      <c r="I6" s="53"/>
      <c r="J6" s="53"/>
      <c r="K6" s="53"/>
      <c r="L6" s="54"/>
      <c r="M6" s="53"/>
      <c r="N6" s="53"/>
      <c r="O6" s="53"/>
      <c r="P6" s="53"/>
    </row>
    <row r="7" spans="2:20" s="2" customFormat="1" ht="12.75" customHeight="1" x14ac:dyDescent="0.3">
      <c r="I7" s="7" t="s">
        <v>151</v>
      </c>
      <c r="J7" s="7"/>
      <c r="K7" s="7"/>
      <c r="L7" s="56"/>
      <c r="M7" s="8"/>
      <c r="N7" s="7"/>
      <c r="O7" s="7"/>
      <c r="P7" s="57"/>
      <c r="Q7" s="8"/>
    </row>
    <row r="8" spans="2:20" s="2" customFormat="1" ht="12.75" customHeight="1" x14ac:dyDescent="0.3">
      <c r="I8" s="7" t="s">
        <v>941</v>
      </c>
      <c r="J8" s="58"/>
      <c r="K8" s="7"/>
      <c r="L8" s="40"/>
      <c r="M8" s="7"/>
      <c r="N8" s="59"/>
      <c r="O8" s="59"/>
      <c r="P8" s="57"/>
    </row>
    <row r="9" spans="2:20" ht="12.75" customHeight="1" x14ac:dyDescent="0.3">
      <c r="B9" s="5"/>
      <c r="C9" s="5"/>
      <c r="I9" s="4"/>
      <c r="J9" s="4"/>
      <c r="K9" s="4"/>
      <c r="L9" s="50"/>
      <c r="M9" s="4"/>
      <c r="N9" s="4"/>
      <c r="O9" s="4"/>
      <c r="P9" s="4"/>
    </row>
    <row r="10" spans="2:20" s="6" customFormat="1" ht="36" x14ac:dyDescent="0.3">
      <c r="B10" s="67" t="s">
        <v>2</v>
      </c>
      <c r="C10" s="68" t="s">
        <v>3</v>
      </c>
      <c r="D10" s="154" t="s">
        <v>4</v>
      </c>
      <c r="E10" s="155"/>
      <c r="F10" s="155"/>
      <c r="G10" s="156"/>
      <c r="H10" s="69" t="s">
        <v>5</v>
      </c>
      <c r="I10" s="70" t="s">
        <v>6</v>
      </c>
      <c r="J10" s="70" t="s">
        <v>7</v>
      </c>
      <c r="K10" s="60" t="s">
        <v>152</v>
      </c>
      <c r="L10" s="71" t="s">
        <v>8</v>
      </c>
      <c r="M10" s="70" t="s">
        <v>9</v>
      </c>
      <c r="N10" s="70" t="s">
        <v>10</v>
      </c>
      <c r="O10" s="70" t="s">
        <v>11</v>
      </c>
      <c r="P10" s="72" t="s">
        <v>153</v>
      </c>
      <c r="Q10" s="61"/>
      <c r="R10" s="61"/>
      <c r="S10" s="61"/>
      <c r="T10" s="61"/>
    </row>
    <row r="11" spans="2:20" ht="24.95" customHeight="1" x14ac:dyDescent="0.3">
      <c r="B11" s="77">
        <v>1</v>
      </c>
      <c r="C11" s="78"/>
      <c r="D11" s="140" t="s">
        <v>942</v>
      </c>
      <c r="E11" s="141"/>
      <c r="F11" s="141"/>
      <c r="G11" s="142"/>
      <c r="H11" s="133" t="s">
        <v>71</v>
      </c>
      <c r="I11" s="43"/>
      <c r="J11" s="139">
        <v>1000</v>
      </c>
      <c r="K11" s="31">
        <v>0</v>
      </c>
      <c r="L11" s="33">
        <v>0</v>
      </c>
      <c r="M11" s="79">
        <v>9.5</v>
      </c>
      <c r="N11" s="33">
        <f>PRODUCT(L11,1.095)</f>
        <v>0</v>
      </c>
      <c r="O11" s="34">
        <f>PRODUCT(J11,N11)</f>
        <v>0</v>
      </c>
      <c r="P11" s="34">
        <f>PRODUCT(J11,L11)</f>
        <v>0</v>
      </c>
    </row>
    <row r="12" spans="2:20" ht="24.95" customHeight="1" x14ac:dyDescent="0.3">
      <c r="B12" s="77">
        <f t="shared" ref="B12:B19" si="0">B11+1</f>
        <v>2</v>
      </c>
      <c r="C12" s="78"/>
      <c r="D12" s="140" t="s">
        <v>943</v>
      </c>
      <c r="E12" s="141"/>
      <c r="F12" s="141"/>
      <c r="G12" s="142"/>
      <c r="H12" s="133" t="s">
        <v>71</v>
      </c>
      <c r="I12" s="43"/>
      <c r="J12" s="139">
        <v>1000</v>
      </c>
      <c r="K12" s="31">
        <v>0</v>
      </c>
      <c r="L12" s="33">
        <v>0</v>
      </c>
      <c r="M12" s="79">
        <v>9.5</v>
      </c>
      <c r="N12" s="33">
        <f t="shared" ref="N12:N19" si="1">PRODUCT(L12,1.095)</f>
        <v>0</v>
      </c>
      <c r="O12" s="34">
        <f t="shared" ref="O12:O19" si="2">PRODUCT(J12,N12)</f>
        <v>0</v>
      </c>
      <c r="P12" s="34">
        <f t="shared" ref="P12:P19" si="3">PRODUCT(J12,L12)</f>
        <v>0</v>
      </c>
    </row>
    <row r="13" spans="2:20" ht="24.95" customHeight="1" x14ac:dyDescent="0.3">
      <c r="B13" s="77">
        <f t="shared" si="0"/>
        <v>3</v>
      </c>
      <c r="C13" s="78"/>
      <c r="D13" s="140" t="s">
        <v>944</v>
      </c>
      <c r="E13" s="141"/>
      <c r="F13" s="141"/>
      <c r="G13" s="142"/>
      <c r="H13" s="133" t="s">
        <v>71</v>
      </c>
      <c r="I13" s="43"/>
      <c r="J13" s="139">
        <v>1500</v>
      </c>
      <c r="K13" s="31">
        <v>0</v>
      </c>
      <c r="L13" s="33">
        <v>0</v>
      </c>
      <c r="M13" s="79">
        <v>9.5</v>
      </c>
      <c r="N13" s="33">
        <f t="shared" si="1"/>
        <v>0</v>
      </c>
      <c r="O13" s="34">
        <f t="shared" si="2"/>
        <v>0</v>
      </c>
      <c r="P13" s="34">
        <f t="shared" si="3"/>
        <v>0</v>
      </c>
    </row>
    <row r="14" spans="2:20" ht="24.95" customHeight="1" x14ac:dyDescent="0.3">
      <c r="B14" s="77">
        <f t="shared" si="0"/>
        <v>4</v>
      </c>
      <c r="C14" s="78"/>
      <c r="D14" s="140" t="s">
        <v>945</v>
      </c>
      <c r="E14" s="141"/>
      <c r="F14" s="141"/>
      <c r="G14" s="142"/>
      <c r="H14" s="133" t="s">
        <v>71</v>
      </c>
      <c r="I14" s="43"/>
      <c r="J14" s="139">
        <v>500</v>
      </c>
      <c r="K14" s="31">
        <v>0</v>
      </c>
      <c r="L14" s="33">
        <v>0</v>
      </c>
      <c r="M14" s="79">
        <v>9.5</v>
      </c>
      <c r="N14" s="33">
        <f t="shared" si="1"/>
        <v>0</v>
      </c>
      <c r="O14" s="34">
        <f t="shared" si="2"/>
        <v>0</v>
      </c>
      <c r="P14" s="34">
        <f t="shared" si="3"/>
        <v>0</v>
      </c>
    </row>
    <row r="15" spans="2:20" ht="24.95" customHeight="1" x14ac:dyDescent="0.3">
      <c r="B15" s="77">
        <f t="shared" si="0"/>
        <v>5</v>
      </c>
      <c r="C15" s="78"/>
      <c r="D15" s="140" t="s">
        <v>946</v>
      </c>
      <c r="E15" s="141"/>
      <c r="F15" s="141"/>
      <c r="G15" s="142"/>
      <c r="H15" s="133" t="s">
        <v>71</v>
      </c>
      <c r="I15" s="43"/>
      <c r="J15" s="139">
        <v>500</v>
      </c>
      <c r="K15" s="31">
        <v>0</v>
      </c>
      <c r="L15" s="33">
        <v>0</v>
      </c>
      <c r="M15" s="79">
        <v>9.5</v>
      </c>
      <c r="N15" s="33">
        <f t="shared" si="1"/>
        <v>0</v>
      </c>
      <c r="O15" s="34">
        <f t="shared" si="2"/>
        <v>0</v>
      </c>
      <c r="P15" s="34">
        <f t="shared" si="3"/>
        <v>0</v>
      </c>
    </row>
    <row r="16" spans="2:20" ht="24.95" customHeight="1" x14ac:dyDescent="0.3">
      <c r="B16" s="77">
        <f t="shared" si="0"/>
        <v>6</v>
      </c>
      <c r="C16" s="78"/>
      <c r="D16" s="140" t="s">
        <v>947</v>
      </c>
      <c r="E16" s="141"/>
      <c r="F16" s="141"/>
      <c r="G16" s="142"/>
      <c r="H16" s="133" t="s">
        <v>71</v>
      </c>
      <c r="I16" s="43"/>
      <c r="J16" s="139">
        <v>500</v>
      </c>
      <c r="K16" s="31">
        <v>0</v>
      </c>
      <c r="L16" s="33">
        <v>0</v>
      </c>
      <c r="M16" s="79">
        <v>9.5</v>
      </c>
      <c r="N16" s="33">
        <f t="shared" si="1"/>
        <v>0</v>
      </c>
      <c r="O16" s="34">
        <f t="shared" si="2"/>
        <v>0</v>
      </c>
      <c r="P16" s="34">
        <f t="shared" si="3"/>
        <v>0</v>
      </c>
    </row>
    <row r="17" spans="2:16" ht="24.95" customHeight="1" x14ac:dyDescent="0.3">
      <c r="B17" s="77">
        <f t="shared" si="0"/>
        <v>7</v>
      </c>
      <c r="C17" s="78"/>
      <c r="D17" s="140" t="s">
        <v>948</v>
      </c>
      <c r="E17" s="141"/>
      <c r="F17" s="141"/>
      <c r="G17" s="142"/>
      <c r="H17" s="133" t="s">
        <v>71</v>
      </c>
      <c r="I17" s="43"/>
      <c r="J17" s="139">
        <v>1000</v>
      </c>
      <c r="K17" s="31">
        <v>0</v>
      </c>
      <c r="L17" s="33">
        <v>0</v>
      </c>
      <c r="M17" s="79">
        <v>9.5</v>
      </c>
      <c r="N17" s="33">
        <f t="shared" si="1"/>
        <v>0</v>
      </c>
      <c r="O17" s="34">
        <f t="shared" si="2"/>
        <v>0</v>
      </c>
      <c r="P17" s="34">
        <f t="shared" si="3"/>
        <v>0</v>
      </c>
    </row>
    <row r="18" spans="2:16" ht="24.95" customHeight="1" x14ac:dyDescent="0.3">
      <c r="B18" s="77">
        <f t="shared" si="0"/>
        <v>8</v>
      </c>
      <c r="C18" s="78"/>
      <c r="D18" s="140" t="s">
        <v>949</v>
      </c>
      <c r="E18" s="141"/>
      <c r="F18" s="141"/>
      <c r="G18" s="142"/>
      <c r="H18" s="133" t="s">
        <v>71</v>
      </c>
      <c r="I18" s="43"/>
      <c r="J18" s="139">
        <v>500</v>
      </c>
      <c r="K18" s="31">
        <v>0</v>
      </c>
      <c r="L18" s="33">
        <v>0</v>
      </c>
      <c r="M18" s="79">
        <v>9.5</v>
      </c>
      <c r="N18" s="33">
        <f t="shared" si="1"/>
        <v>0</v>
      </c>
      <c r="O18" s="34">
        <f t="shared" si="2"/>
        <v>0</v>
      </c>
      <c r="P18" s="34">
        <f t="shared" si="3"/>
        <v>0</v>
      </c>
    </row>
    <row r="19" spans="2:16" ht="24.95" customHeight="1" x14ac:dyDescent="0.3">
      <c r="B19" s="77">
        <f t="shared" si="0"/>
        <v>9</v>
      </c>
      <c r="C19" s="78"/>
      <c r="D19" s="140" t="s">
        <v>950</v>
      </c>
      <c r="E19" s="141"/>
      <c r="F19" s="141"/>
      <c r="G19" s="142"/>
      <c r="H19" s="133" t="s">
        <v>71</v>
      </c>
      <c r="I19" s="43"/>
      <c r="J19" s="139">
        <v>1000</v>
      </c>
      <c r="K19" s="31">
        <v>0</v>
      </c>
      <c r="L19" s="33">
        <v>0</v>
      </c>
      <c r="M19" s="79">
        <v>9.5</v>
      </c>
      <c r="N19" s="33">
        <f t="shared" si="1"/>
        <v>0</v>
      </c>
      <c r="O19" s="34">
        <f t="shared" si="2"/>
        <v>0</v>
      </c>
      <c r="P19" s="34">
        <f t="shared" si="3"/>
        <v>0</v>
      </c>
    </row>
    <row r="20" spans="2:16" s="5" customFormat="1" ht="12.75" customHeight="1" x14ac:dyDescent="0.3">
      <c r="B20" s="74"/>
      <c r="C20" s="74"/>
      <c r="D20" s="157" t="s">
        <v>951</v>
      </c>
      <c r="E20" s="157"/>
      <c r="F20" s="157"/>
      <c r="G20" s="157"/>
      <c r="H20" s="36"/>
      <c r="I20" s="38"/>
      <c r="J20" s="38"/>
      <c r="K20" s="38"/>
      <c r="L20" s="75"/>
      <c r="M20" s="38"/>
      <c r="N20" s="38"/>
      <c r="O20" s="76">
        <f>SUM(O11:O19)</f>
        <v>0</v>
      </c>
      <c r="P20" s="39">
        <f>SUM(P11:P19)</f>
        <v>0</v>
      </c>
    </row>
    <row r="21" spans="2:16" s="5" customFormat="1" ht="12.75" customHeight="1" x14ac:dyDescent="0.3">
      <c r="L21" s="62"/>
    </row>
    <row r="22" spans="2:16" s="5" customFormat="1" ht="12.75" customHeight="1" x14ac:dyDescent="0.3">
      <c r="B22" s="5" t="s">
        <v>21</v>
      </c>
      <c r="L22" s="62"/>
    </row>
    <row r="23" spans="2:16" s="5" customFormat="1" ht="12.75" customHeight="1" x14ac:dyDescent="0.3">
      <c r="B23" s="5" t="s">
        <v>22</v>
      </c>
      <c r="L23" s="62"/>
    </row>
    <row r="24" spans="2:16" s="5" customFormat="1" ht="12.75" customHeight="1" x14ac:dyDescent="0.3">
      <c r="B24" s="5" t="s">
        <v>23</v>
      </c>
      <c r="L24" s="62"/>
    </row>
    <row r="25" spans="2:16" s="5" customFormat="1" ht="12.75" customHeight="1" x14ac:dyDescent="0.3">
      <c r="B25" s="5" t="s">
        <v>954</v>
      </c>
      <c r="L25" s="62"/>
    </row>
    <row r="26" spans="2:16" s="5" customFormat="1" ht="12.75" customHeight="1" x14ac:dyDescent="0.3">
      <c r="L26" s="62"/>
    </row>
    <row r="27" spans="2:16" s="5" customFormat="1" ht="12.75" customHeight="1" x14ac:dyDescent="0.3">
      <c r="B27" s="63" t="s">
        <v>155</v>
      </c>
      <c r="C27" s="63"/>
      <c r="D27" s="63"/>
      <c r="E27" s="63"/>
      <c r="L27" s="62"/>
    </row>
    <row r="28" spans="2:16" s="5" customFormat="1" ht="12.75" customHeight="1" x14ac:dyDescent="0.3">
      <c r="L28" s="62"/>
    </row>
    <row r="29" spans="2:16" s="5" customFormat="1" ht="12.75" customHeight="1" x14ac:dyDescent="0.3">
      <c r="L29" s="62"/>
    </row>
    <row r="30" spans="2:16" s="5" customFormat="1" ht="12.75" customHeight="1" x14ac:dyDescent="0.3">
      <c r="L30" s="62"/>
    </row>
    <row r="31" spans="2:16" s="55" customFormat="1" ht="12.75" customHeight="1" x14ac:dyDescent="0.3">
      <c r="B31" s="55" t="s">
        <v>24</v>
      </c>
      <c r="I31" s="57" t="s">
        <v>25</v>
      </c>
      <c r="L31" s="64"/>
      <c r="M31" s="55" t="s">
        <v>26</v>
      </c>
    </row>
    <row r="32" spans="2:16" s="52" customFormat="1" ht="12.75" customHeight="1" x14ac:dyDescent="0.3">
      <c r="L32" s="65"/>
    </row>
    <row r="33" spans="12:12" s="52" customFormat="1" ht="12.75" customHeight="1" x14ac:dyDescent="0.3">
      <c r="L33" s="65"/>
    </row>
    <row r="34" spans="12:12" s="52" customFormat="1" ht="12.75" customHeight="1" x14ac:dyDescent="0.3">
      <c r="L34" s="65"/>
    </row>
    <row r="35" spans="12:12" s="52" customFormat="1" ht="12.75" customHeight="1" x14ac:dyDescent="0.3">
      <c r="L35" s="65"/>
    </row>
    <row r="36" spans="12:12" s="52" customFormat="1" ht="12.75" customHeight="1" x14ac:dyDescent="0.3">
      <c r="L36" s="65"/>
    </row>
    <row r="37" spans="12:12" s="52" customFormat="1" ht="12.75" customHeight="1" x14ac:dyDescent="0.3">
      <c r="L37" s="65"/>
    </row>
    <row r="38" spans="12:12" s="52" customFormat="1" ht="12.75" customHeight="1" x14ac:dyDescent="0.3">
      <c r="L38" s="65"/>
    </row>
    <row r="39" spans="12:12" s="52" customFormat="1" ht="12.75" customHeight="1" x14ac:dyDescent="0.3">
      <c r="L39" s="65"/>
    </row>
    <row r="40" spans="12:12" s="52" customFormat="1" ht="12.75" customHeight="1" x14ac:dyDescent="0.3">
      <c r="L40" s="65"/>
    </row>
    <row r="41" spans="12:12" s="52" customFormat="1" ht="12.75" customHeight="1" x14ac:dyDescent="0.3">
      <c r="L41" s="65"/>
    </row>
    <row r="42" spans="12:12" s="52" customFormat="1" ht="12.75" customHeight="1" x14ac:dyDescent="0.3">
      <c r="L42" s="65"/>
    </row>
    <row r="43" spans="12:12" s="52" customFormat="1" ht="12.75" customHeight="1" x14ac:dyDescent="0.3">
      <c r="L43" s="65"/>
    </row>
    <row r="44" spans="12:12" s="52" customFormat="1" ht="12.75" customHeight="1" x14ac:dyDescent="0.3">
      <c r="L44" s="65"/>
    </row>
    <row r="45" spans="12:12" s="52" customFormat="1" ht="12.75" customHeight="1" x14ac:dyDescent="0.3">
      <c r="L45" s="65"/>
    </row>
    <row r="46" spans="12:12" s="52" customFormat="1" ht="12.75" customHeight="1" x14ac:dyDescent="0.3">
      <c r="L46" s="65"/>
    </row>
    <row r="47" spans="12:12" s="52" customFormat="1" ht="12.75" customHeight="1" x14ac:dyDescent="0.3">
      <c r="L47" s="65"/>
    </row>
    <row r="48" spans="12:12" s="52" customFormat="1" ht="12.75" customHeight="1" x14ac:dyDescent="0.3">
      <c r="L48" s="65"/>
    </row>
    <row r="49" spans="12:12" s="52" customFormat="1" ht="12.75" customHeight="1" x14ac:dyDescent="0.3">
      <c r="L49" s="65"/>
    </row>
    <row r="50" spans="12:12" s="52" customFormat="1" ht="12.75" customHeight="1" x14ac:dyDescent="0.3">
      <c r="L50" s="65"/>
    </row>
  </sheetData>
  <sheetProtection algorithmName="SHA-512" hashValue="dYkeX4lR/0e0G0wMGjbfOBcv+af/J2X7/uWavGVccRK1tDCD352X31vAjx1uPcHP+S3J9+wesyyVlgqIpxQ0Mw==" saltValue="OqJbvsNXBJyLFN6dNyLrsw==" spinCount="100000" sheet="1" objects="1" scenarios="1"/>
  <protectedRanges>
    <protectedRange sqref="L11:L19" name="Obseg8"/>
    <protectedRange sqref="K11:K19" name="Range6"/>
    <protectedRange sqref="C11:C19" name="Range5"/>
    <protectedRange sqref="E4:F5" name="Range1"/>
    <protectedRange sqref="K11:K19" name="Range3"/>
    <protectedRange sqref="E31" name="Range4"/>
  </protectedRanges>
  <mergeCells count="11">
    <mergeCell ref="D15:G15"/>
    <mergeCell ref="D10:G10"/>
    <mergeCell ref="D11:G11"/>
    <mergeCell ref="D12:G12"/>
    <mergeCell ref="D13:G13"/>
    <mergeCell ref="D14:G14"/>
    <mergeCell ref="D16:G16"/>
    <mergeCell ref="D17:G17"/>
    <mergeCell ref="D18:G18"/>
    <mergeCell ref="D19:G19"/>
    <mergeCell ref="D20:G20"/>
  </mergeCells>
  <pageMargins left="0.55118110236220474" right="0.55118110236220474" top="0.98425196850393704" bottom="0.98425196850393704" header="0" footer="0"/>
  <pageSetup paperSize="9" scale="61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17</vt:i4>
      </vt:variant>
    </vt:vector>
  </HeadingPairs>
  <TitlesOfParts>
    <vt:vector size="36" baseType="lpstr">
      <vt:lpstr>Meso in mesni izdelki</vt:lpstr>
      <vt:lpstr>Eko meso in izdelki</vt:lpstr>
      <vt:lpstr>Perutninsko meso in izdelki</vt:lpstr>
      <vt:lpstr>Eko piščančji izdelki</vt:lpstr>
      <vt:lpstr>Ribe</vt:lpstr>
      <vt:lpstr>Mleko in mlečni izdelki </vt:lpstr>
      <vt:lpstr>Bio mleko</vt:lpstr>
      <vt:lpstr>Kruh in pekovsko pecivo</vt:lpstr>
      <vt:lpstr>Bio kruh</vt:lpstr>
      <vt:lpstr>Slaščice in peciva</vt:lpstr>
      <vt:lpstr>Zamrznjeni izdelki iz testa</vt:lpstr>
      <vt:lpstr>Žita in mlevski izdelki</vt:lpstr>
      <vt:lpstr>Sadje, zelenjava </vt:lpstr>
      <vt:lpstr>Eko sadje in zelenjava</vt:lpstr>
      <vt:lpstr>Zamrznjeno sadje in zelenjava</vt:lpstr>
      <vt:lpstr>Sadni sokovi </vt:lpstr>
      <vt:lpstr>Splošno prehrambeno blago</vt:lpstr>
      <vt:lpstr>Predpripravljene jedi</vt:lpstr>
      <vt:lpstr>Žitno sadne rezine</vt:lpstr>
      <vt:lpstr>'Bio kruh'!Tiskanje_naslovov</vt:lpstr>
      <vt:lpstr>'Bio mleko'!Tiskanje_naslovov</vt:lpstr>
      <vt:lpstr>'Eko meso in izdelki'!Tiskanje_naslovov</vt:lpstr>
      <vt:lpstr>'Eko piščančji izdelki'!Tiskanje_naslovov</vt:lpstr>
      <vt:lpstr>'Kruh in pekovsko pecivo'!Tiskanje_naslovov</vt:lpstr>
      <vt:lpstr>'Meso in mesni izdelki'!Tiskanje_naslovov</vt:lpstr>
      <vt:lpstr>'Mleko in mlečni izdelki '!Tiskanje_naslovov</vt:lpstr>
      <vt:lpstr>'Perutninsko meso in izdelki'!Tiskanje_naslovov</vt:lpstr>
      <vt:lpstr>'Predpripravljene jedi'!Tiskanje_naslovov</vt:lpstr>
      <vt:lpstr>Ribe!Tiskanje_naslovov</vt:lpstr>
      <vt:lpstr>'Sadni sokovi '!Tiskanje_naslovov</vt:lpstr>
      <vt:lpstr>'Slaščice in peciva'!Tiskanje_naslovov</vt:lpstr>
      <vt:lpstr>'Splošno prehrambeno blago'!Tiskanje_naslovov</vt:lpstr>
      <vt:lpstr>'Zamrznjeni izdelki iz testa'!Tiskanje_naslovov</vt:lpstr>
      <vt:lpstr>'Zamrznjeno sadje in zelenjava'!Tiskanje_naslovov</vt:lpstr>
      <vt:lpstr>'Žita in mlevski izdelki'!Tiskanje_naslovov</vt:lpstr>
      <vt:lpstr>'Žitno sadne rezine'!Tiskanje_naslovov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2023-10-19T13:24:11Z</dcterms:created>
  <dcterms:modified xsi:type="dcterms:W3CDTF">2023-11-09T10:55:21Z</dcterms:modified>
</cp:coreProperties>
</file>