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J:\"/>
    </mc:Choice>
  </mc:AlternateContent>
  <xr:revisionPtr revIDLastSave="0" documentId="8_{9A5F0AF4-B2AC-4813-8E39-AA3C6B9C92D9}" xr6:coauthVersionLast="47" xr6:coauthVersionMax="47" xr10:uidLastSave="{00000000-0000-0000-0000-000000000000}"/>
  <bookViews>
    <workbookView xWindow="-108" yWindow="-108" windowWidth="30936" windowHeight="16896" activeTab="2" xr2:uid="{6760B9D9-8E49-4907-80F8-CB762026E312}"/>
  </bookViews>
  <sheets>
    <sheet name="REKAPITULACIJA" sheetId="5" r:id="rId1"/>
    <sheet name="SKLOP 1 HP" sheetId="4" r:id="rId2"/>
    <sheet name="SKLOP 2 LEXMARK" sheetId="2" r:id="rId3"/>
    <sheet name="SKLOP 3 MEŠANO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4" i="2" l="1"/>
  <c r="J64" i="2" s="1"/>
  <c r="K64" i="2" s="1"/>
  <c r="I70" i="2"/>
  <c r="J70" i="2" s="1"/>
  <c r="K70" i="2" s="1"/>
  <c r="I69" i="2"/>
  <c r="J69" i="2" s="1"/>
  <c r="K69" i="2" s="1"/>
  <c r="I67" i="2"/>
  <c r="J67" i="2" s="1"/>
  <c r="K67" i="2" s="1"/>
  <c r="I68" i="2"/>
  <c r="J68" i="2" s="1"/>
  <c r="K68" i="2" s="1"/>
  <c r="I66" i="2"/>
  <c r="J66" i="2" s="1"/>
  <c r="K66" i="2" s="1"/>
  <c r="I65" i="2"/>
  <c r="J65" i="2" s="1"/>
  <c r="K65" i="2" s="1"/>
  <c r="I10" i="4"/>
  <c r="J10" i="4" s="1"/>
  <c r="K10" i="4" l="1"/>
  <c r="I65" i="4" l="1"/>
  <c r="I43" i="4"/>
  <c r="I19" i="4"/>
  <c r="I62" i="4"/>
  <c r="I28" i="4"/>
  <c r="I64" i="4"/>
  <c r="I42" i="4"/>
  <c r="I45" i="4"/>
  <c r="I44" i="4"/>
  <c r="I61" i="4"/>
  <c r="I47" i="4"/>
  <c r="I25" i="4"/>
  <c r="I46" i="4"/>
  <c r="I17" i="4"/>
  <c r="I29" i="4"/>
  <c r="I30" i="4"/>
  <c r="I31" i="4"/>
  <c r="I38" i="4"/>
  <c r="I41" i="4"/>
  <c r="I40" i="4"/>
  <c r="I59" i="4"/>
  <c r="I22" i="4"/>
  <c r="I23" i="4"/>
  <c r="I39" i="4"/>
  <c r="I16" i="4"/>
  <c r="I49" i="4"/>
  <c r="I48" i="4"/>
  <c r="I50" i="4"/>
  <c r="I51" i="4"/>
  <c r="I36" i="4"/>
  <c r="I37" i="4"/>
  <c r="I20" i="4"/>
  <c r="I21" i="4"/>
  <c r="I54" i="4"/>
  <c r="I55" i="4"/>
  <c r="I57" i="4"/>
  <c r="I56" i="4"/>
  <c r="I26" i="4"/>
  <c r="I52" i="4"/>
  <c r="I53" i="4"/>
  <c r="I67" i="4"/>
  <c r="I32" i="4"/>
  <c r="I33" i="4"/>
  <c r="I34" i="4"/>
  <c r="I35" i="4"/>
  <c r="I58" i="4"/>
  <c r="I24" i="4"/>
  <c r="I66" i="4"/>
  <c r="I18" i="4"/>
  <c r="I27" i="4"/>
  <c r="I60" i="4"/>
  <c r="I12" i="4"/>
  <c r="I15" i="4"/>
  <c r="I13" i="4"/>
  <c r="I11" i="4"/>
  <c r="I14" i="4"/>
  <c r="I114" i="4"/>
  <c r="I92" i="4"/>
  <c r="I91" i="4"/>
  <c r="I93" i="4"/>
  <c r="I117" i="4"/>
  <c r="I113" i="4"/>
  <c r="I95" i="4"/>
  <c r="I124" i="4"/>
  <c r="I125" i="4"/>
  <c r="I126" i="4"/>
  <c r="I140" i="4"/>
  <c r="I142" i="4"/>
  <c r="I141" i="4"/>
  <c r="I123" i="4"/>
  <c r="I139" i="4"/>
  <c r="I112" i="4"/>
  <c r="I82" i="4"/>
  <c r="I83" i="4"/>
  <c r="I94" i="4"/>
  <c r="I111" i="4"/>
  <c r="I138" i="4"/>
  <c r="I137" i="4"/>
  <c r="I136" i="4"/>
  <c r="I109" i="4"/>
  <c r="I110" i="4"/>
  <c r="I108" i="4"/>
  <c r="I102" i="4"/>
  <c r="I100" i="4"/>
  <c r="I135" i="4"/>
  <c r="I132" i="4"/>
  <c r="I98" i="4"/>
  <c r="I99" i="4"/>
  <c r="I105" i="4"/>
  <c r="I103" i="4"/>
  <c r="I104" i="4"/>
  <c r="I119" i="4"/>
  <c r="I101" i="4"/>
  <c r="I120" i="4"/>
  <c r="I122" i="4"/>
  <c r="I121" i="4"/>
  <c r="I87" i="4"/>
  <c r="I86" i="4"/>
  <c r="I88" i="4"/>
  <c r="I90" i="4"/>
  <c r="I89" i="4"/>
  <c r="I128" i="4"/>
  <c r="I129" i="4"/>
  <c r="I131" i="4"/>
  <c r="I130" i="4"/>
  <c r="I133" i="4"/>
  <c r="I116" i="4"/>
  <c r="I115" i="4"/>
  <c r="I118" i="4"/>
  <c r="I127" i="4"/>
  <c r="I134" i="4"/>
  <c r="I75" i="4"/>
  <c r="I77" i="4"/>
  <c r="I78" i="4"/>
  <c r="I79" i="4"/>
  <c r="I80" i="4"/>
  <c r="I81" i="4"/>
  <c r="I85" i="4"/>
  <c r="I76" i="4"/>
  <c r="I84" i="4"/>
  <c r="I97" i="4"/>
  <c r="I96" i="4"/>
  <c r="I106" i="4"/>
  <c r="I107" i="4"/>
  <c r="I63" i="4"/>
  <c r="J114" i="4" l="1"/>
  <c r="K114" i="4" s="1"/>
  <c r="J14" i="4"/>
  <c r="K14" i="4" s="1"/>
  <c r="J93" i="4"/>
  <c r="K93" i="4" s="1"/>
  <c r="J95" i="4"/>
  <c r="K95" i="4" s="1"/>
  <c r="J125" i="4"/>
  <c r="K125" i="4" s="1"/>
  <c r="J140" i="4"/>
  <c r="K140" i="4" s="1"/>
  <c r="J141" i="4"/>
  <c r="K141" i="4" s="1"/>
  <c r="J139" i="4"/>
  <c r="K139" i="4" s="1"/>
  <c r="J83" i="4"/>
  <c r="K83" i="4" s="1"/>
  <c r="J111" i="4"/>
  <c r="K111" i="4" s="1"/>
  <c r="J137" i="4"/>
  <c r="K137" i="4" s="1"/>
  <c r="J109" i="4"/>
  <c r="K109" i="4" s="1"/>
  <c r="J108" i="4"/>
  <c r="K108" i="4" s="1"/>
  <c r="J100" i="4"/>
  <c r="K100" i="4" s="1"/>
  <c r="J132" i="4"/>
  <c r="K132" i="4" s="1"/>
  <c r="J99" i="4"/>
  <c r="K99" i="4" s="1"/>
  <c r="J103" i="4"/>
  <c r="K103" i="4" s="1"/>
  <c r="J119" i="4"/>
  <c r="K119" i="4" s="1"/>
  <c r="J120" i="4"/>
  <c r="K120" i="4" s="1"/>
  <c r="J121" i="4"/>
  <c r="K121" i="4" s="1"/>
  <c r="J87" i="4"/>
  <c r="K87" i="4" s="1"/>
  <c r="J88" i="4"/>
  <c r="K88" i="4" s="1"/>
  <c r="J89" i="4"/>
  <c r="K89" i="4" s="1"/>
  <c r="J131" i="4"/>
  <c r="K131" i="4" s="1"/>
  <c r="J133" i="4"/>
  <c r="K133" i="4" s="1"/>
  <c r="J116" i="4"/>
  <c r="K116" i="4" s="1"/>
  <c r="J118" i="4"/>
  <c r="K118" i="4" s="1"/>
  <c r="J127" i="4"/>
  <c r="K127" i="4" s="1"/>
  <c r="J134" i="4"/>
  <c r="K134" i="4" s="1"/>
  <c r="J78" i="4"/>
  <c r="K78" i="4" s="1"/>
  <c r="J80" i="4"/>
  <c r="K80" i="4" s="1"/>
  <c r="J85" i="4"/>
  <c r="K85" i="4" s="1"/>
  <c r="J84" i="4"/>
  <c r="K84" i="4" s="1"/>
  <c r="J97" i="4"/>
  <c r="K97" i="4" s="1"/>
  <c r="J106" i="4"/>
  <c r="K106" i="4" s="1"/>
  <c r="J65" i="4"/>
  <c r="K65" i="4" s="1"/>
  <c r="J43" i="4"/>
  <c r="K43" i="4" s="1"/>
  <c r="J19" i="4"/>
  <c r="K19" i="4" s="1"/>
  <c r="J62" i="4"/>
  <c r="K62" i="4" s="1"/>
  <c r="J28" i="4"/>
  <c r="K28" i="4" s="1"/>
  <c r="J64" i="4"/>
  <c r="K64" i="4" s="1"/>
  <c r="J42" i="4"/>
  <c r="K42" i="4" s="1"/>
  <c r="J45" i="4"/>
  <c r="K45" i="4" s="1"/>
  <c r="J44" i="4"/>
  <c r="K44" i="4" s="1"/>
  <c r="J61" i="4"/>
  <c r="K61" i="4" s="1"/>
  <c r="J47" i="4"/>
  <c r="K47" i="4" s="1"/>
  <c r="J25" i="4"/>
  <c r="K25" i="4" s="1"/>
  <c r="J46" i="4"/>
  <c r="K46" i="4" s="1"/>
  <c r="J17" i="4"/>
  <c r="K17" i="4" s="1"/>
  <c r="J29" i="4"/>
  <c r="K29" i="4" s="1"/>
  <c r="J30" i="4"/>
  <c r="K30" i="4" s="1"/>
  <c r="J31" i="4"/>
  <c r="K31" i="4" s="1"/>
  <c r="J38" i="4"/>
  <c r="K38" i="4" s="1"/>
  <c r="J41" i="4"/>
  <c r="K41" i="4" s="1"/>
  <c r="J40" i="4"/>
  <c r="K40" i="4" s="1"/>
  <c r="J59" i="4"/>
  <c r="K59" i="4" s="1"/>
  <c r="J22" i="4"/>
  <c r="K22" i="4" s="1"/>
  <c r="J23" i="4"/>
  <c r="K23" i="4" s="1"/>
  <c r="J39" i="4"/>
  <c r="K39" i="4" s="1"/>
  <c r="J16" i="4"/>
  <c r="K16" i="4" s="1"/>
  <c r="J49" i="4"/>
  <c r="K49" i="4" s="1"/>
  <c r="J48" i="4"/>
  <c r="K48" i="4" s="1"/>
  <c r="J50" i="4"/>
  <c r="K50" i="4" s="1"/>
  <c r="J51" i="4"/>
  <c r="K51" i="4" s="1"/>
  <c r="J36" i="4"/>
  <c r="K36" i="4" s="1"/>
  <c r="J37" i="4"/>
  <c r="K37" i="4" s="1"/>
  <c r="J20" i="4"/>
  <c r="K20" i="4" s="1"/>
  <c r="J21" i="4"/>
  <c r="K21" i="4" s="1"/>
  <c r="J54" i="4"/>
  <c r="K54" i="4" s="1"/>
  <c r="J55" i="4"/>
  <c r="K55" i="4" s="1"/>
  <c r="J57" i="4"/>
  <c r="K57" i="4" s="1"/>
  <c r="J56" i="4"/>
  <c r="K56" i="4" s="1"/>
  <c r="J26" i="4"/>
  <c r="K26" i="4" s="1"/>
  <c r="J52" i="4"/>
  <c r="K52" i="4" s="1"/>
  <c r="J53" i="4"/>
  <c r="K53" i="4" s="1"/>
  <c r="J67" i="4"/>
  <c r="K67" i="4" s="1"/>
  <c r="J32" i="4"/>
  <c r="K32" i="4" s="1"/>
  <c r="J33" i="4"/>
  <c r="K33" i="4" s="1"/>
  <c r="J34" i="4"/>
  <c r="K34" i="4" s="1"/>
  <c r="J35" i="4"/>
  <c r="K35" i="4" s="1"/>
  <c r="J58" i="4"/>
  <c r="K58" i="4" s="1"/>
  <c r="J24" i="4"/>
  <c r="K24" i="4" s="1"/>
  <c r="J66" i="4"/>
  <c r="K66" i="4" s="1"/>
  <c r="J18" i="4"/>
  <c r="K18" i="4" s="1"/>
  <c r="J27" i="4"/>
  <c r="K27" i="4" s="1"/>
  <c r="J60" i="4"/>
  <c r="K60" i="4" s="1"/>
  <c r="J12" i="4"/>
  <c r="K12" i="4" s="1"/>
  <c r="J15" i="4"/>
  <c r="K15" i="4" s="1"/>
  <c r="J13" i="4"/>
  <c r="K13" i="4" s="1"/>
  <c r="J11" i="4"/>
  <c r="K11" i="4" s="1"/>
  <c r="J92" i="4"/>
  <c r="K92" i="4" s="1"/>
  <c r="J91" i="4"/>
  <c r="K91" i="4" s="1"/>
  <c r="J117" i="4"/>
  <c r="K117" i="4" s="1"/>
  <c r="J113" i="4"/>
  <c r="K113" i="4" s="1"/>
  <c r="J124" i="4"/>
  <c r="K124" i="4" s="1"/>
  <c r="J126" i="4"/>
  <c r="K126" i="4" s="1"/>
  <c r="J142" i="4"/>
  <c r="K142" i="4" s="1"/>
  <c r="J123" i="4"/>
  <c r="K123" i="4" s="1"/>
  <c r="J112" i="4"/>
  <c r="K112" i="4" s="1"/>
  <c r="J82" i="4"/>
  <c r="K82" i="4" s="1"/>
  <c r="J94" i="4"/>
  <c r="K94" i="4" s="1"/>
  <c r="J138" i="4"/>
  <c r="K138" i="4" s="1"/>
  <c r="J136" i="4"/>
  <c r="K136" i="4" s="1"/>
  <c r="J110" i="4"/>
  <c r="K110" i="4" s="1"/>
  <c r="J102" i="4"/>
  <c r="K102" i="4" s="1"/>
  <c r="J135" i="4"/>
  <c r="K135" i="4" s="1"/>
  <c r="J98" i="4"/>
  <c r="K98" i="4" s="1"/>
  <c r="J105" i="4"/>
  <c r="K105" i="4" s="1"/>
  <c r="J104" i="4"/>
  <c r="K104" i="4" s="1"/>
  <c r="J101" i="4"/>
  <c r="K101" i="4" s="1"/>
  <c r="J122" i="4"/>
  <c r="K122" i="4" s="1"/>
  <c r="J86" i="4"/>
  <c r="K86" i="4" s="1"/>
  <c r="J90" i="4"/>
  <c r="K90" i="4" s="1"/>
  <c r="J128" i="4"/>
  <c r="K128" i="4" s="1"/>
  <c r="J129" i="4"/>
  <c r="K129" i="4" s="1"/>
  <c r="J130" i="4"/>
  <c r="K130" i="4" s="1"/>
  <c r="J115" i="4"/>
  <c r="K115" i="4" s="1"/>
  <c r="J75" i="4"/>
  <c r="K75" i="4" s="1"/>
  <c r="J77" i="4"/>
  <c r="K77" i="4" s="1"/>
  <c r="J79" i="4"/>
  <c r="K79" i="4" s="1"/>
  <c r="J81" i="4"/>
  <c r="K81" i="4" s="1"/>
  <c r="J76" i="4"/>
  <c r="K76" i="4" s="1"/>
  <c r="J96" i="4"/>
  <c r="K96" i="4" s="1"/>
  <c r="J107" i="4"/>
  <c r="K107" i="4" s="1"/>
  <c r="J63" i="4"/>
  <c r="K63" i="4" s="1"/>
  <c r="H42" i="3"/>
  <c r="I42" i="3" s="1"/>
  <c r="J42" i="3" s="1"/>
  <c r="H43" i="3"/>
  <c r="I43" i="3" s="1"/>
  <c r="J43" i="3" s="1"/>
  <c r="H44" i="3"/>
  <c r="I44" i="3" s="1"/>
  <c r="J44" i="3" s="1"/>
  <c r="H45" i="3"/>
  <c r="I45" i="3" s="1"/>
  <c r="J45" i="3" s="1"/>
  <c r="H46" i="3"/>
  <c r="I46" i="3" s="1"/>
  <c r="J46" i="3" s="1"/>
  <c r="H47" i="3"/>
  <c r="I47" i="3" s="1"/>
  <c r="J47" i="3" s="1"/>
  <c r="H48" i="3"/>
  <c r="I48" i="3" s="1"/>
  <c r="J48" i="3" s="1"/>
  <c r="H49" i="3"/>
  <c r="I49" i="3" s="1"/>
  <c r="J49" i="3" s="1"/>
  <c r="H50" i="3"/>
  <c r="I50" i="3" s="1"/>
  <c r="J50" i="3" s="1"/>
  <c r="H51" i="3"/>
  <c r="I51" i="3" s="1"/>
  <c r="J51" i="3" s="1"/>
  <c r="H52" i="3"/>
  <c r="I52" i="3" s="1"/>
  <c r="J52" i="3" s="1"/>
  <c r="H53" i="3"/>
  <c r="I53" i="3" s="1"/>
  <c r="J53" i="3" s="1"/>
  <c r="H54" i="3"/>
  <c r="I54" i="3" s="1"/>
  <c r="J54" i="3" s="1"/>
  <c r="H55" i="3"/>
  <c r="I55" i="3" s="1"/>
  <c r="J55" i="3" s="1"/>
  <c r="H56" i="3"/>
  <c r="I56" i="3" s="1"/>
  <c r="J56" i="3" s="1"/>
  <c r="H57" i="3"/>
  <c r="I57" i="3" s="1"/>
  <c r="J57" i="3" s="1"/>
  <c r="H58" i="3"/>
  <c r="I58" i="3" s="1"/>
  <c r="J58" i="3" s="1"/>
  <c r="H59" i="3"/>
  <c r="I59" i="3" s="1"/>
  <c r="J59" i="3" s="1"/>
  <c r="H60" i="3"/>
  <c r="I60" i="3" s="1"/>
  <c r="J60" i="3" s="1"/>
  <c r="H61" i="3"/>
  <c r="I61" i="3" s="1"/>
  <c r="J61" i="3" s="1"/>
  <c r="H62" i="3"/>
  <c r="I62" i="3" s="1"/>
  <c r="J62" i="3" s="1"/>
  <c r="H63" i="3"/>
  <c r="I63" i="3" s="1"/>
  <c r="J63" i="3" s="1"/>
  <c r="H64" i="3"/>
  <c r="I64" i="3" s="1"/>
  <c r="J64" i="3" s="1"/>
  <c r="H65" i="3"/>
  <c r="I65" i="3" s="1"/>
  <c r="J65" i="3" s="1"/>
  <c r="H66" i="3"/>
  <c r="I66" i="3" s="1"/>
  <c r="J66" i="3" s="1"/>
  <c r="H67" i="3"/>
  <c r="I67" i="3" s="1"/>
  <c r="J67" i="3" s="1"/>
  <c r="H68" i="3"/>
  <c r="I68" i="3" s="1"/>
  <c r="J68" i="3" s="1"/>
  <c r="H69" i="3"/>
  <c r="I69" i="3" s="1"/>
  <c r="J69" i="3" s="1"/>
  <c r="H70" i="3"/>
  <c r="I70" i="3" s="1"/>
  <c r="J70" i="3" s="1"/>
  <c r="H71" i="3"/>
  <c r="I71" i="3" s="1"/>
  <c r="J71" i="3" s="1"/>
  <c r="H72" i="3"/>
  <c r="I72" i="3" s="1"/>
  <c r="J72" i="3" s="1"/>
  <c r="H73" i="3"/>
  <c r="I73" i="3" s="1"/>
  <c r="J73" i="3" s="1"/>
  <c r="H74" i="3"/>
  <c r="I74" i="3" s="1"/>
  <c r="J74" i="3" s="1"/>
  <c r="H75" i="3"/>
  <c r="I75" i="3" s="1"/>
  <c r="J75" i="3" s="1"/>
  <c r="H76" i="3"/>
  <c r="I76" i="3" s="1"/>
  <c r="J76" i="3" s="1"/>
  <c r="H77" i="3"/>
  <c r="I77" i="3" s="1"/>
  <c r="J77" i="3" s="1"/>
  <c r="H78" i="3"/>
  <c r="I78" i="3" s="1"/>
  <c r="J78" i="3" s="1"/>
  <c r="H79" i="3"/>
  <c r="I79" i="3" s="1"/>
  <c r="J79" i="3" s="1"/>
  <c r="H80" i="3"/>
  <c r="I80" i="3" s="1"/>
  <c r="J80" i="3" s="1"/>
  <c r="H81" i="3"/>
  <c r="I81" i="3" s="1"/>
  <c r="J81" i="3" s="1"/>
  <c r="H82" i="3"/>
  <c r="I82" i="3" s="1"/>
  <c r="J82" i="3" s="1"/>
  <c r="H83" i="3"/>
  <c r="I83" i="3" s="1"/>
  <c r="J83" i="3" s="1"/>
  <c r="H84" i="3"/>
  <c r="I84" i="3" s="1"/>
  <c r="J84" i="3" s="1"/>
  <c r="H85" i="3"/>
  <c r="I85" i="3" s="1"/>
  <c r="J85" i="3" s="1"/>
  <c r="H86" i="3"/>
  <c r="I86" i="3" s="1"/>
  <c r="J86" i="3" s="1"/>
  <c r="H87" i="3"/>
  <c r="I87" i="3" s="1"/>
  <c r="J87" i="3" s="1"/>
  <c r="H88" i="3"/>
  <c r="I88" i="3" s="1"/>
  <c r="J88" i="3" s="1"/>
  <c r="H89" i="3"/>
  <c r="I89" i="3" s="1"/>
  <c r="J89" i="3" s="1"/>
  <c r="H90" i="3"/>
  <c r="I90" i="3" s="1"/>
  <c r="J90" i="3" s="1"/>
  <c r="H91" i="3"/>
  <c r="I91" i="3" s="1"/>
  <c r="J91" i="3" s="1"/>
  <c r="H92" i="3"/>
  <c r="I92" i="3" s="1"/>
  <c r="J92" i="3" s="1"/>
  <c r="H93" i="3"/>
  <c r="I93" i="3" s="1"/>
  <c r="J93" i="3" s="1"/>
  <c r="H94" i="3"/>
  <c r="I94" i="3" s="1"/>
  <c r="J94" i="3" s="1"/>
  <c r="H95" i="3"/>
  <c r="I95" i="3" s="1"/>
  <c r="J95" i="3" s="1"/>
  <c r="H96" i="3"/>
  <c r="I96" i="3" s="1"/>
  <c r="J96" i="3" s="1"/>
  <c r="H97" i="3"/>
  <c r="I97" i="3" s="1"/>
  <c r="J97" i="3" s="1"/>
  <c r="H98" i="3"/>
  <c r="I98" i="3" s="1"/>
  <c r="J98" i="3" s="1"/>
  <c r="H99" i="3"/>
  <c r="I99" i="3" s="1"/>
  <c r="J99" i="3" s="1"/>
  <c r="H100" i="3"/>
  <c r="I100" i="3" s="1"/>
  <c r="J100" i="3" s="1"/>
  <c r="H101" i="3"/>
  <c r="I101" i="3" s="1"/>
  <c r="J101" i="3" s="1"/>
  <c r="H102" i="3"/>
  <c r="I102" i="3" s="1"/>
  <c r="J102" i="3" s="1"/>
  <c r="H103" i="3"/>
  <c r="I103" i="3" s="1"/>
  <c r="J103" i="3" s="1"/>
  <c r="H104" i="3"/>
  <c r="I104" i="3" s="1"/>
  <c r="J104" i="3" s="1"/>
  <c r="H105" i="3"/>
  <c r="I105" i="3" s="1"/>
  <c r="J105" i="3" s="1"/>
  <c r="H106" i="3"/>
  <c r="I106" i="3" s="1"/>
  <c r="J106" i="3" s="1"/>
  <c r="H107" i="3"/>
  <c r="I107" i="3" s="1"/>
  <c r="J107" i="3" s="1"/>
  <c r="H108" i="3"/>
  <c r="I108" i="3" s="1"/>
  <c r="J108" i="3" s="1"/>
  <c r="H109" i="3"/>
  <c r="I109" i="3" s="1"/>
  <c r="J109" i="3" s="1"/>
  <c r="H110" i="3"/>
  <c r="I110" i="3" s="1"/>
  <c r="J110" i="3" s="1"/>
  <c r="H111" i="3"/>
  <c r="I111" i="3" s="1"/>
  <c r="J111" i="3" s="1"/>
  <c r="H112" i="3"/>
  <c r="I112" i="3" s="1"/>
  <c r="J112" i="3" s="1"/>
  <c r="H113" i="3"/>
  <c r="I113" i="3" s="1"/>
  <c r="J113" i="3" s="1"/>
  <c r="H13" i="3"/>
  <c r="I13" i="3" s="1"/>
  <c r="J13" i="3" s="1"/>
  <c r="H14" i="3"/>
  <c r="I14" i="3" s="1"/>
  <c r="J14" i="3" s="1"/>
  <c r="H15" i="3"/>
  <c r="I15" i="3" s="1"/>
  <c r="J15" i="3" s="1"/>
  <c r="H16" i="3"/>
  <c r="I16" i="3" s="1"/>
  <c r="J16" i="3" s="1"/>
  <c r="H17" i="3"/>
  <c r="I17" i="3" s="1"/>
  <c r="J17" i="3" s="1"/>
  <c r="H18" i="3"/>
  <c r="I18" i="3" s="1"/>
  <c r="J18" i="3" s="1"/>
  <c r="H19" i="3"/>
  <c r="I19" i="3" s="1"/>
  <c r="J19" i="3" s="1"/>
  <c r="H20" i="3"/>
  <c r="I20" i="3" s="1"/>
  <c r="J20" i="3" s="1"/>
  <c r="H21" i="3"/>
  <c r="I21" i="3" s="1"/>
  <c r="J21" i="3" s="1"/>
  <c r="H22" i="3"/>
  <c r="I22" i="3" s="1"/>
  <c r="J22" i="3" s="1"/>
  <c r="H23" i="3"/>
  <c r="I23" i="3" s="1"/>
  <c r="J23" i="3" s="1"/>
  <c r="H24" i="3"/>
  <c r="I24" i="3" s="1"/>
  <c r="J24" i="3" s="1"/>
  <c r="H25" i="3"/>
  <c r="I25" i="3" s="1"/>
  <c r="J25" i="3" s="1"/>
  <c r="H26" i="3"/>
  <c r="I26" i="3" s="1"/>
  <c r="J26" i="3" s="1"/>
  <c r="H27" i="3"/>
  <c r="I27" i="3" s="1"/>
  <c r="J27" i="3" s="1"/>
  <c r="H28" i="3"/>
  <c r="I28" i="3" s="1"/>
  <c r="J28" i="3" s="1"/>
  <c r="H29" i="3"/>
  <c r="I29" i="3" s="1"/>
  <c r="J29" i="3" s="1"/>
  <c r="H30" i="3"/>
  <c r="I30" i="3" s="1"/>
  <c r="J30" i="3" s="1"/>
  <c r="H31" i="3"/>
  <c r="I31" i="3" s="1"/>
  <c r="J31" i="3" s="1"/>
  <c r="H32" i="3"/>
  <c r="I32" i="3" s="1"/>
  <c r="J32" i="3" s="1"/>
  <c r="H33" i="3"/>
  <c r="I33" i="3" s="1"/>
  <c r="J33" i="3" s="1"/>
  <c r="H34" i="3"/>
  <c r="I34" i="3" s="1"/>
  <c r="J34" i="3" s="1"/>
  <c r="H12" i="3"/>
  <c r="I12" i="3" s="1"/>
  <c r="J12" i="3" s="1"/>
  <c r="H11" i="3"/>
  <c r="I11" i="3" s="1"/>
  <c r="J11" i="3" s="1"/>
  <c r="I12" i="2"/>
  <c r="J12" i="2" s="1"/>
  <c r="K12" i="2" s="1"/>
  <c r="I13" i="2"/>
  <c r="J13" i="2" s="1"/>
  <c r="K13" i="2" s="1"/>
  <c r="I14" i="2"/>
  <c r="J14" i="2" s="1"/>
  <c r="K14" i="2" s="1"/>
  <c r="I15" i="2"/>
  <c r="J15" i="2" s="1"/>
  <c r="K15" i="2" s="1"/>
  <c r="I16" i="2"/>
  <c r="J16" i="2" s="1"/>
  <c r="K16" i="2" s="1"/>
  <c r="I17" i="2"/>
  <c r="J17" i="2" s="1"/>
  <c r="K17" i="2" s="1"/>
  <c r="I18" i="2"/>
  <c r="J18" i="2" s="1"/>
  <c r="K18" i="2" s="1"/>
  <c r="I19" i="2"/>
  <c r="J19" i="2" s="1"/>
  <c r="K19" i="2" s="1"/>
  <c r="I20" i="2"/>
  <c r="J20" i="2" s="1"/>
  <c r="K20" i="2" s="1"/>
  <c r="I21" i="2"/>
  <c r="J21" i="2" s="1"/>
  <c r="K21" i="2" s="1"/>
  <c r="I22" i="2"/>
  <c r="J22" i="2" s="1"/>
  <c r="K22" i="2" s="1"/>
  <c r="I23" i="2"/>
  <c r="J23" i="2" s="1"/>
  <c r="K23" i="2" s="1"/>
  <c r="I24" i="2"/>
  <c r="J24" i="2" s="1"/>
  <c r="K24" i="2" s="1"/>
  <c r="I25" i="2"/>
  <c r="J25" i="2" s="1"/>
  <c r="K25" i="2" s="1"/>
  <c r="I26" i="2"/>
  <c r="J26" i="2" s="1"/>
  <c r="K26" i="2" s="1"/>
  <c r="I27" i="2"/>
  <c r="J27" i="2" s="1"/>
  <c r="K27" i="2" s="1"/>
  <c r="I28" i="2"/>
  <c r="J28" i="2" s="1"/>
  <c r="K28" i="2" s="1"/>
  <c r="I29" i="2"/>
  <c r="J29" i="2" s="1"/>
  <c r="K29" i="2" s="1"/>
  <c r="I30" i="2"/>
  <c r="J30" i="2" s="1"/>
  <c r="K30" i="2" s="1"/>
  <c r="I31" i="2"/>
  <c r="J31" i="2" s="1"/>
  <c r="K31" i="2" s="1"/>
  <c r="I32" i="2"/>
  <c r="J32" i="2" s="1"/>
  <c r="K32" i="2" s="1"/>
  <c r="I33" i="2"/>
  <c r="J33" i="2" s="1"/>
  <c r="K33" i="2" s="1"/>
  <c r="I34" i="2"/>
  <c r="J34" i="2" s="1"/>
  <c r="K34" i="2" s="1"/>
  <c r="I35" i="2"/>
  <c r="J35" i="2" s="1"/>
  <c r="K35" i="2" s="1"/>
  <c r="I36" i="2"/>
  <c r="J36" i="2" s="1"/>
  <c r="K36" i="2" s="1"/>
  <c r="I37" i="2"/>
  <c r="J37" i="2" s="1"/>
  <c r="K37" i="2" s="1"/>
  <c r="I38" i="2"/>
  <c r="J38" i="2" s="1"/>
  <c r="K38" i="2" s="1"/>
  <c r="I39" i="2"/>
  <c r="J39" i="2" s="1"/>
  <c r="K39" i="2" s="1"/>
  <c r="I40" i="2"/>
  <c r="J40" i="2" s="1"/>
  <c r="K40" i="2" s="1"/>
  <c r="I41" i="2"/>
  <c r="J41" i="2" s="1"/>
  <c r="K41" i="2" s="1"/>
  <c r="I42" i="2"/>
  <c r="J42" i="2" s="1"/>
  <c r="K42" i="2" s="1"/>
  <c r="I43" i="2"/>
  <c r="J43" i="2" s="1"/>
  <c r="K43" i="2" s="1"/>
  <c r="I44" i="2"/>
  <c r="J44" i="2" s="1"/>
  <c r="K44" i="2" s="1"/>
  <c r="I45" i="2"/>
  <c r="J45" i="2" s="1"/>
  <c r="K45" i="2" s="1"/>
  <c r="I46" i="2"/>
  <c r="J46" i="2" s="1"/>
  <c r="K46" i="2" s="1"/>
  <c r="I47" i="2"/>
  <c r="J47" i="2" s="1"/>
  <c r="K47" i="2" s="1"/>
  <c r="I48" i="2"/>
  <c r="J48" i="2" s="1"/>
  <c r="K48" i="2" s="1"/>
  <c r="I49" i="2"/>
  <c r="J49" i="2" s="1"/>
  <c r="K49" i="2" s="1"/>
  <c r="I50" i="2"/>
  <c r="J50" i="2" s="1"/>
  <c r="K50" i="2" s="1"/>
  <c r="I51" i="2"/>
  <c r="J51" i="2" s="1"/>
  <c r="K51" i="2" s="1"/>
  <c r="I52" i="2"/>
  <c r="J52" i="2" s="1"/>
  <c r="K52" i="2" s="1"/>
  <c r="I53" i="2"/>
  <c r="J53" i="2" s="1"/>
  <c r="K53" i="2" s="1"/>
  <c r="I54" i="2"/>
  <c r="J54" i="2" s="1"/>
  <c r="K54" i="2" s="1"/>
  <c r="I55" i="2"/>
  <c r="J55" i="2" s="1"/>
  <c r="K55" i="2" s="1"/>
  <c r="I56" i="2"/>
  <c r="J56" i="2" s="1"/>
  <c r="K56" i="2" s="1"/>
  <c r="I57" i="2"/>
  <c r="J57" i="2" s="1"/>
  <c r="K57" i="2" s="1"/>
  <c r="I71" i="2"/>
  <c r="I72" i="2"/>
  <c r="J72" i="2" s="1"/>
  <c r="K72" i="2" s="1"/>
  <c r="I73" i="2"/>
  <c r="J73" i="2" s="1"/>
  <c r="K73" i="2" s="1"/>
  <c r="I74" i="2"/>
  <c r="J74" i="2" s="1"/>
  <c r="K74" i="2" s="1"/>
  <c r="I75" i="2"/>
  <c r="J75" i="2" s="1"/>
  <c r="K75" i="2" s="1"/>
  <c r="I76" i="2"/>
  <c r="J76" i="2" s="1"/>
  <c r="K76" i="2" s="1"/>
  <c r="I77" i="2"/>
  <c r="J77" i="2" s="1"/>
  <c r="K77" i="2" s="1"/>
  <c r="I78" i="2"/>
  <c r="J78" i="2" s="1"/>
  <c r="K78" i="2" s="1"/>
  <c r="I79" i="2"/>
  <c r="J79" i="2" s="1"/>
  <c r="K79" i="2" s="1"/>
  <c r="I80" i="2"/>
  <c r="J80" i="2" s="1"/>
  <c r="K80" i="2" s="1"/>
  <c r="I81" i="2"/>
  <c r="J81" i="2" s="1"/>
  <c r="K81" i="2" s="1"/>
  <c r="I82" i="2"/>
  <c r="J82" i="2" s="1"/>
  <c r="K82" i="2" s="1"/>
  <c r="I83" i="2"/>
  <c r="J83" i="2" s="1"/>
  <c r="K83" i="2" s="1"/>
  <c r="I84" i="2"/>
  <c r="J84" i="2" s="1"/>
  <c r="K84" i="2" s="1"/>
  <c r="I85" i="2"/>
  <c r="J85" i="2" s="1"/>
  <c r="K85" i="2" s="1"/>
  <c r="I86" i="2"/>
  <c r="J86" i="2" s="1"/>
  <c r="K86" i="2" s="1"/>
  <c r="I87" i="2"/>
  <c r="J87" i="2" s="1"/>
  <c r="K87" i="2" s="1"/>
  <c r="I88" i="2"/>
  <c r="J88" i="2" s="1"/>
  <c r="K88" i="2" s="1"/>
  <c r="I89" i="2"/>
  <c r="J89" i="2" s="1"/>
  <c r="K89" i="2" s="1"/>
  <c r="I90" i="2"/>
  <c r="J90" i="2" s="1"/>
  <c r="K90" i="2" s="1"/>
  <c r="I91" i="2"/>
  <c r="J91" i="2" s="1"/>
  <c r="K91" i="2" s="1"/>
  <c r="I92" i="2"/>
  <c r="J92" i="2" s="1"/>
  <c r="K92" i="2" s="1"/>
  <c r="I93" i="2"/>
  <c r="J93" i="2" s="1"/>
  <c r="K93" i="2" s="1"/>
  <c r="I94" i="2"/>
  <c r="J94" i="2" s="1"/>
  <c r="K94" i="2" s="1"/>
  <c r="I95" i="2"/>
  <c r="J95" i="2" s="1"/>
  <c r="K95" i="2" s="1"/>
  <c r="I96" i="2"/>
  <c r="J96" i="2" s="1"/>
  <c r="K96" i="2" s="1"/>
  <c r="I97" i="2"/>
  <c r="J97" i="2" s="1"/>
  <c r="K97" i="2" s="1"/>
  <c r="I98" i="2"/>
  <c r="J98" i="2" s="1"/>
  <c r="K98" i="2" s="1"/>
  <c r="I99" i="2"/>
  <c r="J99" i="2" s="1"/>
  <c r="K99" i="2" s="1"/>
  <c r="I100" i="2"/>
  <c r="J100" i="2" s="1"/>
  <c r="K100" i="2" s="1"/>
  <c r="I101" i="2"/>
  <c r="J101" i="2" s="1"/>
  <c r="K101" i="2" s="1"/>
  <c r="I102" i="2"/>
  <c r="J102" i="2" s="1"/>
  <c r="K102" i="2" s="1"/>
  <c r="I11" i="2"/>
  <c r="J11" i="2" s="1"/>
  <c r="K11" i="2" s="1"/>
  <c r="J71" i="2" l="1"/>
  <c r="K71" i="2" s="1"/>
  <c r="K107" i="2" s="1"/>
  <c r="K105" i="2" s="1"/>
  <c r="K62" i="2"/>
  <c r="K60" i="2" s="1"/>
  <c r="K61" i="2" s="1"/>
  <c r="K147" i="4"/>
  <c r="J118" i="3"/>
  <c r="J39" i="3"/>
  <c r="E20" i="5" s="1"/>
  <c r="K72" i="4"/>
  <c r="E8" i="5" s="1"/>
  <c r="F8" i="5"/>
  <c r="E14" i="5" l="1"/>
  <c r="E12" i="5"/>
  <c r="F12" i="5"/>
  <c r="F14" i="5"/>
  <c r="F20" i="5"/>
  <c r="G20" i="5" s="1"/>
  <c r="J116" i="3"/>
  <c r="F18" i="5" s="1"/>
  <c r="J37" i="3"/>
  <c r="E18" i="5" s="1"/>
  <c r="G8" i="5"/>
  <c r="K145" i="4"/>
  <c r="K146" i="4" s="1"/>
  <c r="E13" i="5" l="1"/>
  <c r="G14" i="5"/>
  <c r="G12" i="5"/>
  <c r="K106" i="2"/>
  <c r="F13" i="5" s="1"/>
  <c r="J117" i="3"/>
  <c r="F19" i="5" s="1"/>
  <c r="G18" i="5"/>
  <c r="J38" i="3"/>
  <c r="E19" i="5" s="1"/>
  <c r="F7" i="5"/>
  <c r="F6" i="5"/>
  <c r="K70" i="4"/>
  <c r="E6" i="5" s="1"/>
  <c r="G19" i="5" l="1"/>
  <c r="G13" i="5"/>
  <c r="G6" i="5"/>
  <c r="K71" i="4"/>
  <c r="E7" i="5" s="1"/>
  <c r="G7" i="5" s="1"/>
</calcChain>
</file>

<file path=xl/sharedStrings.xml><?xml version="1.0" encoding="utf-8"?>
<sst xmlns="http://schemas.openxmlformats.org/spreadsheetml/2006/main" count="935" uniqueCount="558">
  <si>
    <t>MORS 27/2023-ODP, MATERIAL ZA TISKANJE</t>
  </si>
  <si>
    <t>SKLOP 1: MATERIAL ZA TISKANJE HP</t>
  </si>
  <si>
    <t>TABELA A</t>
  </si>
  <si>
    <t>Z.Š.</t>
  </si>
  <si>
    <t>NAZIV ARTIKLA</t>
  </si>
  <si>
    <t>okvirna količina za obdobje veljavnosti pogodbe</t>
  </si>
  <si>
    <t>HP TONER za LaserJet 1320 black (6.000 str.)</t>
  </si>
  <si>
    <t>KOS</t>
  </si>
  <si>
    <t>HP TONER za LaserJet P2015(7.000 str.)</t>
  </si>
  <si>
    <t>HP TONER 508X ČRN ZA LJ M552, M553, M577 ZA 12.500 STR.</t>
  </si>
  <si>
    <t>HP ČRNILO No.344 za DeskJet 5740,6540 Color, 14 ml (450str) No.344</t>
  </si>
  <si>
    <t>HP TONER za LaserJet 1300</t>
  </si>
  <si>
    <t>HP ČRNILO ZA OFFICEJET 6100/6600/6700/7110 AiO no.932XL BLACK</t>
  </si>
  <si>
    <t>HP TONER za LaserJet P2015(3.000 str.)</t>
  </si>
  <si>
    <t>HP TONER 508X CYAN ZA LJ M552, M553, M577 ZA 9.500 STR.</t>
  </si>
  <si>
    <t>HP TONER 508X RUMEN ZA LJ M552, M553, M577 ZA 9.500 STR.</t>
  </si>
  <si>
    <t>HP TONER 508X MAGENTA ZA LJ M552, M553, M577 ZA 9.500 STR.</t>
  </si>
  <si>
    <t>HP TONER za LaserJet 1160,1320 black</t>
  </si>
  <si>
    <t xml:space="preserve">HP TONER LASERJET PRO 400 M401d - </t>
  </si>
  <si>
    <t>HP ČRNILO za DeskJet 5740,6540 Color, 7 ml (260str) No.343</t>
  </si>
  <si>
    <t>HP TONER LASER JET ENTERPRISE M507 (oznaka na  tonerju =  CF 289A LJ M507/M528 5K)</t>
  </si>
  <si>
    <t>HP ČRNILO DeskJet 8XX No.45</t>
  </si>
  <si>
    <t>HP ČRNILO ZA OFFICEJET 6100/6600/6700/7110 AiO no.933XL CYAN</t>
  </si>
  <si>
    <t>HP ČRNILO ZA OFFICEJET 6100/6600/6700/7110 AiO no.933XL MAGENTA</t>
  </si>
  <si>
    <t>HP ČRNILO ZA OFFICEJET 6100/6600/6700/7110 AiO no.933XL YELLOW</t>
  </si>
  <si>
    <t>HP TONER 508A CYAN ZA LJ M552, M553, M577 ZA 5.000 STR.</t>
  </si>
  <si>
    <t>HP TONER 508A RUMEN ZA LJ M552, M553, M577 ZA 5.000 STR.</t>
  </si>
  <si>
    <t>HP TONER 508A MAGENTA ZA LJ M552, M553, M577 ZA 5.000 STR.</t>
  </si>
  <si>
    <t>HP TONER za LaserJet 1000W, 1200</t>
  </si>
  <si>
    <t>HP ČRNILO ZA DESKJET 5575, 5645, HP OFFICEJET 202,252 mobile, barvna za 300 STR.</t>
  </si>
  <si>
    <t>HP ČRNILO ZA DESKJET 5575, 5645, HP OFFICEJET 202,252 mobile, črna za 600 STR.</t>
  </si>
  <si>
    <t>HP TONER 508A ČRN ZA LJ M552, M553, M577 ZA 6.000 STR.</t>
  </si>
  <si>
    <t>HP TONER LASERJET Q7561A  ZA HP LASERJET  3000</t>
  </si>
  <si>
    <t>HP TONER LASERJET Q7560A  ZA HP LASERJET  3000</t>
  </si>
  <si>
    <t>HP TONER LASERJET Q7562A  ZA HP LASERJET  3000</t>
  </si>
  <si>
    <t>HP TONER LASERJET Q7563A  ZA HP LASERJET  3000</t>
  </si>
  <si>
    <t>HP Laser Jet P 2014</t>
  </si>
  <si>
    <t>HP Laserjet 4300  39a (Q1339A)</t>
  </si>
  <si>
    <t>HP ČRNILO za DeskJet 5550, PS 7000, PSC 2110 barvna No.57</t>
  </si>
  <si>
    <t>HP ČRNILO za DeskJet 5550, PS 7000, PSC 2110 black No.56</t>
  </si>
  <si>
    <t>HP TONER za COLOR LaserJet 5500 black</t>
  </si>
  <si>
    <t>HP TONER za COLOR LaserJet 5500 Cyan</t>
  </si>
  <si>
    <t>HP TONER za COLOR LaserJet 5500 Yellow</t>
  </si>
  <si>
    <t>HP TONER za COLOR LaserJet 5500 Magenta</t>
  </si>
  <si>
    <t>HP ČRNILO za Officejet 6000,6500 BLACK (1200str.) No.920XL</t>
  </si>
  <si>
    <t>HP TONER Q7551A</t>
  </si>
  <si>
    <t>HP TONER Q7553X ZA LASER JET 1320</t>
  </si>
  <si>
    <t>Toner HP No95 za DeskJet 5940 črnilo C9364E (NO. 337)</t>
  </si>
  <si>
    <t>HP ČRNILO ZA OJ PRO X451 NO.970XL BLACK (9.200 pages)</t>
  </si>
  <si>
    <t>HP ČRNILO ZA OJ PRO X451 NO.971XL CYAN (6.600 pages)</t>
  </si>
  <si>
    <t>HP ČRNILO ZA OJ PRO X451 NO.971XL MAGENTA (6.600 pages)</t>
  </si>
  <si>
    <t>HP ČRNILO ZA OJ PRO X451 NO.971XL YELLOW (6.600 pages)</t>
  </si>
  <si>
    <t>HP TONER za LaseJet M507 (10.000 strani) CF289X Black</t>
  </si>
  <si>
    <t>HP ČRNILO za DeskJet 5740,6540 black No.338</t>
  </si>
  <si>
    <t>TONER HP CF283A BLACK</t>
  </si>
  <si>
    <t>HP ČRNILO NO. 652 ZA DESKJET INK ADVANTAGE 1115/2135 BLACK (360 pages)</t>
  </si>
  <si>
    <t>HP ČRNILO za Officejet 6000,6500 CYAN (700 str.) No.920XL</t>
  </si>
  <si>
    <t>HP TONER za LaserJet 1010,1012,1015,1022</t>
  </si>
  <si>
    <t>HP B-C 730 300ML P2V68A</t>
  </si>
  <si>
    <t>HP B-M 730 300ML P2V69A</t>
  </si>
  <si>
    <t>HP B-Y 730 300ML P2V70A</t>
  </si>
  <si>
    <t>HP B-MBK 730 300ML P2V71A</t>
  </si>
  <si>
    <t>HP B-GY 730 300ML P2V72A</t>
  </si>
  <si>
    <t>HP B-PBK 730 300ML P2V73A</t>
  </si>
  <si>
    <t>HP TONER 147A ČRN ZA M611/M612/M634 ZA 42.000 STR.</t>
  </si>
  <si>
    <t>HP ČRNILO za Officejet 6000,6500 YELLOW (700 str.) No.920XL</t>
  </si>
  <si>
    <t>HP ČRNILO za Officejet 6000,6500 MAGENTA (700 str.) No.920XL</t>
  </si>
  <si>
    <t>HP ČRNILO ZA OFFICEJET 6100/6600/6700 AiO no.932 BLACK</t>
  </si>
  <si>
    <t>HP TONER 415X MAGENTA ZA LJ M454/MFP M479 ZA 6.000 STR.</t>
  </si>
  <si>
    <t>HP TONER 147A ČRN ZA M611/M612/M634 ZA 25.000 STR.</t>
  </si>
  <si>
    <t>HP ČRNILO za PSC-1410,DJ3940,3920 Color No.22</t>
  </si>
  <si>
    <t>HP TONER za Color LaserJet 150 (700 strani) W2071A Cyan</t>
  </si>
  <si>
    <t>HP TONER za Color LaserJet 150 (700 strani) W2072A Yellow</t>
  </si>
  <si>
    <t>HP TONER za Color LaserJet 150 (700 strani) W2073A Magenta</t>
  </si>
  <si>
    <t>Toner HP W2211X CYAN M255</t>
  </si>
  <si>
    <t>Toner HP W2213X MAGENTA M255</t>
  </si>
  <si>
    <t>Toner HP W2212X YELLOW M255</t>
  </si>
  <si>
    <t>HP TONER za Color LaserJet 150 (1.000 strani) W2070A Black</t>
  </si>
  <si>
    <t>Toner HP W2210X BLK M255</t>
  </si>
  <si>
    <t>HP TONER 147A ČRN ZA M611/M612/M634 ZA 10.000 STR.</t>
  </si>
  <si>
    <t>ČRNILO HP C2P05AE BLK ŠT.62XL ENVY 5640/5740, EAN 0888793376744,EAN 0888793376744</t>
  </si>
  <si>
    <t>ČRNILO HP C2P07AE 62XL COL. ENVY, 55XX,56XX,76XX, EAN 0888793376805,EAN 0888793376805</t>
  </si>
  <si>
    <t>HP ČRNILO za PSC-1410,DJ3940,3920 black No.21</t>
  </si>
  <si>
    <t>HP TONER 130A Č (CF350A)</t>
  </si>
  <si>
    <t>HP W 2212A YELLOW M255/M282/ M283 1,250K</t>
  </si>
  <si>
    <t>HP W 2212A MAGENTA M255/M282/ M283 1,250K</t>
  </si>
  <si>
    <t>HP W 2212A CYAN M255/M282/ M283 1,250K</t>
  </si>
  <si>
    <t>HP TONER 130A B-M (CF353A)</t>
  </si>
  <si>
    <t>HP TONER 130A B-Y (CF352A)</t>
  </si>
  <si>
    <t>HP TONER 130A B-C (CF351A)</t>
  </si>
  <si>
    <t>HP INK CARTRIDGE 91, LIGHT MAGENTA, C9471A</t>
  </si>
  <si>
    <t>HP INK CARTRIDGE 91, LIGHT CYAN, C9470A</t>
  </si>
  <si>
    <t>HP TONER ZA P2035, P2055</t>
  </si>
  <si>
    <t>HP TONER za LaserJet P3005/M3035/27MFP(13 000 str.)</t>
  </si>
  <si>
    <t>HP INK CARTRIDGE 91,  MAGENTA, C9468A</t>
  </si>
  <si>
    <t>HP INK CARTRIDGE 91, CYAN, C9467A</t>
  </si>
  <si>
    <t>HP INK CARTRIDGE 91, YELOW, C9469A</t>
  </si>
  <si>
    <t>HP INK CARTRIDGE 91, MATTE BLACK, C9464A</t>
  </si>
  <si>
    <t>HP INK CARTRIDGE 91, PHOTO BLACK, C9465A</t>
  </si>
  <si>
    <t>HP TONER COLOR LASER JET ENTERPRISE M653DN, črna</t>
  </si>
  <si>
    <t>HP INK CARTRIDGE 91, LIGHT GRAY, C9466A</t>
  </si>
  <si>
    <t>HP TONER COLOR LASER JET ENTERPRISE M653DN, modra</t>
  </si>
  <si>
    <t>HP TONER COLOR LASER JET ENTERPRISE M653DN, škrlatna</t>
  </si>
  <si>
    <t>HP TONER COLOR LASER JET ENTERPRISE M653DN, rumena</t>
  </si>
  <si>
    <t>HP ČRNILO ČRNO 953XL ZA OFFICEJET 8210/8218/8710/8715 ZA 2.000 STR.</t>
  </si>
  <si>
    <t>HP ČRNILO CYAN 953XL ZA OFFICEJET 8210/8218/8710/8715 ZA 1.600 STR.</t>
  </si>
  <si>
    <t>HP ČRNILO MAGENTA 953XL ZA OFFICEJET 8210/8218/8710/8715 ZA 1.600 STR.</t>
  </si>
  <si>
    <t>HP ČRNILO RUMENO 953XL ZA OFFICEJET 8210/8218/8710/8715 ZA 1.600 STR.</t>
  </si>
  <si>
    <t>HP ČRNILO NO. 652 ZA DESKJET INK ADVANTAGE 1115/2135 COLOR (200 pages)</t>
  </si>
  <si>
    <t>HP TONER za LaserJet 4700 Black (11.000 str.)</t>
  </si>
  <si>
    <t>HP TONER za LaserJet 4700 CYAN (10.000 str.)</t>
  </si>
  <si>
    <t>HP TONER za LaserJet 4700 YELLOW (10.000 str.)</t>
  </si>
  <si>
    <t>HP TONER za LaserJet 4700 MAGENTA (10.000 str.)</t>
  </si>
  <si>
    <t>HP TONER za LaserJet P3005/M3035/27MFP(6.500 str.)</t>
  </si>
  <si>
    <t>HP TONER 415X ČRN ZA LJ M454/MFP M479 ZA 7.500 STR.</t>
  </si>
  <si>
    <t>HP TONER 415X CYAN ZA LJ M454/MFP M479 ZA 6.000 STR.</t>
  </si>
  <si>
    <t>HP TONER 415X RUMEN ZA LJ M454/MFP M479 ZA 6.000 STR.</t>
  </si>
  <si>
    <t>HP TONER za LaserJet 2100, 2200</t>
  </si>
  <si>
    <t>HP TONER ZA LJ P3015/D/DN/X BLACK (12.500 pages)</t>
  </si>
  <si>
    <t>A153 toner HP Q7516A LJ5200 12k</t>
  </si>
  <si>
    <t>ČRNILO HP B-LC ŠT.772 (CN632A)</t>
  </si>
  <si>
    <t>ČRNILO HP B-LIGHT GRAY ŠT.772 (CN634A)</t>
  </si>
  <si>
    <t>ČRNILO HP B-LM ŠT.772 (CN631A)</t>
  </si>
  <si>
    <t>ČRNILO HP B-M ŠT.772 (CN629A)</t>
  </si>
  <si>
    <t>ČRNILO HP B-Y ŠT.772 (CN630A)</t>
  </si>
  <si>
    <t>ČRNILO HP PHOTO Č ŠT.772 (CN633A)</t>
  </si>
  <si>
    <t>ČRNILO HP B-C ŠT.772 (CN636A)</t>
  </si>
  <si>
    <t>ČRNILO HP MATTE Č ŠT.772 (CN635A)</t>
  </si>
  <si>
    <t>HP GLAVA ZA DESIGNJET Z2100 no.70 PHOTO BLACK/LIGHT GRAY</t>
  </si>
  <si>
    <t>HP GLAVA ZA DESIGNJET Z2100 no.70 LIGHT MAGENTA/LIGHT CYAN</t>
  </si>
  <si>
    <t>HP TISKALNA GLAVA ŠT.70 ZA DJZ2100/3100 MAGENTA IN YELLOW</t>
  </si>
  <si>
    <t>HP TISKALNA GLAVA za DesignJet Z2100 BLACK in CYAN No. 70</t>
  </si>
  <si>
    <t>LEXMARK TONER OPTRA-T640,642,644  (6.000 str.)</t>
  </si>
  <si>
    <t>LEXMARK TONER ZA X203/X204 BLACK (2.500 pages)</t>
  </si>
  <si>
    <t>LEXMARK TONER ZA CS720/CS725 BLACK (20.000 pages)</t>
  </si>
  <si>
    <t>LEXMARK TONER OPTRA T640,642,644 (21.000 str.)</t>
  </si>
  <si>
    <t>LEXMARK TONER ZA MS/MX 521DN (25.000 page)</t>
  </si>
  <si>
    <t>LEXMARK TONER za E460</t>
  </si>
  <si>
    <t>LEXMARK TONER za E360/460</t>
  </si>
  <si>
    <t xml:space="preserve">LEXMARK RAZVIJALNA ENOTA ZA CS923/CX921 </t>
  </si>
  <si>
    <t>LEXMARK TONER ZA MS310/MS410/MS510/MS610 BLACK (5.000 pages)</t>
  </si>
  <si>
    <t>LEXMARK TONER ZA CS725 CYAN (12.000 pages)</t>
  </si>
  <si>
    <t>LEXMARK TONER ZA MS 810 BLACK (25.000 pages)</t>
  </si>
  <si>
    <t>LEXMARK TONER ZA CS725 MAGENTA (12.000 pages)</t>
  </si>
  <si>
    <t>LEXMARK TONER ZA CS725 YELLOW (12.000 pages)</t>
  </si>
  <si>
    <t>LEXMARK TONER ZA C950de BLACK (32.000 pages)</t>
  </si>
  <si>
    <t>LEXMARK TONER za E260/360/460</t>
  </si>
  <si>
    <t>LEXMARK TONER ZA MS410/510/610 BLACK (10.000 pages)</t>
  </si>
  <si>
    <t>LEXMARK IMAGING UNIT ZA MS310/410/510 BLACK (60.000pages)</t>
  </si>
  <si>
    <t>LEXMARK TONER ZA C950de CYAN (22.000 pages)</t>
  </si>
  <si>
    <t>LEXMARK TONER ZA C950de MAGENTA (22.000 pages)</t>
  </si>
  <si>
    <t>LEXMARK TONER ZA C950de YELLOW (22.000 pages)</t>
  </si>
  <si>
    <t>LEXMARK PHOTOCONDUCTOR KIT 3-PACK ZA C950/X950 (115.000 page)</t>
  </si>
  <si>
    <t>LEXMARK TONER ZA C736/X73X YELLOW</t>
  </si>
  <si>
    <t>LEXMARK TONER C736/X73x MAGENTA 10k</t>
  </si>
  <si>
    <t>LEXMARK TONER ZA C736/X73X CYAN</t>
  </si>
  <si>
    <t>LEXMARK RAZVIJALNA ENOTA ZA E26x/E36x/E46x (30.000 pages)</t>
  </si>
  <si>
    <t>LEXMARK TONER ZA C73X/X73X BLACK (8.000 pages)</t>
  </si>
  <si>
    <t>LEXMARK TONER ZA C736/X73X</t>
  </si>
  <si>
    <t>LEXMARK TONER ZA C73X/X73X YELLOW (6.000 pages)</t>
  </si>
  <si>
    <t>LEXMARK TONER ZA C73X/X73X CYAN (6.000 pages)</t>
  </si>
  <si>
    <t>LEXMARK TONER ZA C73X/X73X MAGENTA (6.000 pages)</t>
  </si>
  <si>
    <t>LEXMARK RAZVIJALNA ENOTA ZA X203/X204 (25.000 pages)</t>
  </si>
  <si>
    <t>LEXMARK PHOTOCONDUCTOR C73X/X73X 4.PACK</t>
  </si>
  <si>
    <t>LEXMARK TONER ZA C792 BLACK (20.000 pages)</t>
  </si>
  <si>
    <t>LEXMARK TONER ZA MS/MX 417/517/617 BLACK (8.500 pages)</t>
  </si>
  <si>
    <t>LEXMARK RAZVIJALNA ENOTA ZA C950/X950 (115.000 pages)</t>
  </si>
  <si>
    <t>LEXMARK TONER MS317MS417MX317MX417 2.500 str.</t>
  </si>
  <si>
    <t>LEXMARK RAZVIJALNA ENOTA ZA C734/X734 20.000 pages</t>
  </si>
  <si>
    <t>LEXMARK TONER WASTE CONTAINER za C950DE</t>
  </si>
  <si>
    <t>LEXMARK TONER ZA C746/C748 BLACK (12.000 pages)</t>
  </si>
  <si>
    <t>LEXMARK TONER za E120/E120N (2 000 str.)</t>
  </si>
  <si>
    <t>LEXMARK RAZVIJALNA ENOTA  CS/CX725 74C0ZV0</t>
  </si>
  <si>
    <t>LEXMARK FOTOPREVODNA ENOTA ZA MS911</t>
  </si>
  <si>
    <t>LEXMARK TONER ZA T650/652/654 BLACK (25.000 pages)</t>
  </si>
  <si>
    <t>LEXMARK TONER ZA C792 CYAN (20.000 pages)</t>
  </si>
  <si>
    <t>LEXMARK TONER ZA C792 MAGENTA (20.000 pages)</t>
  </si>
  <si>
    <t>LEXMARK TONER ZA C792 YELLOW (20.000 pages)</t>
  </si>
  <si>
    <t>LEXMARK TONER za C748 CYAN (10.000 pages)</t>
  </si>
  <si>
    <t>LEXMARK TONER za C748 MAGENTA (10.000 pages)</t>
  </si>
  <si>
    <t>LEXMARK TONER za C748 YELLOW (10.000 pages)</t>
  </si>
  <si>
    <t>LEXMARK TONER ZA MS 810 BLACK (6.000 pages)</t>
  </si>
  <si>
    <t>LEXMARK TONER za E250 (3 500str.)</t>
  </si>
  <si>
    <t>LEXMARK PHOTOCONDUCTOR  za E120 (25.000 str.)</t>
  </si>
  <si>
    <t>LEXMARK Waste Toner Box za  C73X/X73X</t>
  </si>
  <si>
    <t>LEXMARK TONER za C782/X782e Cyan  (15k)</t>
  </si>
  <si>
    <t>LEXMARK TONER za C782/X782e Magenta  (15k)</t>
  </si>
  <si>
    <t>LEXMARK TONER za C782/X782e Yellow  (15k)</t>
  </si>
  <si>
    <t>LEXMARK TONER za C782/X782e Black (15k)</t>
  </si>
  <si>
    <t>LEXMARK RAZVIJALNA ENOTA ZA MS710/810 BLACK (100.000 pages)</t>
  </si>
  <si>
    <t xml:space="preserve">LEXMARK POSODA ZA ODPADNI TONER  CS/CX725 </t>
  </si>
  <si>
    <t>LEXMARK TONER za C780/782,X782 (10K) Cyan</t>
  </si>
  <si>
    <t>LEXMARK TONER za C780/782,X782 (10K) Magenta</t>
  </si>
  <si>
    <t>LEXMARK TONER za C780/782,X782 (10K) Yellow</t>
  </si>
  <si>
    <t>LEXMARK TONER za C780/782,X782 (10K) Black</t>
  </si>
  <si>
    <t>SKLOP 2: MATERIAL ZA TISKANJE LEXMARK</t>
  </si>
  <si>
    <t>SKLOP 3: MATERIAL ZA TISKANJE MEŠANO</t>
  </si>
  <si>
    <t>TONER ZA MF KONICA MINOLTA BIZHUB C558 - CYAN TN514C</t>
  </si>
  <si>
    <t>TONER ZA MF KONICA MINOLTA BIZHUB C558 - MAGENTA TN514M</t>
  </si>
  <si>
    <t>TONER ZA MF KONICA MINOLTA BIZHUB C558 - YELLOW TN514Y</t>
  </si>
  <si>
    <t>TONER ZA MF KONICA MINOLTA BIZHUB C300i - CYAN</t>
  </si>
  <si>
    <t>TONER ZA MF KONICA MINOLTA BIZHUB C300i - MAGENTA</t>
  </si>
  <si>
    <t>TONER ZA MF KONICA MINOLTA BIZHUB C300i - YELLOW</t>
  </si>
  <si>
    <t>TONER KYOCERA TASKalfa 6002i MFP</t>
  </si>
  <si>
    <t>TONER ZA MF KONICA MINOLTA BIZHUB C558 - BLACK TN514K</t>
  </si>
  <si>
    <t>TONER MINOLTA A8DA350 TN-324M BIZHUB C308/368 M</t>
  </si>
  <si>
    <t>TONER MINOLTA A8DA250 TN-324Y BIZHUB C308/368 Y</t>
  </si>
  <si>
    <t>TONER MINOLTA A8DA450 TN-324C BIZHUB C308/368 C</t>
  </si>
  <si>
    <t>TONER ZA MF KONICA MINOLTA BIZHUB C300i - BLACK</t>
  </si>
  <si>
    <t>TONER MINOLTA A8DA150 TN-324K BIZHUB C308/368 BLK</t>
  </si>
  <si>
    <t>TONER MINOLTA A202050 TN-414 BIZHUB 363/423</t>
  </si>
  <si>
    <t>TONER SAMSUNG MLD-3050A/SEE ML 3050 4K</t>
  </si>
  <si>
    <t>TONER CANON FX-10 ZA FAX L-100/120 JR</t>
  </si>
  <si>
    <t>TONER MINOLTA 8938404 TN-311 BIZHUB 350/362</t>
  </si>
  <si>
    <t>TONER ZA MF KONICA MINOLTA BIZHUB C 558 - WASTE TONER BOX</t>
  </si>
  <si>
    <t>TONER ZA MF KONICA MINOLTA BIZHUB C300i - WASTE TONER BOX</t>
  </si>
  <si>
    <t>Canon pixma MX 420 črna</t>
  </si>
  <si>
    <t>TONER KYOCERA TK-8525Y TASKALFA 4052CI 20K</t>
  </si>
  <si>
    <t>TONER CANON C-EXV 33 IR 2520/25/30</t>
  </si>
  <si>
    <t>TONER ZA MF KONICA MINOLTA BIZHUB C308 - BLACK</t>
  </si>
  <si>
    <t>TABELA B</t>
  </si>
  <si>
    <t>TONER RICOH P C600 Print Cartridge Magenta P C600</t>
  </si>
  <si>
    <t>Samsung ML - 3051 nd       toner ML - D3050B</t>
  </si>
  <si>
    <t>TONER ZA MF KONICA MINOLTA BIZHUB C 658 - CYAN</t>
  </si>
  <si>
    <t>TONER ZA MF KONICA MINOLTA BIZHUB C 658 - MAGENTA</t>
  </si>
  <si>
    <t>TONER ZA MF KONICA MINOLTA BIZHUB C 658 - YELLOW</t>
  </si>
  <si>
    <t>TONER RICOH P C600 Print Cartridge Cyan P C600</t>
  </si>
  <si>
    <t>TONER RICOH P C600 Print Cartridge Yellow P C600</t>
  </si>
  <si>
    <t>TONER RICOH P C600 Print Cartridge Black P C600</t>
  </si>
  <si>
    <t>TONER KYOCERA TK-8525M TASKALFA 4052CI 20K</t>
  </si>
  <si>
    <t>TONER KYOCERA TK-8525C TASKALFA 4052CI 20K</t>
  </si>
  <si>
    <t>TONER SAMSUNG CLT-K404S BLACK</t>
  </si>
  <si>
    <t>TONER SAMSUNG CLT-C404S CYAN</t>
  </si>
  <si>
    <t>TONER SAMSUNG CLT-Y404S YELLOW</t>
  </si>
  <si>
    <t>TONER SAMSUNG CLT-M404S MAGENTA</t>
  </si>
  <si>
    <t>TONER ZA MF KONICA MINOLTA BIZHUB C308 - WASTE TONER BOX</t>
  </si>
  <si>
    <t>TONER ZA MF KONICA MINOLTA  458E BLACK</t>
  </si>
  <si>
    <t>TONER SHARP SHARP- MX 3500N, C 15K</t>
  </si>
  <si>
    <t>TONER SHARP SHARP- MX 3500N, M 15K</t>
  </si>
  <si>
    <t>TONER SHARP SHARP- MX 3500N, Y 15K</t>
  </si>
  <si>
    <t>TONER MINOLTA TN-323 BIZHUB C367</t>
  </si>
  <si>
    <t>TONER MINOLTA A33K450 TN-321C BIZHUB C224/364 JR</t>
  </si>
  <si>
    <t>TONER MINOLTA A33K350 TN-321M BIZHUB C224/364 JR</t>
  </si>
  <si>
    <t>TONER MINOLTA A33K250 TN-321Y BIZHUB C224/364 JR</t>
  </si>
  <si>
    <t>TONER ZA MF KONICA MINOLTA BIZHUB C 658 - BLACK</t>
  </si>
  <si>
    <t>TONER KYOCERA TK-8525K TASKALFA 4052CI 30K</t>
  </si>
  <si>
    <t>TONER OKI 45536416 BLK C931/C911 24K</t>
  </si>
  <si>
    <t>TONER OKI 45536413 YEL C931/C911 24K</t>
  </si>
  <si>
    <t>TONER OKI 45536414 MAG C931/C911 24K</t>
  </si>
  <si>
    <t>TONER OKI 45536415 CYAN C931/C911 24K</t>
  </si>
  <si>
    <t>TONER CANON NPG-1 1015/1030/1215/1550/6020/6210</t>
  </si>
  <si>
    <t>TONER MINOLTA 8937784 TN-114 DI152/162/163/210 2/1</t>
  </si>
  <si>
    <t>TONER CANON - CL -513-COLOR PIXMA MP 240/MP 260</t>
  </si>
  <si>
    <t>ČRNILO CANON CL-511 COLOR PIXMA MP240/260</t>
  </si>
  <si>
    <t>TONER CANON PG-512</t>
  </si>
  <si>
    <t>POSODA ZA ODP.TONER MINOLTA A4NNWY3/Y4 C224/284 JR</t>
  </si>
  <si>
    <t>TONER CANON T ZA FAX L380/390/400 (7833A002AA) JR</t>
  </si>
  <si>
    <t>TONER MINOLTA A33K452 TN-512C BIZHUB C454/554 26K</t>
  </si>
  <si>
    <t>TONER MINOLTA 024B TN-511 BIZHUB 361/421</t>
  </si>
  <si>
    <t>ČRNILO CANON PG-510 BLK PIXMA MP240/260</t>
  </si>
  <si>
    <t>TONER ZA MF KONICA MINOLTA  458E BLACK - WASTE TONER BOX</t>
  </si>
  <si>
    <t>ČRNILO EPSON C13T26314012 BLACK 26XL XP-700</t>
  </si>
  <si>
    <t>TONER MINOLTA A0D7252 TN-213 BIZHUB 203/253 Y 19K</t>
  </si>
  <si>
    <t>TONER MINOLTA A0D7352 TN-213 BIZHUB 203/253 M 19K</t>
  </si>
  <si>
    <t>TONER MINOLTA A0D7452 TN-213 BIZHUB 203/253 C 19K</t>
  </si>
  <si>
    <t>TONER MINOLTA A33K150 TN-321K BIZHUB C224/364 JR</t>
  </si>
  <si>
    <t>TONER MINOLTA  TN-514M BIZHUB C485 C 13K</t>
  </si>
  <si>
    <t>TONER MINOLTA A33K252 TN-512Y BIZHUB C454/554 26K</t>
  </si>
  <si>
    <t>TONER MINOLTA A33K352 TN-512M BIZHUB C454/554 26K</t>
  </si>
  <si>
    <t>TONER ZA MF KONICA MINOLTA BIZHUB C 658 - WASTE TONER BOX</t>
  </si>
  <si>
    <t>TONER MINOLTA A33K152 TN-512K BIZHUB C454/554 27,5</t>
  </si>
  <si>
    <t>CANON TONER BLACK CEXV 14</t>
  </si>
  <si>
    <t>Toner CANON EP-22 črn</t>
  </si>
  <si>
    <t>ČRNILO CANON CLI-521 M IP3600/4600</t>
  </si>
  <si>
    <t>ČRNILO EPSON C13T26324012 CYAN</t>
  </si>
  <si>
    <t>ČRNILO EPSON C13T26334012 MAGENTA</t>
  </si>
  <si>
    <t>ČRNILO EPSON C13T26344012 YELLOW</t>
  </si>
  <si>
    <t>ČRNILO EPSON ČRNO XL 26XL (C13T26214010)</t>
  </si>
  <si>
    <t>ČRNILO CANON CLI-551 Y IP7250/MG5450/6350</t>
  </si>
  <si>
    <t>ČRNILO CANON CLI-551 M IP7250/MG5450/6350</t>
  </si>
  <si>
    <t>ČRNILO CANON CLI-551 GY (6512B001AA)</t>
  </si>
  <si>
    <t>ČRNILO CANON CLI-551 C IP7250/MG5450/6350</t>
  </si>
  <si>
    <t>ČRNILO CANON CLI-551 BLK IP7250/MG5450/6350</t>
  </si>
  <si>
    <t>TONER MINOLTA  TN-514C BIZHUB C458 C 13K</t>
  </si>
  <si>
    <t>TONER MINOLTA A0D7251 TN-314Y BIZHUB C353P Y 20K</t>
  </si>
  <si>
    <t>TONER SAMSUNG CLT-K406S BLACK C480</t>
  </si>
  <si>
    <t>ČRNILO CANON CLI-8 YELLOW IP3300/4200/5300/MP</t>
  </si>
  <si>
    <t>ČRNILO CANON CLI-8 CYAN IP3300/4200/5300/MP500/9</t>
  </si>
  <si>
    <t>ČRNILO CANON CLI-8 MAGENTA IP3300/4200/5300/MP5</t>
  </si>
  <si>
    <t>TONER SAMSUNG CLT-C406S CYAN C480</t>
  </si>
  <si>
    <t>TONER SAMSUNG CLT-M406S MAGENTA C480</t>
  </si>
  <si>
    <t>TONER SAMSUNG CLT-Y406S YELLOW C480</t>
  </si>
  <si>
    <t>TONER MINOLTA 4518512 PP/1300 3K</t>
  </si>
  <si>
    <t>ARTIKEL</t>
  </si>
  <si>
    <t>DDV/e.m. v EUR</t>
  </si>
  <si>
    <t>EAN KODA oziroma šifra, po kateri se bo blago naročalo</t>
  </si>
  <si>
    <t>8=6*7/100</t>
  </si>
  <si>
    <t>9=6+8</t>
  </si>
  <si>
    <t>10=4*9</t>
  </si>
  <si>
    <t>7=5*6/100</t>
  </si>
  <si>
    <t>8=5+7</t>
  </si>
  <si>
    <t>9=3*8</t>
  </si>
  <si>
    <t>Obrazec "PREDRAČUN KOMPLEKSNI"</t>
  </si>
  <si>
    <t>TABELA  A</t>
  </si>
  <si>
    <t>T A B E L A   B</t>
  </si>
  <si>
    <t>Obrazec "PREDRAČUN ENOSTAVNI"</t>
  </si>
  <si>
    <t>HPQ5949X</t>
  </si>
  <si>
    <t>HPQ7553X</t>
  </si>
  <si>
    <t>HPCF360X</t>
  </si>
  <si>
    <t>HP51645A</t>
  </si>
  <si>
    <t>HPF6V25AE</t>
  </si>
  <si>
    <t>HPC9363E</t>
  </si>
  <si>
    <t>HPC6657A</t>
  </si>
  <si>
    <t>HPC6656A</t>
  </si>
  <si>
    <t>HPC2P11AE</t>
  </si>
  <si>
    <t>HPC2P10AE</t>
  </si>
  <si>
    <t>HPC8765E</t>
  </si>
  <si>
    <t>HPC8766E</t>
  </si>
  <si>
    <t>HPCD975A</t>
  </si>
  <si>
    <t>HPCD972A</t>
  </si>
  <si>
    <t>HPCN053A</t>
  </si>
  <si>
    <t>HPCN054A</t>
  </si>
  <si>
    <t>HPCN055A</t>
  </si>
  <si>
    <t>HPCN056A</t>
  </si>
  <si>
    <t>HPCN625A</t>
  </si>
  <si>
    <t>HPCN626A</t>
  </si>
  <si>
    <t>HPCN627A</t>
  </si>
  <si>
    <t>HPCN628A</t>
  </si>
  <si>
    <t>HPCF361A</t>
  </si>
  <si>
    <t>HPCF360A</t>
  </si>
  <si>
    <t>HPCF363A</t>
  </si>
  <si>
    <t>HPCF362A</t>
  </si>
  <si>
    <t>HPCF361X</t>
  </si>
  <si>
    <t>HPCF363X</t>
  </si>
  <si>
    <t>HPCF362X</t>
  </si>
  <si>
    <t>HPCF280X</t>
  </si>
  <si>
    <t>HPC9730A</t>
  </si>
  <si>
    <t>HPC9731A</t>
  </si>
  <si>
    <t>HPC9733A</t>
  </si>
  <si>
    <t>HPC9732A</t>
  </si>
  <si>
    <t>HPC7115A</t>
  </si>
  <si>
    <t>HPQ2612A</t>
  </si>
  <si>
    <t>HPQ5949A</t>
  </si>
  <si>
    <t>HPQ2613A</t>
  </si>
  <si>
    <t>HPQ7553A</t>
  </si>
  <si>
    <t>HPC9364E</t>
  </si>
  <si>
    <t>HPQ7516A</t>
  </si>
  <si>
    <t>HPCN636A</t>
  </si>
  <si>
    <t>HPCN632A</t>
  </si>
  <si>
    <t>HPCN634A</t>
  </si>
  <si>
    <t>HPCN631A</t>
  </si>
  <si>
    <t>HPCN629A</t>
  </si>
  <si>
    <t>HPCN630A</t>
  </si>
  <si>
    <t>HPCN635A</t>
  </si>
  <si>
    <t>HPCN633A</t>
  </si>
  <si>
    <t>HPF6U16AE</t>
  </si>
  <si>
    <t>HPL0S70AE</t>
  </si>
  <si>
    <t>HPF6U17AE</t>
  </si>
  <si>
    <t>HPF6V24AE</t>
  </si>
  <si>
    <t>HPF6U18AE</t>
  </si>
  <si>
    <t>HPCD973A</t>
  </si>
  <si>
    <t>HPCD974A</t>
  </si>
  <si>
    <t>HPCN057A</t>
  </si>
  <si>
    <t>HPC9351A</t>
  </si>
  <si>
    <t>HPC9352A</t>
  </si>
  <si>
    <t>HPC9405A</t>
  </si>
  <si>
    <t>HPC9407A</t>
  </si>
  <si>
    <t>HPC9406A</t>
  </si>
  <si>
    <t>HPC9404A</t>
  </si>
  <si>
    <t>HPCF351A</t>
  </si>
  <si>
    <t>HPCF353A</t>
  </si>
  <si>
    <t>HPCF352A</t>
  </si>
  <si>
    <t>HPCF350A</t>
  </si>
  <si>
    <t>HPW2031X</t>
  </si>
  <si>
    <t>HPW2030X</t>
  </si>
  <si>
    <t>HPW2033X</t>
  </si>
  <si>
    <t>HPW2032X</t>
  </si>
  <si>
    <t>HPCF450A</t>
  </si>
  <si>
    <t>HPCF451A</t>
  </si>
  <si>
    <t>HPCF452A</t>
  </si>
  <si>
    <t>HPCF453A</t>
  </si>
  <si>
    <t>HPC4096A</t>
  </si>
  <si>
    <t>HPQ5950A</t>
  </si>
  <si>
    <t>HPQ5951A</t>
  </si>
  <si>
    <t>HPQ5953A</t>
  </si>
  <si>
    <t>HPQ5952A</t>
  </si>
  <si>
    <t>HPQ7551X</t>
  </si>
  <si>
    <t>HPQ7551A</t>
  </si>
  <si>
    <t>HPCE255X</t>
  </si>
  <si>
    <t>HPCE505A</t>
  </si>
  <si>
    <t>HPP2V68A</t>
  </si>
  <si>
    <t>HPP2V72A</t>
  </si>
  <si>
    <t>HPP2V69A</t>
  </si>
  <si>
    <t>HPP2V71A</t>
  </si>
  <si>
    <t>HPP2V73A</t>
  </si>
  <si>
    <t>HPP2V70A</t>
  </si>
  <si>
    <t>HPCF283X</t>
  </si>
  <si>
    <t>HP TONER ZA LJ PRO MFP M201/M225 BLAVK (2.200 strani), HP CF283X</t>
  </si>
  <si>
    <t>HPQ1339A</t>
  </si>
  <si>
    <t>HPCF289A</t>
  </si>
  <si>
    <t>HPQ7560A</t>
  </si>
  <si>
    <t>HPQ7561A</t>
  </si>
  <si>
    <t>HPQ7562A</t>
  </si>
  <si>
    <t>HPQ7563A</t>
  </si>
  <si>
    <t>HPCF289X</t>
  </si>
  <si>
    <t>HPCF283A</t>
  </si>
  <si>
    <t>HPC2P05AE</t>
  </si>
  <si>
    <t xml:space="preserve"> HPC2P07AE</t>
  </si>
  <si>
    <t>HPC9468A</t>
  </si>
  <si>
    <t>HPC9467A</t>
  </si>
  <si>
    <t>HPC9470A</t>
  </si>
  <si>
    <t>HPC9466A</t>
  </si>
  <si>
    <t>HPC9471A</t>
  </si>
  <si>
    <t>HPC9464A</t>
  </si>
  <si>
    <t>HPC9465A</t>
  </si>
  <si>
    <t>HPC9469A</t>
  </si>
  <si>
    <t>HPW1470A</t>
  </si>
  <si>
    <t>HPW1470X</t>
  </si>
  <si>
    <t>HPW1470Y</t>
  </si>
  <si>
    <t>HPW2070A</t>
  </si>
  <si>
    <t>HPW2071A</t>
  </si>
  <si>
    <t>HPW2072A</t>
  </si>
  <si>
    <t>HPW2073A</t>
  </si>
  <si>
    <t>HPW2211A</t>
  </si>
  <si>
    <t>HPW2212A</t>
  </si>
  <si>
    <t>HPW2213A</t>
  </si>
  <si>
    <t>HPW2210X</t>
  </si>
  <si>
    <t>HPW2211X</t>
  </si>
  <si>
    <t>HPW2212X</t>
  </si>
  <si>
    <t>HPW2213X</t>
  </si>
  <si>
    <t>56F2X00</t>
  </si>
  <si>
    <t>76C0HC0</t>
  </si>
  <si>
    <t>76C0HM0</t>
  </si>
  <si>
    <t>76C0HK0</t>
  </si>
  <si>
    <t>76C0HY0</t>
  </si>
  <si>
    <t>60F2000</t>
  </si>
  <si>
    <t>54G0H00</t>
  </si>
  <si>
    <t>60F2X00</t>
  </si>
  <si>
    <t>84C2HK0</t>
  </si>
  <si>
    <t>64016SE</t>
  </si>
  <si>
    <t>X203A11G</t>
  </si>
  <si>
    <t>84C2HC0</t>
  </si>
  <si>
    <t>56F2000</t>
  </si>
  <si>
    <t>64016HE</t>
  </si>
  <si>
    <t>E360H11E</t>
  </si>
  <si>
    <t>E460X11E</t>
  </si>
  <si>
    <t>50F2H00</t>
  </si>
  <si>
    <t>74C2HC0</t>
  </si>
  <si>
    <t>52D2H00</t>
  </si>
  <si>
    <t>74C2HM0</t>
  </si>
  <si>
    <t>74C2HY0</t>
  </si>
  <si>
    <t>C950X2KG</t>
  </si>
  <si>
    <t>E260A11E</t>
  </si>
  <si>
    <t>50F2X00</t>
  </si>
  <si>
    <t>50F0Z00</t>
  </si>
  <si>
    <t>C950X2CG</t>
  </si>
  <si>
    <t>C950X2MG</t>
  </si>
  <si>
    <t>C950X2YG</t>
  </si>
  <si>
    <t>C950X73G</t>
  </si>
  <si>
    <t>C736H1YG</t>
  </si>
  <si>
    <t>C736H1MG</t>
  </si>
  <si>
    <t>E260X22G</t>
  </si>
  <si>
    <t>C736H1KG</t>
  </si>
  <si>
    <t>X203H22G</t>
  </si>
  <si>
    <t>56F2H00</t>
  </si>
  <si>
    <t>C734X24G</t>
  </si>
  <si>
    <t>56F0Z00</t>
  </si>
  <si>
    <t>81C2XK0</t>
  </si>
  <si>
    <t>81C2XC0</t>
  </si>
  <si>
    <t>51B2H00</t>
  </si>
  <si>
    <t>C950X71G</t>
  </si>
  <si>
    <t>76C0PK0</t>
  </si>
  <si>
    <t>54G0W00</t>
  </si>
  <si>
    <t>51B2000</t>
  </si>
  <si>
    <t>C734X20G</t>
  </si>
  <si>
    <t>C950X76G</t>
  </si>
  <si>
    <t>C746H1KG</t>
  </si>
  <si>
    <t>12016SE</t>
  </si>
  <si>
    <t>74C0ZV0</t>
  </si>
  <si>
    <t>54G0P00</t>
  </si>
  <si>
    <t>T650H11E</t>
  </si>
  <si>
    <t>C792X1CG</t>
  </si>
  <si>
    <t>C792X1MG</t>
  </si>
  <si>
    <t>C792X2YG</t>
  </si>
  <si>
    <t>60F2H00</t>
  </si>
  <si>
    <t>74C0W00</t>
  </si>
  <si>
    <t>C748H1MG</t>
  </si>
  <si>
    <t>C748H1YG</t>
  </si>
  <si>
    <t>52D2000</t>
  </si>
  <si>
    <t>E250A11E</t>
  </si>
  <si>
    <t>71C0W00</t>
  </si>
  <si>
    <t>12026XW</t>
  </si>
  <si>
    <t>C734X77G</t>
  </si>
  <si>
    <t>C782X1CG</t>
  </si>
  <si>
    <t>C782X1MG</t>
  </si>
  <si>
    <t>C782X1YG</t>
  </si>
  <si>
    <t>C782X1KG</t>
  </si>
  <si>
    <t>52D0Z00</t>
  </si>
  <si>
    <t>SKUPAJ VREDNOST V EUR Z DDV:</t>
  </si>
  <si>
    <t>VREDNOST DDV:</t>
  </si>
  <si>
    <t>SKUPAJ VREDNOST V EUR BREZ DDV:</t>
  </si>
  <si>
    <t>SKUPAJ VREDNOST TABELE B:</t>
  </si>
  <si>
    <t>SKUPAJ VREDNOST TABELE A:</t>
  </si>
  <si>
    <t>SKLOP 1: Material za tiskanje - HP</t>
  </si>
  <si>
    <t>POVZETEK PREDRAČUNA (REKAPITULACIJA)</t>
  </si>
  <si>
    <t>SKLOP 2: Material za tiskanje - Lexmark</t>
  </si>
  <si>
    <t>SKLOP 3: Material za tiskanje - mešano</t>
  </si>
  <si>
    <t>TABELA A + TABELA B</t>
  </si>
  <si>
    <t>LEXMARK TONER  ZA MS/MX421/521 BLACK (20.000 pages)</t>
  </si>
  <si>
    <t>LEXMARK TONER  ZA CS923/CX921 CYAN (34.000 pages)</t>
  </si>
  <si>
    <t>LEXMARK TONER  ZA CS923/CX921 MAGENTA (34.000 pages)</t>
  </si>
  <si>
    <t>LEXMARK TONER  ZA CS923 BLACK (34.000 pages)</t>
  </si>
  <si>
    <t>LEXMARK TONER  ZA CS923/CX921 YELLOW (34.000 pages)</t>
  </si>
  <si>
    <t>50F2U00</t>
  </si>
  <si>
    <t xml:space="preserve">LEXMARK TONER ZA MS-510DN BLACK (20.000 pages) </t>
  </si>
  <si>
    <t>LEXMARK TONER  ZA CX725 BLACK (25.000 pages)</t>
  </si>
  <si>
    <t>84C2HY0</t>
  </si>
  <si>
    <t>LEXMARK TONER ZA CX725 YELLOW (16.000 pages)</t>
  </si>
  <si>
    <t>LEXMARK TONER  ZA CX725 CYAN (16.000 pages)</t>
  </si>
  <si>
    <t>84C2HM0</t>
  </si>
  <si>
    <t>LEXMARK TONER  ZA CX725 MAGENTA (16.000 pages)</t>
  </si>
  <si>
    <t>LEXMARK TONER ZA MX511de MX510de</t>
  </si>
  <si>
    <t>LEXMARK TONER  ZA MS911 BLACK (32.500 pages)</t>
  </si>
  <si>
    <t>74C2HK0</t>
  </si>
  <si>
    <t>LEXMARK TONERZA MS/MX321/421/521 BLACK (6.000 pages)</t>
  </si>
  <si>
    <t>56F2U00</t>
  </si>
  <si>
    <t>LEXMARK TONER MX310DN/MX410DE 2,5K</t>
  </si>
  <si>
    <t>C736H1CG</t>
  </si>
  <si>
    <t>C734A1KG</t>
  </si>
  <si>
    <t>C734A1YG</t>
  </si>
  <si>
    <t>C734A1CG</t>
  </si>
  <si>
    <t>C734A1MG</t>
  </si>
  <si>
    <t>LEXMARK TONER ZA MS/MX320/520/620 BLACK (15.000 page)</t>
  </si>
  <si>
    <t>C792X1KG</t>
  </si>
  <si>
    <t>LEXMARK RAZVIJALNA ENOTA ZA MS/MX321/421  (60.000 pages)</t>
  </si>
  <si>
    <t>LEXMARK TONER  BLACK ZA CX735 28K</t>
  </si>
  <si>
    <t>LEXMARK TONER CYAN ZA CX735 16,2K</t>
  </si>
  <si>
    <t>81C2XM0</t>
  </si>
  <si>
    <t>LEXMARK TONER MAGENTA ZA CX735 16,2K</t>
  </si>
  <si>
    <t>81C2XY0</t>
  </si>
  <si>
    <t>LEXMARK TONER  YELLOW ZA CX735 16,2K</t>
  </si>
  <si>
    <t>LEXMARK ZBIRALNIK ODPADNEGA TONERJA ZA CS923/CX921 /MS911de</t>
  </si>
  <si>
    <t xml:space="preserve"> LEXMARK TONER ZA MX310 BLACK (10.000 pages)</t>
  </si>
  <si>
    <t>C748H1CG</t>
  </si>
  <si>
    <t>LEXMARK POSODA ZA ODPADNI TONER    CX735</t>
  </si>
  <si>
    <t>C780H1CG</t>
  </si>
  <si>
    <t>C780H1MG</t>
  </si>
  <si>
    <t>C780H1YG</t>
  </si>
  <si>
    <t>C780H1KG</t>
  </si>
  <si>
    <t>enota mere</t>
  </si>
  <si>
    <t>cena v EUR brez DDV/e.m.</t>
  </si>
  <si>
    <t>stopnja DDV v %</t>
  </si>
  <si>
    <t>cena v EUR z DDV/e.m.</t>
  </si>
  <si>
    <t xml:space="preserve">vrednost v EUR z DDV </t>
  </si>
  <si>
    <t xml:space="preserve">naziv artikla </t>
  </si>
  <si>
    <t>ponujen original DA/NE</t>
  </si>
  <si>
    <t xml:space="preserve">naziv artikla, ki ga za zahtevano pozicijo uporablja ponudnik </t>
  </si>
  <si>
    <t>Canon pixma MX 420 modra, rdeča, rumena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</si>
</sst>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_);\(#,##0.00\)"/>
    <numFmt numFmtId="165" formatCode="#,##0.0000\ &quot;€&quot;"/>
  </numFmts>
  <fonts count="3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Arial Nova Cond"/>
      <family val="2"/>
      <charset val="238"/>
    </font>
    <font>
      <sz val="10"/>
      <color rgb="FF00000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8"/>
      <color theme="1"/>
      <name val="Arial Nova Cond"/>
      <family val="2"/>
      <charset val="238"/>
    </font>
    <font>
      <sz val="8"/>
      <name val="Arial Nova Cond"/>
      <family val="2"/>
      <charset val="238"/>
    </font>
    <font>
      <sz val="8"/>
      <name val="Arial"/>
      <family val="2"/>
      <charset val="238"/>
    </font>
    <font>
      <sz val="8"/>
      <name val="Arial Nova Cond"/>
      <charset val="238"/>
    </font>
    <font>
      <b/>
      <sz val="16"/>
      <name val="Arial Nova Cond"/>
      <charset val="238"/>
    </font>
    <font>
      <sz val="8"/>
      <color rgb="FF92D050"/>
      <name val="Arial Nova Cond"/>
      <family val="2"/>
      <charset val="238"/>
    </font>
    <font>
      <sz val="8"/>
      <color theme="1"/>
      <name val="Arial"/>
      <family val="2"/>
      <charset val="238"/>
    </font>
    <font>
      <b/>
      <sz val="16"/>
      <name val="Arial"/>
      <family val="2"/>
      <charset val="238"/>
    </font>
    <font>
      <sz val="8"/>
      <color rgb="FFFF0000"/>
      <name val="Arial"/>
      <family val="2"/>
      <charset val="238"/>
    </font>
    <font>
      <b/>
      <u val="double"/>
      <sz val="12"/>
      <color rgb="FFFF000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color theme="1"/>
      <name val="Arial"/>
      <family val="2"/>
      <charset val="238"/>
    </font>
    <font>
      <sz val="14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FF0000"/>
      <name val="Arial Nova Cond"/>
      <family val="2"/>
      <charset val="238"/>
    </font>
    <font>
      <sz val="11"/>
      <color rgb="FFFF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</cellStyleXfs>
  <cellXfs count="26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4" fontId="2" fillId="0" borderId="0" xfId="1" applyNumberFormat="1" applyFont="1" applyAlignment="1">
      <alignment vertical="center"/>
    </xf>
    <xf numFmtId="0" fontId="4" fillId="0" borderId="0" xfId="2" applyFont="1"/>
    <xf numFmtId="0" fontId="5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0" xfId="1" applyFont="1" applyAlignment="1">
      <alignment vertical="center"/>
    </xf>
    <xf numFmtId="164" fontId="7" fillId="0" borderId="1" xfId="1" applyNumberFormat="1" applyFont="1" applyBorder="1" applyAlignment="1" applyProtection="1">
      <alignment vertical="center"/>
      <protection hidden="1"/>
    </xf>
    <xf numFmtId="1" fontId="6" fillId="0" borderId="1" xfId="1" applyNumberFormat="1" applyFont="1" applyBorder="1" applyAlignment="1">
      <alignment horizontal="center" vertical="center"/>
    </xf>
    <xf numFmtId="39" fontId="7" fillId="0" borderId="1" xfId="1" applyNumberFormat="1" applyFont="1" applyBorder="1" applyAlignment="1" applyProtection="1">
      <alignment vertical="center"/>
      <protection hidden="1"/>
    </xf>
    <xf numFmtId="0" fontId="7" fillId="0" borderId="1" xfId="1" applyFont="1" applyBorder="1" applyAlignment="1" applyProtection="1">
      <alignment vertical="center"/>
      <protection hidden="1"/>
    </xf>
    <xf numFmtId="0" fontId="7" fillId="0" borderId="1" xfId="1" applyFont="1" applyBorder="1" applyAlignment="1" applyProtection="1">
      <alignment vertical="center" wrapText="1"/>
      <protection hidden="1"/>
    </xf>
    <xf numFmtId="0" fontId="7" fillId="0" borderId="1" xfId="4" applyFont="1" applyBorder="1" applyAlignment="1">
      <alignment vertical="center"/>
    </xf>
    <xf numFmtId="1" fontId="8" fillId="0" borderId="1" xfId="4" applyNumberFormat="1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7" fillId="0" borderId="1" xfId="4" applyFont="1" applyBorder="1" applyAlignment="1" applyProtection="1">
      <alignment vertical="center"/>
      <protection hidden="1"/>
    </xf>
    <xf numFmtId="0" fontId="7" fillId="0" borderId="1" xfId="5" applyFont="1" applyBorder="1" applyAlignment="1">
      <alignment vertical="center"/>
    </xf>
    <xf numFmtId="1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7" fillId="0" borderId="1" xfId="5" applyFont="1" applyBorder="1" applyAlignment="1" applyProtection="1">
      <alignment vertical="center"/>
      <protection hidden="1"/>
    </xf>
    <xf numFmtId="0" fontId="7" fillId="0" borderId="0" xfId="5" applyFont="1" applyAlignment="1" applyProtection="1">
      <alignment vertical="center"/>
      <protection hidden="1"/>
    </xf>
    <xf numFmtId="1" fontId="6" fillId="0" borderId="0" xfId="5" applyNumberFormat="1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4" fontId="6" fillId="0" borderId="0" xfId="5" applyNumberFormat="1" applyFont="1" applyAlignment="1">
      <alignment vertical="center"/>
    </xf>
    <xf numFmtId="1" fontId="6" fillId="0" borderId="1" xfId="4" applyNumberFormat="1" applyFont="1" applyBorder="1" applyAlignment="1" applyProtection="1">
      <alignment horizontal="center" vertical="center"/>
      <protection hidden="1"/>
    </xf>
    <xf numFmtId="0" fontId="7" fillId="0" borderId="1" xfId="2" applyFont="1" applyBorder="1" applyAlignment="1">
      <alignment vertical="top" wrapText="1"/>
    </xf>
    <xf numFmtId="0" fontId="6" fillId="4" borderId="0" xfId="1" applyFont="1" applyFill="1" applyAlignment="1">
      <alignment vertical="center"/>
    </xf>
    <xf numFmtId="0" fontId="3" fillId="0" borderId="0" xfId="2"/>
    <xf numFmtId="0" fontId="10" fillId="0" borderId="0" xfId="4" applyFont="1" applyAlignment="1">
      <alignment vertical="center"/>
    </xf>
    <xf numFmtId="0" fontId="10" fillId="4" borderId="0" xfId="4" applyFont="1" applyFill="1" applyAlignment="1">
      <alignment vertical="center"/>
    </xf>
    <xf numFmtId="0" fontId="6" fillId="0" borderId="0" xfId="6" applyFont="1" applyAlignment="1">
      <alignment vertical="center"/>
    </xf>
    <xf numFmtId="1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11" fillId="0" borderId="0" xfId="2" applyFont="1"/>
    <xf numFmtId="0" fontId="11" fillId="0" borderId="0" xfId="2" applyFont="1" applyAlignment="1">
      <alignment horizontal="center"/>
    </xf>
    <xf numFmtId="0" fontId="13" fillId="0" borderId="0" xfId="2" applyFont="1"/>
    <xf numFmtId="0" fontId="11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14" fillId="0" borderId="0" xfId="7" applyFont="1"/>
    <xf numFmtId="1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2" applyFont="1" applyAlignment="1">
      <alignment horizontal="left" vertical="center" wrapText="1"/>
    </xf>
    <xf numFmtId="1" fontId="7" fillId="0" borderId="0" xfId="1" applyNumberFormat="1" applyFont="1" applyAlignment="1">
      <alignment horizontal="center" vertical="center"/>
    </xf>
    <xf numFmtId="1" fontId="7" fillId="0" borderId="1" xfId="4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4" fontId="11" fillId="0" borderId="0" xfId="1" applyNumberFormat="1" applyFont="1" applyAlignment="1">
      <alignment vertical="center"/>
    </xf>
    <xf numFmtId="0" fontId="16" fillId="0" borderId="0" xfId="0" applyFont="1"/>
    <xf numFmtId="164" fontId="7" fillId="0" borderId="1" xfId="2" applyNumberFormat="1" applyFont="1" applyBorder="1" applyAlignment="1">
      <alignment horizontal="center" vertical="center"/>
    </xf>
    <xf numFmtId="4" fontId="11" fillId="0" borderId="1" xfId="2" applyNumberFormat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8" fillId="0" borderId="0" xfId="4" applyFont="1" applyAlignment="1" applyProtection="1">
      <alignment horizontal="center" vertical="center" wrapText="1"/>
      <protection hidden="1"/>
    </xf>
    <xf numFmtId="1" fontId="18" fillId="0" borderId="0" xfId="4" applyNumberFormat="1" applyFont="1" applyAlignment="1" applyProtection="1">
      <alignment horizontal="center" vertical="center" wrapText="1"/>
      <protection hidden="1"/>
    </xf>
    <xf numFmtId="0" fontId="18" fillId="0" borderId="0" xfId="1" applyFont="1" applyAlignment="1">
      <alignment horizontal="center" vertical="center" wrapText="1"/>
    </xf>
    <xf numFmtId="4" fontId="11" fillId="0" borderId="0" xfId="2" applyNumberFormat="1" applyFont="1"/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2" applyFont="1" applyAlignment="1">
      <alignment horizontal="center" vertical="center"/>
    </xf>
    <xf numFmtId="0" fontId="18" fillId="0" borderId="1" xfId="1" applyFont="1" applyFill="1" applyBorder="1" applyAlignment="1">
      <alignment horizontal="center" vertical="center" wrapText="1"/>
    </xf>
    <xf numFmtId="0" fontId="19" fillId="0" borderId="0" xfId="1" applyFont="1" applyAlignment="1">
      <alignment vertical="center"/>
    </xf>
    <xf numFmtId="0" fontId="20" fillId="0" borderId="0" xfId="1" applyFont="1" applyAlignment="1">
      <alignment vertical="center"/>
    </xf>
    <xf numFmtId="0" fontId="11" fillId="0" borderId="4" xfId="0" applyFont="1" applyBorder="1" applyAlignment="1" applyProtection="1">
      <alignment horizontal="center" vertical="center"/>
      <protection hidden="1"/>
    </xf>
    <xf numFmtId="0" fontId="18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11" fillId="0" borderId="0" xfId="2" applyFont="1" applyAlignment="1">
      <alignment horizontal="left" vertical="center" wrapText="1"/>
    </xf>
    <xf numFmtId="0" fontId="11" fillId="0" borderId="0" xfId="2" applyFont="1" applyAlignment="1">
      <alignment horizontal="left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1" fontId="18" fillId="2" borderId="2" xfId="4" applyNumberFormat="1" applyFont="1" applyFill="1" applyBorder="1" applyAlignment="1" applyProtection="1">
      <alignment horizontal="center" vertical="center" wrapText="1"/>
      <protection hidden="1"/>
    </xf>
    <xf numFmtId="1" fontId="15" fillId="2" borderId="2" xfId="9" applyNumberFormat="1" applyFont="1" applyFill="1" applyBorder="1" applyAlignment="1" applyProtection="1">
      <alignment horizontal="center" vertical="center" wrapText="1"/>
      <protection hidden="1"/>
    </xf>
    <xf numFmtId="1" fontId="15" fillId="2" borderId="2" xfId="4" applyNumberFormat="1" applyFont="1" applyFill="1" applyBorder="1" applyAlignment="1" applyProtection="1">
      <alignment horizontal="center" vertical="center" wrapText="1"/>
      <protection hidden="1"/>
    </xf>
    <xf numFmtId="0" fontId="7" fillId="3" borderId="1" xfId="1" applyFont="1" applyFill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/>
    </xf>
    <xf numFmtId="4" fontId="7" fillId="0" borderId="0" xfId="1" applyNumberFormat="1" applyFont="1" applyAlignment="1">
      <alignment horizontal="center" vertical="center"/>
    </xf>
    <xf numFmtId="4" fontId="11" fillId="0" borderId="1" xfId="8" applyNumberFormat="1" applyFont="1" applyBorder="1" applyAlignment="1">
      <alignment horizontal="center" vertical="center"/>
    </xf>
    <xf numFmtId="4" fontId="11" fillId="0" borderId="0" xfId="8" applyNumberFormat="1" applyFont="1" applyAlignment="1">
      <alignment horizontal="center" vertical="center"/>
    </xf>
    <xf numFmtId="4" fontId="15" fillId="2" borderId="2" xfId="8" applyNumberFormat="1" applyFont="1" applyFill="1" applyBorder="1" applyAlignment="1" applyProtection="1">
      <alignment horizontal="center" vertical="center" wrapText="1"/>
      <protection hidden="1"/>
    </xf>
    <xf numFmtId="4" fontId="18" fillId="0" borderId="0" xfId="8" applyNumberFormat="1" applyFont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/>
    </xf>
    <xf numFmtId="4" fontId="15" fillId="2" borderId="2" xfId="9" applyNumberFormat="1" applyFont="1" applyFill="1" applyBorder="1" applyAlignment="1" applyProtection="1">
      <alignment horizontal="center" vertical="center" wrapText="1"/>
      <protection hidden="1"/>
    </xf>
    <xf numFmtId="4" fontId="18" fillId="0" borderId="0" xfId="1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4" fontId="18" fillId="0" borderId="1" xfId="1" applyNumberFormat="1" applyFont="1" applyFill="1" applyBorder="1" applyAlignment="1">
      <alignment horizontal="center" vertical="center" wrapText="1"/>
    </xf>
    <xf numFmtId="4" fontId="11" fillId="0" borderId="0" xfId="0" applyNumberFormat="1" applyFont="1"/>
    <xf numFmtId="0" fontId="15" fillId="2" borderId="2" xfId="9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Font="1" applyBorder="1" applyAlignment="1" applyProtection="1">
      <alignment horizontal="left" vertical="center"/>
      <protection hidden="1"/>
    </xf>
    <xf numFmtId="0" fontId="7" fillId="0" borderId="4" xfId="1" applyFont="1" applyBorder="1" applyAlignment="1" applyProtection="1">
      <alignment vertical="center"/>
      <protection hidden="1"/>
    </xf>
    <xf numFmtId="164" fontId="7" fillId="0" borderId="4" xfId="1" applyNumberFormat="1" applyFont="1" applyBorder="1" applyAlignment="1" applyProtection="1">
      <alignment vertical="center"/>
      <protection hidden="1"/>
    </xf>
    <xf numFmtId="0" fontId="7" fillId="0" borderId="4" xfId="2" applyFont="1" applyBorder="1" applyAlignment="1">
      <alignment horizontal="left" vertical="top" wrapText="1"/>
    </xf>
    <xf numFmtId="164" fontId="7" fillId="0" borderId="4" xfId="1" applyNumberFormat="1" applyFont="1" applyBorder="1" applyAlignment="1">
      <alignment vertical="center"/>
    </xf>
    <xf numFmtId="0" fontId="7" fillId="0" borderId="4" xfId="2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/>
    </xf>
    <xf numFmtId="0" fontId="7" fillId="0" borderId="4" xfId="4" applyFont="1" applyBorder="1" applyAlignment="1">
      <alignment vertical="center"/>
    </xf>
    <xf numFmtId="0" fontId="7" fillId="0" borderId="6" xfId="1" applyFont="1" applyBorder="1" applyAlignment="1" applyProtection="1">
      <alignment vertical="center"/>
      <protection hidden="1"/>
    </xf>
    <xf numFmtId="164" fontId="7" fillId="0" borderId="6" xfId="1" applyNumberFormat="1" applyFont="1" applyBorder="1" applyAlignment="1" applyProtection="1">
      <alignment vertical="center"/>
      <protection hidden="1"/>
    </xf>
    <xf numFmtId="0" fontId="7" fillId="0" borderId="1" xfId="1" applyNumberFormat="1" applyFont="1" applyBorder="1" applyAlignment="1">
      <alignment horizontal="center" vertical="center"/>
    </xf>
    <xf numFmtId="0" fontId="21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1" fontId="21" fillId="0" borderId="0" xfId="1" applyNumberFormat="1" applyFont="1" applyAlignment="1">
      <alignment horizontal="center" vertical="center"/>
    </xf>
    <xf numFmtId="0" fontId="21" fillId="0" borderId="0" xfId="1" applyFont="1" applyAlignment="1">
      <alignment horizontal="center" vertical="center"/>
    </xf>
    <xf numFmtId="4" fontId="21" fillId="0" borderId="0" xfId="1" applyNumberFormat="1" applyFont="1" applyAlignment="1">
      <alignment horizontal="center" vertical="center"/>
    </xf>
    <xf numFmtId="4" fontId="15" fillId="0" borderId="0" xfId="1" applyNumberFormat="1" applyFont="1" applyAlignment="1">
      <alignment horizontal="center" vertical="center"/>
    </xf>
    <xf numFmtId="0" fontId="18" fillId="5" borderId="1" xfId="4" applyFont="1" applyFill="1" applyBorder="1" applyAlignment="1" applyProtection="1">
      <alignment horizontal="center" vertical="center" wrapText="1"/>
      <protection hidden="1"/>
    </xf>
    <xf numFmtId="164" fontId="15" fillId="5" borderId="1" xfId="4" applyNumberFormat="1" applyFont="1" applyFill="1" applyBorder="1" applyAlignment="1" applyProtection="1">
      <alignment horizontal="center" vertical="center" wrapText="1"/>
      <protection hidden="1"/>
    </xf>
    <xf numFmtId="1" fontId="18" fillId="2" borderId="1" xfId="4" applyNumberFormat="1" applyFont="1" applyFill="1" applyBorder="1" applyAlignment="1" applyProtection="1">
      <alignment horizontal="center" vertical="center" wrapText="1"/>
      <protection hidden="1"/>
    </xf>
    <xf numFmtId="1" fontId="15" fillId="2" borderId="1" xfId="4" applyNumberFormat="1" applyFont="1" applyFill="1" applyBorder="1" applyAlignment="1" applyProtection="1">
      <alignment horizontal="center" vertical="center" wrapText="1"/>
      <protection hidden="1"/>
    </xf>
    <xf numFmtId="1" fontId="22" fillId="2" borderId="1" xfId="9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1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2" fontId="7" fillId="0" borderId="1" xfId="1" applyNumberFormat="1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4" fontId="22" fillId="2" borderId="1" xfId="9" applyNumberFormat="1" applyFont="1" applyFill="1" applyBorder="1" applyAlignment="1" applyProtection="1">
      <alignment horizontal="center" vertical="center" wrapText="1"/>
      <protection hidden="1"/>
    </xf>
    <xf numFmtId="4" fontId="16" fillId="0" borderId="0" xfId="0" applyNumberFormat="1" applyFont="1" applyAlignment="1">
      <alignment horizontal="center"/>
    </xf>
    <xf numFmtId="0" fontId="6" fillId="0" borderId="1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left" vertical="center"/>
    </xf>
    <xf numFmtId="0" fontId="6" fillId="0" borderId="3" xfId="1" applyFont="1" applyFill="1" applyBorder="1" applyAlignment="1">
      <alignment horizontal="center" vertical="center"/>
    </xf>
    <xf numFmtId="4" fontId="7" fillId="0" borderId="1" xfId="1" applyNumberFormat="1" applyFont="1" applyBorder="1" applyAlignment="1" applyProtection="1">
      <alignment vertical="center"/>
      <protection locked="0" hidden="1"/>
    </xf>
    <xf numFmtId="4" fontId="7" fillId="0" borderId="1" xfId="1" applyNumberFormat="1" applyFont="1" applyBorder="1" applyAlignment="1" applyProtection="1">
      <alignment vertical="center"/>
      <protection hidden="1"/>
    </xf>
    <xf numFmtId="4" fontId="7" fillId="0" borderId="1" xfId="4" applyNumberFormat="1" applyFont="1" applyBorder="1" applyAlignment="1">
      <alignment vertical="center"/>
    </xf>
    <xf numFmtId="1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4" fontId="7" fillId="0" borderId="1" xfId="5" applyNumberFormat="1" applyFont="1" applyBorder="1" applyAlignment="1">
      <alignment vertical="center"/>
    </xf>
    <xf numFmtId="4" fontId="7" fillId="0" borderId="2" xfId="4" applyNumberFormat="1" applyFont="1" applyBorder="1" applyAlignment="1">
      <alignment vertical="center"/>
    </xf>
    <xf numFmtId="4" fontId="7" fillId="0" borderId="3" xfId="1" applyNumberFormat="1" applyFont="1" applyBorder="1" applyAlignment="1" applyProtection="1">
      <alignment vertical="center"/>
      <protection hidden="1"/>
    </xf>
    <xf numFmtId="4" fontId="7" fillId="0" borderId="1" xfId="4" applyNumberFormat="1" applyFont="1" applyBorder="1" applyAlignment="1" applyProtection="1">
      <alignment vertical="center"/>
      <protection hidden="1"/>
    </xf>
    <xf numFmtId="0" fontId="19" fillId="0" borderId="0" xfId="0" applyFont="1"/>
    <xf numFmtId="0" fontId="6" fillId="0" borderId="1" xfId="4" applyFont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vertical="center"/>
      <protection hidden="1"/>
    </xf>
    <xf numFmtId="0" fontId="7" fillId="0" borderId="3" xfId="2" applyFont="1" applyBorder="1" applyAlignment="1">
      <alignment vertical="top" wrapText="1"/>
    </xf>
    <xf numFmtId="0" fontId="7" fillId="0" borderId="1" xfId="5" applyFont="1" applyFill="1" applyBorder="1" applyAlignment="1" applyProtection="1">
      <alignment vertical="center"/>
      <protection hidden="1"/>
    </xf>
    <xf numFmtId="0" fontId="7" fillId="0" borderId="1" xfId="4" applyFont="1" applyFill="1" applyBorder="1" applyAlignment="1">
      <alignment vertical="center"/>
    </xf>
    <xf numFmtId="0" fontId="15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4" fontId="7" fillId="0" borderId="0" xfId="5" applyNumberFormat="1" applyFont="1" applyAlignment="1">
      <alignment vertical="center"/>
    </xf>
    <xf numFmtId="0" fontId="25" fillId="0" borderId="0" xfId="0" applyFont="1"/>
    <xf numFmtId="0" fontId="11" fillId="0" borderId="7" xfId="0" applyFont="1" applyBorder="1"/>
    <xf numFmtId="0" fontId="11" fillId="0" borderId="8" xfId="0" applyFont="1" applyBorder="1"/>
    <xf numFmtId="0" fontId="18" fillId="0" borderId="8" xfId="0" applyFont="1" applyBorder="1" applyAlignment="1">
      <alignment horizontal="right"/>
    </xf>
    <xf numFmtId="4" fontId="15" fillId="0" borderId="9" xfId="1" applyNumberFormat="1" applyFont="1" applyFill="1" applyBorder="1" applyAlignment="1">
      <alignment vertical="center"/>
    </xf>
    <xf numFmtId="0" fontId="11" fillId="0" borderId="10" xfId="0" applyFont="1" applyBorder="1"/>
    <xf numFmtId="0" fontId="11" fillId="0" borderId="0" xfId="0" applyFont="1" applyBorder="1"/>
    <xf numFmtId="0" fontId="18" fillId="0" borderId="0" xfId="0" applyFont="1" applyBorder="1" applyAlignment="1">
      <alignment horizontal="right"/>
    </xf>
    <xf numFmtId="0" fontId="11" fillId="0" borderId="12" xfId="0" applyFont="1" applyBorder="1"/>
    <xf numFmtId="0" fontId="11" fillId="0" borderId="13" xfId="0" applyFont="1" applyBorder="1"/>
    <xf numFmtId="0" fontId="18" fillId="0" borderId="13" xfId="0" applyFont="1" applyBorder="1" applyAlignment="1">
      <alignment horizontal="right"/>
    </xf>
    <xf numFmtId="4" fontId="26" fillId="8" borderId="0" xfId="1" applyNumberFormat="1" applyFont="1" applyFill="1" applyAlignment="1">
      <alignment vertical="center"/>
    </xf>
    <xf numFmtId="4" fontId="18" fillId="0" borderId="11" xfId="0" applyNumberFormat="1" applyFont="1" applyBorder="1"/>
    <xf numFmtId="4" fontId="18" fillId="0" borderId="14" xfId="0" applyNumberFormat="1" applyFont="1" applyBorder="1"/>
    <xf numFmtId="4" fontId="15" fillId="0" borderId="9" xfId="1" applyNumberFormat="1" applyFont="1" applyFill="1" applyBorder="1" applyAlignment="1">
      <alignment horizontal="right" vertical="center"/>
    </xf>
    <xf numFmtId="4" fontId="26" fillId="8" borderId="0" xfId="1" applyNumberFormat="1" applyFont="1" applyFill="1" applyAlignment="1">
      <alignment horizontal="left" vertical="center"/>
    </xf>
    <xf numFmtId="0" fontId="0" fillId="8" borderId="0" xfId="0" applyFill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0" fontId="11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11" fillId="0" borderId="10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8" fillId="0" borderId="0" xfId="0" applyFont="1" applyBorder="1" applyAlignment="1">
      <alignment horizontal="right" vertical="center"/>
    </xf>
    <xf numFmtId="4" fontId="18" fillId="0" borderId="11" xfId="0" applyNumberFormat="1" applyFont="1" applyBorder="1" applyAlignment="1">
      <alignment horizontal="right" vertical="center"/>
    </xf>
    <xf numFmtId="0" fontId="11" fillId="0" borderId="12" xfId="0" applyFont="1" applyBorder="1" applyAlignment="1">
      <alignment horizontal="right" vertical="center"/>
    </xf>
    <xf numFmtId="0" fontId="11" fillId="0" borderId="13" xfId="0" applyFont="1" applyBorder="1" applyAlignment="1">
      <alignment horizontal="right" vertical="center"/>
    </xf>
    <xf numFmtId="0" fontId="18" fillId="0" borderId="13" xfId="0" applyFont="1" applyBorder="1" applyAlignment="1">
      <alignment horizontal="right" vertical="center"/>
    </xf>
    <xf numFmtId="4" fontId="18" fillId="0" borderId="14" xfId="0" applyNumberFormat="1" applyFont="1" applyBorder="1" applyAlignment="1">
      <alignment horizontal="right" vertical="center"/>
    </xf>
    <xf numFmtId="0" fontId="0" fillId="8" borderId="0" xfId="0" applyFill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4" fontId="11" fillId="8" borderId="0" xfId="1" applyNumberFormat="1" applyFont="1" applyFill="1" applyAlignment="1">
      <alignment vertical="center"/>
    </xf>
    <xf numFmtId="0" fontId="11" fillId="8" borderId="0" xfId="1" applyFont="1" applyFill="1" applyAlignment="1">
      <alignment vertical="center"/>
    </xf>
    <xf numFmtId="0" fontId="16" fillId="8" borderId="0" xfId="0" applyFont="1" applyFill="1"/>
    <xf numFmtId="4" fontId="18" fillId="0" borderId="11" xfId="0" applyNumberFormat="1" applyFont="1" applyBorder="1" applyAlignment="1">
      <alignment vertical="center"/>
    </xf>
    <xf numFmtId="4" fontId="18" fillId="0" borderId="14" xfId="0" applyNumberFormat="1" applyFont="1" applyBorder="1" applyAlignment="1">
      <alignment vertical="center"/>
    </xf>
    <xf numFmtId="0" fontId="6" fillId="3" borderId="1" xfId="1" applyFont="1" applyFill="1" applyBorder="1" applyAlignment="1">
      <alignment horizontal="center" vertical="center"/>
    </xf>
    <xf numFmtId="0" fontId="0" fillId="0" borderId="0" xfId="0" applyFill="1"/>
    <xf numFmtId="0" fontId="4" fillId="0" borderId="0" xfId="2" applyFont="1" applyFill="1"/>
    <xf numFmtId="0" fontId="27" fillId="0" borderId="0" xfId="0" applyFont="1"/>
    <xf numFmtId="4" fontId="18" fillId="0" borderId="0" xfId="1" applyNumberFormat="1" applyFont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4" applyFont="1" applyBorder="1" applyAlignment="1" applyProtection="1">
      <alignment horizontal="center" vertical="center"/>
      <protection hidden="1"/>
    </xf>
    <xf numFmtId="0" fontId="15" fillId="5" borderId="1" xfId="4" applyFont="1" applyFill="1" applyBorder="1" applyAlignment="1" applyProtection="1">
      <alignment horizontal="center" vertical="center" wrapText="1"/>
      <protection hidden="1"/>
    </xf>
    <xf numFmtId="4" fontId="15" fillId="5" borderId="1" xfId="9" applyNumberFormat="1" applyFont="1" applyFill="1" applyBorder="1" applyAlignment="1" applyProtection="1">
      <alignment horizontal="center" vertical="center" wrapText="1"/>
      <protection hidden="1"/>
    </xf>
    <xf numFmtId="1" fontId="15" fillId="5" borderId="1" xfId="9" applyNumberFormat="1" applyFont="1" applyFill="1" applyBorder="1" applyAlignment="1" applyProtection="1">
      <alignment horizontal="center" vertical="center" wrapText="1"/>
      <protection hidden="1"/>
    </xf>
    <xf numFmtId="4" fontId="15" fillId="5" borderId="1" xfId="8" applyNumberFormat="1" applyFont="1" applyFill="1" applyBorder="1" applyAlignment="1" applyProtection="1">
      <alignment horizontal="center" vertical="center" wrapText="1"/>
      <protection hidden="1"/>
    </xf>
    <xf numFmtId="0" fontId="19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9" fillId="0" borderId="8" xfId="0" applyFont="1" applyBorder="1" applyAlignment="1">
      <alignment horizontal="right" vertical="center"/>
    </xf>
    <xf numFmtId="0" fontId="16" fillId="0" borderId="15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9" fillId="0" borderId="0" xfId="0" applyFont="1" applyBorder="1" applyAlignment="1">
      <alignment horizontal="right" vertical="center"/>
    </xf>
    <xf numFmtId="0" fontId="16" fillId="0" borderId="17" xfId="0" applyFont="1" applyBorder="1" applyAlignment="1">
      <alignment vertical="center"/>
    </xf>
    <xf numFmtId="0" fontId="16" fillId="0" borderId="13" xfId="0" applyFont="1" applyBorder="1" applyAlignment="1">
      <alignment vertical="center"/>
    </xf>
    <xf numFmtId="0" fontId="19" fillId="0" borderId="13" xfId="0" applyFont="1" applyBorder="1" applyAlignment="1">
      <alignment horizontal="right" vertical="center"/>
    </xf>
    <xf numFmtId="0" fontId="19" fillId="5" borderId="4" xfId="0" applyFont="1" applyFill="1" applyBorder="1" applyAlignment="1">
      <alignment vertical="center"/>
    </xf>
    <xf numFmtId="0" fontId="16" fillId="5" borderId="20" xfId="0" applyFont="1" applyFill="1" applyBorder="1" applyAlignment="1">
      <alignment vertical="center"/>
    </xf>
    <xf numFmtId="0" fontId="19" fillId="0" borderId="17" xfId="0" applyFont="1" applyBorder="1" applyAlignment="1">
      <alignment vertical="center"/>
    </xf>
    <xf numFmtId="0" fontId="19" fillId="0" borderId="13" xfId="0" applyFont="1" applyBorder="1" applyAlignment="1">
      <alignment vertical="center"/>
    </xf>
    <xf numFmtId="0" fontId="0" fillId="5" borderId="20" xfId="0" applyFill="1" applyBorder="1"/>
    <xf numFmtId="0" fontId="0" fillId="5" borderId="21" xfId="0" applyFill="1" applyBorder="1"/>
    <xf numFmtId="0" fontId="19" fillId="0" borderId="22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0" fillId="0" borderId="0" xfId="0" applyBorder="1"/>
    <xf numFmtId="0" fontId="16" fillId="0" borderId="30" xfId="0" applyFont="1" applyBorder="1" applyAlignment="1">
      <alignment vertical="center"/>
    </xf>
    <xf numFmtId="0" fontId="0" fillId="0" borderId="11" xfId="0" applyBorder="1"/>
    <xf numFmtId="0" fontId="19" fillId="0" borderId="30" xfId="0" applyFont="1" applyBorder="1" applyAlignment="1">
      <alignment vertical="center"/>
    </xf>
    <xf numFmtId="0" fontId="19" fillId="0" borderId="31" xfId="0" applyFont="1" applyBorder="1" applyAlignment="1">
      <alignment vertical="center"/>
    </xf>
    <xf numFmtId="4" fontId="19" fillId="9" borderId="25" xfId="0" applyNumberFormat="1" applyFont="1" applyFill="1" applyBorder="1" applyAlignment="1">
      <alignment vertical="center"/>
    </xf>
    <xf numFmtId="4" fontId="19" fillId="9" borderId="27" xfId="0" applyNumberFormat="1" applyFont="1" applyFill="1" applyBorder="1" applyAlignment="1">
      <alignment vertical="center"/>
    </xf>
    <xf numFmtId="4" fontId="19" fillId="9" borderId="29" xfId="0" applyNumberFormat="1" applyFont="1" applyFill="1" applyBorder="1" applyAlignment="1">
      <alignment vertical="center"/>
    </xf>
    <xf numFmtId="4" fontId="16" fillId="0" borderId="18" xfId="0" applyNumberFormat="1" applyFont="1" applyBorder="1"/>
    <xf numFmtId="4" fontId="16" fillId="0" borderId="1" xfId="0" applyNumberFormat="1" applyFont="1" applyBorder="1"/>
    <xf numFmtId="4" fontId="16" fillId="0" borderId="19" xfId="0" applyNumberFormat="1" applyFont="1" applyBorder="1"/>
    <xf numFmtId="4" fontId="16" fillId="0" borderId="24" xfId="0" applyNumberFormat="1" applyFont="1" applyBorder="1" applyAlignment="1">
      <alignment vertical="center"/>
    </xf>
    <xf numFmtId="4" fontId="16" fillId="0" borderId="26" xfId="0" applyNumberFormat="1" applyFont="1" applyBorder="1" applyAlignment="1">
      <alignment vertical="center"/>
    </xf>
    <xf numFmtId="4" fontId="16" fillId="0" borderId="28" xfId="0" applyNumberFormat="1" applyFont="1" applyBorder="1" applyAlignment="1">
      <alignment vertical="center"/>
    </xf>
    <xf numFmtId="0" fontId="0" fillId="0" borderId="0" xfId="0" applyFont="1" applyBorder="1"/>
    <xf numFmtId="0" fontId="0" fillId="5" borderId="20" xfId="0" applyFont="1" applyFill="1" applyBorder="1"/>
    <xf numFmtId="165" fontId="15" fillId="5" borderId="1" xfId="9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3" applyFont="1" applyFill="1" applyBorder="1" applyAlignment="1">
      <alignment vertical="center"/>
    </xf>
    <xf numFmtId="0" fontId="7" fillId="0" borderId="1" xfId="4" applyFont="1" applyFill="1" applyBorder="1" applyAlignment="1" applyProtection="1">
      <alignment vertical="center"/>
      <protection hidden="1"/>
    </xf>
    <xf numFmtId="164" fontId="7" fillId="0" borderId="1" xfId="4" applyNumberFormat="1" applyFont="1" applyFill="1" applyBorder="1" applyAlignment="1" applyProtection="1">
      <alignment vertical="center"/>
      <protection hidden="1"/>
    </xf>
    <xf numFmtId="0" fontId="4" fillId="0" borderId="0" xfId="2" applyFont="1" applyBorder="1" applyAlignment="1">
      <alignment vertical="center" textRotation="255"/>
    </xf>
    <xf numFmtId="0" fontId="7" fillId="0" borderId="0" xfId="1" applyFont="1" applyBorder="1" applyAlignment="1">
      <alignment horizontal="center" vertical="center"/>
    </xf>
    <xf numFmtId="0" fontId="12" fillId="0" borderId="0" xfId="2" applyFont="1" applyBorder="1" applyAlignment="1"/>
    <xf numFmtId="0" fontId="13" fillId="0" borderId="1" xfId="5" applyFont="1" applyBorder="1" applyAlignment="1">
      <alignment vertical="center"/>
    </xf>
    <xf numFmtId="0" fontId="28" fillId="0" borderId="0" xfId="1" applyFont="1" applyAlignment="1">
      <alignment vertical="center"/>
    </xf>
    <xf numFmtId="0" fontId="7" fillId="0" borderId="1" xfId="2" applyFont="1" applyBorder="1" applyAlignment="1" applyProtection="1">
      <alignment horizontal="left" vertical="center" wrapText="1"/>
      <protection hidden="1"/>
    </xf>
    <xf numFmtId="0" fontId="7" fillId="0" borderId="1" xfId="2" applyFont="1" applyBorder="1" applyAlignment="1">
      <alignment horizontal="left" vertical="center" wrapText="1"/>
    </xf>
    <xf numFmtId="3" fontId="11" fillId="0" borderId="1" xfId="2" applyNumberFormat="1" applyFont="1" applyBorder="1" applyAlignment="1">
      <alignment horizontal="center" vertical="center"/>
    </xf>
    <xf numFmtId="3" fontId="7" fillId="0" borderId="3" xfId="2" applyNumberFormat="1" applyFont="1" applyBorder="1" applyAlignment="1">
      <alignment horizontal="center" vertical="center"/>
    </xf>
    <xf numFmtId="3" fontId="7" fillId="0" borderId="1" xfId="2" applyNumberFormat="1" applyFont="1" applyBorder="1" applyAlignment="1">
      <alignment horizontal="center" vertical="center"/>
    </xf>
    <xf numFmtId="39" fontId="7" fillId="0" borderId="1" xfId="2" applyNumberFormat="1" applyFont="1" applyBorder="1" applyAlignment="1" applyProtection="1">
      <alignment horizontal="left" vertical="center" wrapText="1"/>
      <protection hidden="1"/>
    </xf>
    <xf numFmtId="0" fontId="11" fillId="0" borderId="1" xfId="2" applyFont="1" applyBorder="1" applyAlignment="1" applyProtection="1">
      <alignment horizontal="left" vertical="center"/>
      <protection hidden="1"/>
    </xf>
    <xf numFmtId="0" fontId="7" fillId="0" borderId="1" xfId="2" applyFont="1" applyBorder="1" applyAlignment="1" applyProtection="1">
      <alignment horizontal="left" vertical="center"/>
      <protection hidden="1"/>
    </xf>
    <xf numFmtId="0" fontId="7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6" borderId="1" xfId="1" applyFont="1" applyFill="1" applyBorder="1" applyAlignment="1">
      <alignment horizontal="center" vertical="center" wrapText="1"/>
    </xf>
    <xf numFmtId="0" fontId="11" fillId="6" borderId="2" xfId="1" applyFont="1" applyFill="1" applyBorder="1" applyAlignment="1">
      <alignment horizontal="center" vertical="center" wrapText="1"/>
    </xf>
    <xf numFmtId="0" fontId="11" fillId="6" borderId="0" xfId="1" applyFont="1" applyFill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39" fontId="7" fillId="0" borderId="2" xfId="2" applyNumberFormat="1" applyFont="1" applyBorder="1" applyAlignment="1" applyProtection="1">
      <alignment horizontal="left" vertical="center" wrapText="1"/>
      <protection hidden="1"/>
    </xf>
    <xf numFmtId="39" fontId="7" fillId="0" borderId="0" xfId="2" applyNumberFormat="1" applyFont="1" applyAlignment="1" applyProtection="1">
      <alignment horizontal="left" vertical="center" wrapText="1"/>
      <protection hidden="1"/>
    </xf>
    <xf numFmtId="3" fontId="11" fillId="0" borderId="2" xfId="2" applyNumberFormat="1" applyFont="1" applyBorder="1" applyAlignment="1">
      <alignment horizontal="center" vertical="center"/>
    </xf>
    <xf numFmtId="3" fontId="11" fillId="0" borderId="0" xfId="2" applyNumberFormat="1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9" fontId="7" fillId="0" borderId="1" xfId="2" applyNumberFormat="1" applyFont="1" applyFill="1" applyBorder="1" applyAlignment="1" applyProtection="1">
      <alignment horizontal="left" vertical="center" wrapText="1"/>
      <protection hidden="1"/>
    </xf>
    <xf numFmtId="3" fontId="11" fillId="0" borderId="1" xfId="2" applyNumberFormat="1" applyFont="1" applyFill="1" applyBorder="1" applyAlignment="1">
      <alignment horizontal="center" vertical="center"/>
    </xf>
    <xf numFmtId="0" fontId="29" fillId="0" borderId="0" xfId="0" applyFont="1"/>
    <xf numFmtId="0" fontId="7" fillId="0" borderId="1" xfId="5" applyFont="1" applyFill="1" applyBorder="1" applyAlignment="1">
      <alignment vertical="center"/>
    </xf>
    <xf numFmtId="0" fontId="6" fillId="0" borderId="1" xfId="4" applyFont="1" applyFill="1" applyBorder="1" applyAlignment="1" applyProtection="1">
      <alignment horizontal="center" vertical="center"/>
      <protection hidden="1"/>
    </xf>
    <xf numFmtId="0" fontId="7" fillId="0" borderId="1" xfId="1" applyFont="1" applyFill="1" applyBorder="1" applyAlignment="1" applyProtection="1">
      <alignment vertical="center"/>
      <protection hidden="1"/>
    </xf>
    <xf numFmtId="0" fontId="4" fillId="0" borderId="5" xfId="2" applyFont="1" applyBorder="1" applyAlignment="1">
      <alignment horizontal="center" vertical="center" textRotation="255"/>
    </xf>
  </cellXfs>
  <cellStyles count="10">
    <cellStyle name="Navadno" xfId="0" builtinId="0"/>
    <cellStyle name="Navadno 2" xfId="2" xr:uid="{1CF1DC04-CB46-4058-84A4-D6D319939227}"/>
    <cellStyle name="Navadno 2 10" xfId="4" xr:uid="{796C6A2E-C863-42AC-9B86-1B02C12217EB}"/>
    <cellStyle name="Navadno 2 2" xfId="1" xr:uid="{4291DAA4-A19B-4035-9E62-0DFB90D49351}"/>
    <cellStyle name="Navadno 2 2 2" xfId="6" xr:uid="{F0E4D0E3-F82A-4202-BDF8-3EBDCF786F9E}"/>
    <cellStyle name="Navadno 2 4" xfId="3" xr:uid="{E1F7FF84-60CC-4E01-94AE-49DDAD5822C8}"/>
    <cellStyle name="Navadno 2 6" xfId="5" xr:uid="{D8AD43DB-FFCC-4AA2-A4C4-AF35EBCCA915}"/>
    <cellStyle name="Navadno 3" xfId="7" xr:uid="{1C02A428-5509-46ED-A320-DE7318A377B6}"/>
    <cellStyle name="Navadno_SPEC1 2" xfId="9" xr:uid="{70759FA8-EA60-4E48-B948-2001FEFABB0A}"/>
    <cellStyle name="Vejica" xfId="8" builtinId="3"/>
  </cellStyles>
  <dxfs count="17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 patternType="solid">
          <fgColor indexed="64"/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fgColor rgb="FFFF7C80"/>
          <bgColor rgb="FFFF9999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E899A-A0F4-4474-87BB-2B6AAFB11DAF}">
  <dimension ref="B1:G21"/>
  <sheetViews>
    <sheetView zoomScaleNormal="100" workbookViewId="0">
      <selection activeCell="E37" sqref="E37"/>
    </sheetView>
  </sheetViews>
  <sheetFormatPr defaultRowHeight="14.4"/>
  <cols>
    <col min="1" max="1" width="5.44140625" customWidth="1"/>
    <col min="2" max="2" width="11.33203125" customWidth="1"/>
    <col min="4" max="4" width="21.6640625" customWidth="1"/>
    <col min="5" max="5" width="25.77734375" customWidth="1"/>
    <col min="6" max="6" width="24.21875" customWidth="1"/>
    <col min="7" max="7" width="31.5546875" customWidth="1"/>
  </cols>
  <sheetData>
    <row r="1" spans="2:7" ht="21.6" customHeight="1">
      <c r="B1" s="192" t="s">
        <v>504</v>
      </c>
      <c r="C1" s="193"/>
      <c r="D1" s="193"/>
      <c r="E1" s="193"/>
    </row>
    <row r="2" spans="2:7" ht="21.6" customHeight="1" thickBot="1">
      <c r="B2" s="192"/>
      <c r="C2" s="193"/>
      <c r="D2" s="193"/>
      <c r="E2" s="193"/>
    </row>
    <row r="3" spans="2:7" ht="19.8" customHeight="1">
      <c r="B3" s="193"/>
      <c r="C3" s="193"/>
      <c r="D3" s="193"/>
      <c r="E3" s="209" t="s">
        <v>2</v>
      </c>
      <c r="F3" s="210" t="s">
        <v>220</v>
      </c>
      <c r="G3" s="211" t="s">
        <v>507</v>
      </c>
    </row>
    <row r="4" spans="2:7">
      <c r="B4" s="203" t="s">
        <v>503</v>
      </c>
      <c r="C4" s="204"/>
      <c r="D4" s="204"/>
      <c r="E4" s="204"/>
      <c r="F4" s="207"/>
      <c r="G4" s="208"/>
    </row>
    <row r="5" spans="2:7" ht="12" customHeight="1" thickBot="1">
      <c r="B5" s="205"/>
      <c r="C5" s="206"/>
      <c r="D5" s="206"/>
      <c r="E5" s="215"/>
      <c r="F5" s="212"/>
      <c r="G5" s="216"/>
    </row>
    <row r="6" spans="2:7" ht="22.05" customHeight="1">
      <c r="B6" s="194"/>
      <c r="C6" s="195"/>
      <c r="D6" s="196" t="s">
        <v>500</v>
      </c>
      <c r="E6" s="223">
        <f>SUM('SKLOP 1 HP'!K70)</f>
        <v>0</v>
      </c>
      <c r="F6" s="220">
        <f>SUM('SKLOP 1 HP'!K145)</f>
        <v>0</v>
      </c>
      <c r="G6" s="217">
        <f>SUM(E6+F6)</f>
        <v>0</v>
      </c>
    </row>
    <row r="7" spans="2:7" ht="22.05" customHeight="1">
      <c r="B7" s="197"/>
      <c r="C7" s="198"/>
      <c r="D7" s="199" t="s">
        <v>499</v>
      </c>
      <c r="E7" s="224">
        <f>SUM('SKLOP 1 HP'!K71)</f>
        <v>0</v>
      </c>
      <c r="F7" s="221">
        <f>SUM('SKLOP 1 HP'!K146)</f>
        <v>0</v>
      </c>
      <c r="G7" s="218">
        <f>SUM(E7+F7)</f>
        <v>0</v>
      </c>
    </row>
    <row r="8" spans="2:7" ht="22.05" customHeight="1" thickBot="1">
      <c r="B8" s="200"/>
      <c r="C8" s="201"/>
      <c r="D8" s="202" t="s">
        <v>498</v>
      </c>
      <c r="E8" s="225">
        <f>SUM('SKLOP 1 HP'!K72)</f>
        <v>0</v>
      </c>
      <c r="F8" s="222">
        <f>SUM('SKLOP 1 HP'!K147)</f>
        <v>0</v>
      </c>
      <c r="G8" s="219">
        <f>SUM(E8+F8)</f>
        <v>0</v>
      </c>
    </row>
    <row r="9" spans="2:7" ht="30.6" customHeight="1">
      <c r="B9" s="197"/>
      <c r="C9" s="198"/>
      <c r="D9" s="198"/>
      <c r="E9" s="213"/>
      <c r="F9" s="212"/>
      <c r="G9" s="214"/>
    </row>
    <row r="10" spans="2:7">
      <c r="B10" s="203" t="s">
        <v>505</v>
      </c>
      <c r="C10" s="204"/>
      <c r="D10" s="204"/>
      <c r="E10" s="204"/>
      <c r="F10" s="207"/>
      <c r="G10" s="208"/>
    </row>
    <row r="11" spans="2:7" ht="12" customHeight="1" thickBot="1">
      <c r="B11" s="205"/>
      <c r="C11" s="206"/>
      <c r="D11" s="206"/>
      <c r="E11" s="215"/>
      <c r="F11" s="212"/>
      <c r="G11" s="216"/>
    </row>
    <row r="12" spans="2:7" ht="22.05" customHeight="1">
      <c r="B12" s="194"/>
      <c r="C12" s="195"/>
      <c r="D12" s="196" t="s">
        <v>500</v>
      </c>
      <c r="E12" s="223">
        <f>SUM('SKLOP 2 LEXMARK'!K66)</f>
        <v>0</v>
      </c>
      <c r="F12" s="220">
        <f>SUM('SKLOP 2 LEXMARK'!K105)</f>
        <v>0</v>
      </c>
      <c r="G12" s="217">
        <f>SUM(E12+F12)</f>
        <v>0</v>
      </c>
    </row>
    <row r="13" spans="2:7" ht="22.05" customHeight="1">
      <c r="B13" s="197"/>
      <c r="C13" s="198"/>
      <c r="D13" s="199" t="s">
        <v>499</v>
      </c>
      <c r="E13" s="224">
        <f>SUM('SKLOP 2 LEXMARK'!K67)</f>
        <v>0</v>
      </c>
      <c r="F13" s="221">
        <f>SUM('SKLOP 2 LEXMARK'!K106)</f>
        <v>0</v>
      </c>
      <c r="G13" s="218">
        <f>SUM(E13+F13)</f>
        <v>0</v>
      </c>
    </row>
    <row r="14" spans="2:7" ht="22.05" customHeight="1" thickBot="1">
      <c r="B14" s="200"/>
      <c r="C14" s="201"/>
      <c r="D14" s="202" t="s">
        <v>498</v>
      </c>
      <c r="E14" s="225">
        <f>SUM('SKLOP 2 LEXMARK'!K68)</f>
        <v>0</v>
      </c>
      <c r="F14" s="222">
        <f>SUM('SKLOP 2 LEXMARK'!K107)</f>
        <v>0</v>
      </c>
      <c r="G14" s="219">
        <f>SUM(E14+F14)</f>
        <v>0</v>
      </c>
    </row>
    <row r="15" spans="2:7" ht="34.200000000000003" customHeight="1">
      <c r="B15" s="197"/>
      <c r="C15" s="198"/>
      <c r="D15" s="198"/>
      <c r="E15" s="213"/>
      <c r="F15" s="226"/>
      <c r="G15" s="214"/>
    </row>
    <row r="16" spans="2:7">
      <c r="B16" s="203" t="s">
        <v>506</v>
      </c>
      <c r="C16" s="204"/>
      <c r="D16" s="204"/>
      <c r="E16" s="204"/>
      <c r="F16" s="227"/>
      <c r="G16" s="208"/>
    </row>
    <row r="17" spans="2:7" ht="12" customHeight="1" thickBot="1">
      <c r="B17" s="205"/>
      <c r="C17" s="206"/>
      <c r="D17" s="206"/>
      <c r="E17" s="213"/>
      <c r="F17" s="226"/>
      <c r="G17" s="216"/>
    </row>
    <row r="18" spans="2:7" ht="22.05" customHeight="1">
      <c r="B18" s="194"/>
      <c r="C18" s="195"/>
      <c r="D18" s="196" t="s">
        <v>500</v>
      </c>
      <c r="E18" s="223">
        <f>SUM('SKLOP 3 MEŠANO'!J37)</f>
        <v>0</v>
      </c>
      <c r="F18" s="220">
        <f>SUM('SKLOP 3 MEŠANO'!J116)</f>
        <v>0</v>
      </c>
      <c r="G18" s="217">
        <f>SUM(E18+F18)</f>
        <v>0</v>
      </c>
    </row>
    <row r="19" spans="2:7" ht="22.05" customHeight="1">
      <c r="B19" s="197"/>
      <c r="C19" s="198"/>
      <c r="D19" s="199" t="s">
        <v>499</v>
      </c>
      <c r="E19" s="224">
        <f>SUM('SKLOP 3 MEŠANO'!J38)</f>
        <v>0</v>
      </c>
      <c r="F19" s="221">
        <f>SUM('SKLOP 3 MEŠANO'!J117)</f>
        <v>0</v>
      </c>
      <c r="G19" s="218">
        <f>SUM(E19+F19)</f>
        <v>0</v>
      </c>
    </row>
    <row r="20" spans="2:7" ht="22.05" customHeight="1" thickBot="1">
      <c r="B20" s="200"/>
      <c r="C20" s="201"/>
      <c r="D20" s="202" t="s">
        <v>498</v>
      </c>
      <c r="E20" s="225">
        <f>SUM('SKLOP 3 MEŠANO'!J39)</f>
        <v>0</v>
      </c>
      <c r="F20" s="222">
        <f>SUM('SKLOP 3 MEŠANO'!J118)</f>
        <v>0</v>
      </c>
      <c r="G20" s="219">
        <f>SUM(E20+F20)</f>
        <v>0</v>
      </c>
    </row>
    <row r="21" spans="2:7">
      <c r="B21" s="184"/>
      <c r="C21" s="184"/>
      <c r="D21" s="184"/>
      <c r="E21" s="18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99C93-B000-4ADC-97B2-26F348081478}">
  <sheetPr>
    <pageSetUpPr fitToPage="1"/>
  </sheetPr>
  <dimension ref="A1:BC147"/>
  <sheetViews>
    <sheetView zoomScale="102" zoomScaleNormal="102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D135" sqref="D135"/>
    </sheetView>
  </sheetViews>
  <sheetFormatPr defaultRowHeight="14.4"/>
  <cols>
    <col min="1" max="1" width="4.44140625" customWidth="1"/>
    <col min="2" max="2" width="14.6640625" customWidth="1"/>
    <col min="3" max="3" width="13.109375" customWidth="1"/>
    <col min="4" max="4" width="71.21875" bestFit="1" customWidth="1"/>
    <col min="5" max="5" width="11.6640625" style="2" customWidth="1"/>
    <col min="7" max="7" width="8.44140625" customWidth="1"/>
    <col min="8" max="8" width="9.44140625" customWidth="1"/>
    <col min="9" max="9" width="9.21875" customWidth="1"/>
    <col min="10" max="10" width="10" customWidth="1"/>
    <col min="11" max="11" width="21" customWidth="1"/>
    <col min="12" max="12" width="19.21875" customWidth="1"/>
    <col min="13" max="13" width="32.109375" customWidth="1"/>
    <col min="14" max="14" width="21.44140625" customWidth="1"/>
  </cols>
  <sheetData>
    <row r="1" spans="1:14">
      <c r="B1" s="131" t="s">
        <v>305</v>
      </c>
      <c r="C1" s="50"/>
      <c r="D1" s="261"/>
    </row>
    <row r="2" spans="1:14" ht="8.4" customHeight="1">
      <c r="B2" s="50"/>
      <c r="C2" s="50"/>
      <c r="D2" s="261"/>
    </row>
    <row r="3" spans="1:14" ht="15.6">
      <c r="B3" s="101" t="s">
        <v>0</v>
      </c>
      <c r="C3" s="50"/>
      <c r="D3" s="50"/>
    </row>
    <row r="4" spans="1:14" s="1" customFormat="1" ht="7.2" customHeight="1">
      <c r="B4" s="37"/>
      <c r="C4" s="37"/>
      <c r="D4" s="101"/>
      <c r="E4" s="2"/>
      <c r="F4" s="2"/>
      <c r="G4" s="3"/>
      <c r="H4" s="3"/>
      <c r="I4" s="3"/>
      <c r="J4" s="3"/>
    </row>
    <row r="5" spans="1:14" s="1" customFormat="1" ht="15.6">
      <c r="B5" s="101" t="s">
        <v>1</v>
      </c>
      <c r="C5" s="37"/>
      <c r="D5" s="101"/>
      <c r="E5" s="2"/>
      <c r="F5" s="2"/>
      <c r="G5" s="3"/>
      <c r="H5" s="3"/>
      <c r="I5" s="3"/>
      <c r="J5" s="3"/>
    </row>
    <row r="6" spans="1:14" s="1" customFormat="1" ht="15.6">
      <c r="B6" s="37"/>
      <c r="C6" s="37"/>
      <c r="D6" s="101"/>
      <c r="E6" s="2"/>
      <c r="F6" s="2"/>
      <c r="G6" s="3"/>
      <c r="H6" s="3"/>
      <c r="I6" s="3"/>
      <c r="J6" s="3"/>
    </row>
    <row r="7" spans="1:14" s="1" customFormat="1" ht="21">
      <c r="A7" s="37"/>
      <c r="B7" s="4" t="s">
        <v>2</v>
      </c>
      <c r="C7" s="4"/>
      <c r="D7" s="37"/>
      <c r="E7" s="53"/>
      <c r="F7" s="53"/>
      <c r="G7" s="49"/>
      <c r="H7" s="49"/>
      <c r="I7" s="49"/>
      <c r="J7" s="49"/>
      <c r="K7" s="185"/>
      <c r="L7" s="37"/>
      <c r="M7" s="37"/>
      <c r="N7" s="37"/>
    </row>
    <row r="8" spans="1:14" s="5" customFormat="1" ht="51">
      <c r="A8" s="56"/>
      <c r="B8" s="106" t="s">
        <v>3</v>
      </c>
      <c r="C8" s="188" t="s">
        <v>293</v>
      </c>
      <c r="D8" s="106" t="s">
        <v>4</v>
      </c>
      <c r="E8" s="106" t="s">
        <v>5</v>
      </c>
      <c r="F8" s="106" t="s">
        <v>549</v>
      </c>
      <c r="G8" s="189" t="s">
        <v>550</v>
      </c>
      <c r="H8" s="190" t="s">
        <v>551</v>
      </c>
      <c r="I8" s="189" t="s">
        <v>294</v>
      </c>
      <c r="J8" s="189" t="s">
        <v>552</v>
      </c>
      <c r="K8" s="191" t="s">
        <v>553</v>
      </c>
      <c r="L8" s="107" t="s">
        <v>295</v>
      </c>
      <c r="M8" s="107" t="s">
        <v>554</v>
      </c>
      <c r="N8" s="107" t="s">
        <v>555</v>
      </c>
    </row>
    <row r="9" spans="1:14" s="7" customFormat="1" ht="24" customHeight="1">
      <c r="A9" s="42"/>
      <c r="B9" s="108">
        <v>1</v>
      </c>
      <c r="C9" s="108">
        <v>2</v>
      </c>
      <c r="D9" s="109">
        <v>3</v>
      </c>
      <c r="E9" s="108">
        <v>4</v>
      </c>
      <c r="F9" s="108">
        <v>5</v>
      </c>
      <c r="G9" s="110">
        <v>6</v>
      </c>
      <c r="H9" s="110">
        <v>7</v>
      </c>
      <c r="I9" s="110" t="s">
        <v>296</v>
      </c>
      <c r="J9" s="110" t="s">
        <v>297</v>
      </c>
      <c r="K9" s="110" t="s">
        <v>298</v>
      </c>
      <c r="L9" s="109">
        <v>11</v>
      </c>
      <c r="M9" s="109">
        <v>12</v>
      </c>
      <c r="N9" s="109">
        <v>13</v>
      </c>
    </row>
    <row r="10" spans="1:14" s="7" customFormat="1" ht="9.6" customHeight="1">
      <c r="A10" s="265" t="s">
        <v>303</v>
      </c>
      <c r="B10" s="75">
        <v>1</v>
      </c>
      <c r="C10" s="186" t="s">
        <v>390</v>
      </c>
      <c r="D10" s="20" t="s">
        <v>58</v>
      </c>
      <c r="E10" s="125">
        <v>6</v>
      </c>
      <c r="F10" s="126" t="s">
        <v>7</v>
      </c>
      <c r="G10" s="17"/>
      <c r="H10" s="99">
        <v>22</v>
      </c>
      <c r="I10" s="76">
        <f>SUM(G10*H10/100)</f>
        <v>0</v>
      </c>
      <c r="J10" s="111">
        <f>SUM(G10+I10)</f>
        <v>0</v>
      </c>
      <c r="K10" s="111">
        <f>SUM(E10*J10)</f>
        <v>0</v>
      </c>
      <c r="L10" s="17"/>
      <c r="M10" s="17"/>
      <c r="N10" s="17"/>
    </row>
    <row r="11" spans="1:14" s="7" customFormat="1" ht="9.6" customHeight="1">
      <c r="A11" s="265"/>
      <c r="B11" s="75">
        <v>2</v>
      </c>
      <c r="C11" s="186" t="s">
        <v>391</v>
      </c>
      <c r="D11" s="20" t="s">
        <v>62</v>
      </c>
      <c r="E11" s="125">
        <v>6</v>
      </c>
      <c r="F11" s="126" t="s">
        <v>7</v>
      </c>
      <c r="G11" s="127"/>
      <c r="H11" s="99">
        <v>22</v>
      </c>
      <c r="I11" s="76">
        <f t="shared" ref="I11:I38" si="0">SUM(G11*H11/100)</f>
        <v>0</v>
      </c>
      <c r="J11" s="111">
        <f t="shared" ref="J11:J38" si="1">SUM(G11+I11)</f>
        <v>0</v>
      </c>
      <c r="K11" s="111">
        <f t="shared" ref="K11:K67" si="2">SUM(E11*J11)</f>
        <v>0</v>
      </c>
      <c r="L11" s="17"/>
      <c r="M11" s="17"/>
      <c r="N11" s="17"/>
    </row>
    <row r="12" spans="1:14" s="7" customFormat="1" ht="9.6" customHeight="1">
      <c r="A12" s="265"/>
      <c r="B12" s="75">
        <v>3</v>
      </c>
      <c r="C12" s="186" t="s">
        <v>392</v>
      </c>
      <c r="D12" s="20" t="s">
        <v>59</v>
      </c>
      <c r="E12" s="125">
        <v>6</v>
      </c>
      <c r="F12" s="126" t="s">
        <v>7</v>
      </c>
      <c r="G12" s="127"/>
      <c r="H12" s="99">
        <v>22</v>
      </c>
      <c r="I12" s="76">
        <f t="shared" si="0"/>
        <v>0</v>
      </c>
      <c r="J12" s="111">
        <f t="shared" si="1"/>
        <v>0</v>
      </c>
      <c r="K12" s="111">
        <f t="shared" si="2"/>
        <v>0</v>
      </c>
      <c r="L12" s="17"/>
      <c r="M12" s="17"/>
      <c r="N12" s="17"/>
    </row>
    <row r="13" spans="1:14" s="7" customFormat="1" ht="9.6" customHeight="1">
      <c r="A13" s="265"/>
      <c r="B13" s="75">
        <v>4</v>
      </c>
      <c r="C13" s="186" t="s">
        <v>393</v>
      </c>
      <c r="D13" s="135" t="s">
        <v>61</v>
      </c>
      <c r="E13" s="125">
        <v>6</v>
      </c>
      <c r="F13" s="126" t="s">
        <v>7</v>
      </c>
      <c r="G13" s="127"/>
      <c r="H13" s="99">
        <v>22</v>
      </c>
      <c r="I13" s="76">
        <f t="shared" si="0"/>
        <v>0</v>
      </c>
      <c r="J13" s="111">
        <f t="shared" si="1"/>
        <v>0</v>
      </c>
      <c r="K13" s="111">
        <f t="shared" si="2"/>
        <v>0</v>
      </c>
      <c r="L13" s="17"/>
      <c r="M13" s="17"/>
      <c r="N13" s="17"/>
    </row>
    <row r="14" spans="1:14" s="7" customFormat="1" ht="9.6" customHeight="1">
      <c r="A14" s="265"/>
      <c r="B14" s="75">
        <v>5</v>
      </c>
      <c r="C14" s="186" t="s">
        <v>394</v>
      </c>
      <c r="D14" s="135" t="s">
        <v>63</v>
      </c>
      <c r="E14" s="125">
        <v>6</v>
      </c>
      <c r="F14" s="126" t="s">
        <v>7</v>
      </c>
      <c r="G14" s="127"/>
      <c r="H14" s="99">
        <v>22</v>
      </c>
      <c r="I14" s="76">
        <f t="shared" si="0"/>
        <v>0</v>
      </c>
      <c r="J14" s="111">
        <f t="shared" si="1"/>
        <v>0</v>
      </c>
      <c r="K14" s="111">
        <f t="shared" si="2"/>
        <v>0</v>
      </c>
      <c r="L14" s="17"/>
      <c r="M14" s="17"/>
      <c r="N14" s="17"/>
    </row>
    <row r="15" spans="1:14" s="7" customFormat="1" ht="9.6" customHeight="1">
      <c r="A15" s="265"/>
      <c r="B15" s="75">
        <v>6</v>
      </c>
      <c r="C15" s="186" t="s">
        <v>395</v>
      </c>
      <c r="D15" s="135" t="s">
        <v>60</v>
      </c>
      <c r="E15" s="125">
        <v>6</v>
      </c>
      <c r="F15" s="126" t="s">
        <v>7</v>
      </c>
      <c r="G15" s="127"/>
      <c r="H15" s="99">
        <v>22</v>
      </c>
      <c r="I15" s="76">
        <f t="shared" si="0"/>
        <v>0</v>
      </c>
      <c r="J15" s="111">
        <f t="shared" si="1"/>
        <v>0</v>
      </c>
      <c r="K15" s="111">
        <f t="shared" si="2"/>
        <v>0</v>
      </c>
      <c r="L15" s="17"/>
      <c r="M15" s="17"/>
      <c r="N15" s="17"/>
    </row>
    <row r="16" spans="1:14" s="7" customFormat="1" ht="9.6" customHeight="1">
      <c r="A16" s="265"/>
      <c r="B16" s="75">
        <v>7</v>
      </c>
      <c r="C16" s="186" t="s">
        <v>396</v>
      </c>
      <c r="D16" s="136" t="s">
        <v>397</v>
      </c>
      <c r="E16" s="46">
        <v>10</v>
      </c>
      <c r="F16" s="47" t="s">
        <v>7</v>
      </c>
      <c r="G16" s="124"/>
      <c r="H16" s="99">
        <v>22</v>
      </c>
      <c r="I16" s="76">
        <f t="shared" si="0"/>
        <v>0</v>
      </c>
      <c r="J16" s="111">
        <f t="shared" si="1"/>
        <v>0</v>
      </c>
      <c r="K16" s="111">
        <f t="shared" si="2"/>
        <v>0</v>
      </c>
      <c r="L16" s="17"/>
      <c r="M16" s="17"/>
      <c r="N16" s="17"/>
    </row>
    <row r="17" spans="1:14" s="7" customFormat="1" ht="9.6" customHeight="1">
      <c r="A17" s="265"/>
      <c r="B17" s="75">
        <v>8</v>
      </c>
      <c r="C17" s="187" t="s">
        <v>309</v>
      </c>
      <c r="D17" s="8" t="s">
        <v>21</v>
      </c>
      <c r="E17" s="40">
        <v>30</v>
      </c>
      <c r="F17" s="41" t="s">
        <v>7</v>
      </c>
      <c r="G17" s="122"/>
      <c r="H17" s="99">
        <v>22</v>
      </c>
      <c r="I17" s="76">
        <f t="shared" si="0"/>
        <v>0</v>
      </c>
      <c r="J17" s="111">
        <f t="shared" si="1"/>
        <v>0</v>
      </c>
      <c r="K17" s="111">
        <f t="shared" si="2"/>
        <v>0</v>
      </c>
      <c r="L17" s="17"/>
      <c r="M17" s="17"/>
      <c r="N17" s="17"/>
    </row>
    <row r="18" spans="1:14" s="7" customFormat="1" ht="9.6" customHeight="1">
      <c r="A18" s="265"/>
      <c r="B18" s="75">
        <v>9</v>
      </c>
      <c r="C18" s="187" t="s">
        <v>310</v>
      </c>
      <c r="D18" s="12" t="s">
        <v>55</v>
      </c>
      <c r="E18" s="40">
        <v>25</v>
      </c>
      <c r="F18" s="41" t="s">
        <v>7</v>
      </c>
      <c r="G18" s="122"/>
      <c r="H18" s="99">
        <v>22</v>
      </c>
      <c r="I18" s="76">
        <f t="shared" si="0"/>
        <v>0</v>
      </c>
      <c r="J18" s="111">
        <f t="shared" si="1"/>
        <v>0</v>
      </c>
      <c r="K18" s="111">
        <f t="shared" si="2"/>
        <v>0</v>
      </c>
      <c r="L18" s="17"/>
      <c r="M18" s="17"/>
      <c r="N18" s="17"/>
    </row>
    <row r="19" spans="1:14" s="7" customFormat="1" ht="9.6" customHeight="1">
      <c r="A19" s="265"/>
      <c r="B19" s="75">
        <v>10</v>
      </c>
      <c r="C19" s="187" t="s">
        <v>311</v>
      </c>
      <c r="D19" s="8" t="s">
        <v>10</v>
      </c>
      <c r="E19" s="40">
        <v>20</v>
      </c>
      <c r="F19" s="41" t="s">
        <v>7</v>
      </c>
      <c r="G19" s="122"/>
      <c r="H19" s="99">
        <v>22</v>
      </c>
      <c r="I19" s="76">
        <f t="shared" si="0"/>
        <v>0</v>
      </c>
      <c r="J19" s="111">
        <f t="shared" si="1"/>
        <v>0</v>
      </c>
      <c r="K19" s="111">
        <f t="shared" si="2"/>
        <v>0</v>
      </c>
      <c r="L19" s="17"/>
      <c r="M19" s="17"/>
      <c r="N19" s="17"/>
    </row>
    <row r="20" spans="1:14" s="7" customFormat="1" ht="9.6" customHeight="1">
      <c r="A20" s="265"/>
      <c r="B20" s="75">
        <v>11</v>
      </c>
      <c r="C20" s="187" t="s">
        <v>312</v>
      </c>
      <c r="D20" s="8" t="s">
        <v>38</v>
      </c>
      <c r="E20" s="40">
        <v>20</v>
      </c>
      <c r="F20" s="41" t="s">
        <v>7</v>
      </c>
      <c r="G20" s="122"/>
      <c r="H20" s="99">
        <v>22</v>
      </c>
      <c r="I20" s="76">
        <f t="shared" si="0"/>
        <v>0</v>
      </c>
      <c r="J20" s="111">
        <f t="shared" si="1"/>
        <v>0</v>
      </c>
      <c r="K20" s="111">
        <f t="shared" si="2"/>
        <v>0</v>
      </c>
      <c r="L20" s="17"/>
      <c r="M20" s="17"/>
      <c r="N20" s="17"/>
    </row>
    <row r="21" spans="1:14" s="7" customFormat="1" ht="9.6" customHeight="1">
      <c r="A21" s="265"/>
      <c r="B21" s="75">
        <v>12</v>
      </c>
      <c r="C21" s="187" t="s">
        <v>313</v>
      </c>
      <c r="D21" s="10" t="s">
        <v>39</v>
      </c>
      <c r="E21" s="40">
        <v>20</v>
      </c>
      <c r="F21" s="41" t="s">
        <v>7</v>
      </c>
      <c r="G21" s="122"/>
      <c r="H21" s="99">
        <v>22</v>
      </c>
      <c r="I21" s="76">
        <f t="shared" si="0"/>
        <v>0</v>
      </c>
      <c r="J21" s="111">
        <f t="shared" si="1"/>
        <v>0</v>
      </c>
      <c r="K21" s="111">
        <f t="shared" si="2"/>
        <v>0</v>
      </c>
      <c r="L21" s="17"/>
      <c r="M21" s="17"/>
      <c r="N21" s="17"/>
    </row>
    <row r="22" spans="1:14" s="7" customFormat="1" ht="9.6" customHeight="1">
      <c r="A22" s="265"/>
      <c r="B22" s="75">
        <v>13</v>
      </c>
      <c r="C22" s="187" t="s">
        <v>314</v>
      </c>
      <c r="D22" s="12" t="s">
        <v>29</v>
      </c>
      <c r="E22" s="40">
        <v>225</v>
      </c>
      <c r="F22" s="41" t="s">
        <v>7</v>
      </c>
      <c r="G22" s="122"/>
      <c r="H22" s="99">
        <v>22</v>
      </c>
      <c r="I22" s="76">
        <f t="shared" si="0"/>
        <v>0</v>
      </c>
      <c r="J22" s="111">
        <f t="shared" si="1"/>
        <v>0</v>
      </c>
      <c r="K22" s="111">
        <f t="shared" si="2"/>
        <v>0</v>
      </c>
      <c r="L22" s="17"/>
      <c r="M22" s="17"/>
      <c r="N22" s="17"/>
    </row>
    <row r="23" spans="1:14" s="7" customFormat="1" ht="9.6" customHeight="1">
      <c r="A23" s="265"/>
      <c r="B23" s="75">
        <v>14</v>
      </c>
      <c r="C23" s="187" t="s">
        <v>315</v>
      </c>
      <c r="D23" s="12" t="s">
        <v>30</v>
      </c>
      <c r="E23" s="40">
        <v>195</v>
      </c>
      <c r="F23" s="41" t="s">
        <v>7</v>
      </c>
      <c r="G23" s="122"/>
      <c r="H23" s="99">
        <v>22</v>
      </c>
      <c r="I23" s="76">
        <f t="shared" si="0"/>
        <v>0</v>
      </c>
      <c r="J23" s="111">
        <f t="shared" si="1"/>
        <v>0</v>
      </c>
      <c r="K23" s="111">
        <f t="shared" si="2"/>
        <v>0</v>
      </c>
      <c r="L23" s="17"/>
      <c r="M23" s="17"/>
      <c r="N23" s="17"/>
    </row>
    <row r="24" spans="1:14" s="7" customFormat="1" ht="9.6" customHeight="1">
      <c r="A24" s="265"/>
      <c r="B24" s="75">
        <v>15</v>
      </c>
      <c r="C24" s="187" t="s">
        <v>316</v>
      </c>
      <c r="D24" s="8" t="s">
        <v>53</v>
      </c>
      <c r="E24" s="40">
        <v>30</v>
      </c>
      <c r="F24" s="41" t="s">
        <v>7</v>
      </c>
      <c r="G24" s="122"/>
      <c r="H24" s="99">
        <v>22</v>
      </c>
      <c r="I24" s="76">
        <f t="shared" si="0"/>
        <v>0</v>
      </c>
      <c r="J24" s="111">
        <f t="shared" si="1"/>
        <v>0</v>
      </c>
      <c r="K24" s="111">
        <f t="shared" si="2"/>
        <v>0</v>
      </c>
      <c r="L24" s="17"/>
      <c r="M24" s="17"/>
      <c r="N24" s="17"/>
    </row>
    <row r="25" spans="1:14" s="7" customFormat="1" ht="9.6" customHeight="1">
      <c r="A25" s="265"/>
      <c r="B25" s="75">
        <v>16</v>
      </c>
      <c r="C25" s="187" t="s">
        <v>317</v>
      </c>
      <c r="D25" s="8" t="s">
        <v>19</v>
      </c>
      <c r="E25" s="40">
        <v>30</v>
      </c>
      <c r="F25" s="41" t="s">
        <v>7</v>
      </c>
      <c r="G25" s="122"/>
      <c r="H25" s="99">
        <v>22</v>
      </c>
      <c r="I25" s="76">
        <f t="shared" si="0"/>
        <v>0</v>
      </c>
      <c r="J25" s="111">
        <f t="shared" si="1"/>
        <v>0</v>
      </c>
      <c r="K25" s="111">
        <f t="shared" si="2"/>
        <v>0</v>
      </c>
      <c r="L25" s="17"/>
      <c r="M25" s="17"/>
      <c r="N25" s="17"/>
    </row>
    <row r="26" spans="1:14" s="7" customFormat="1" ht="9.6" customHeight="1">
      <c r="A26" s="265"/>
      <c r="B26" s="75">
        <v>17</v>
      </c>
      <c r="C26" s="187" t="s">
        <v>318</v>
      </c>
      <c r="D26" s="8" t="s">
        <v>44</v>
      </c>
      <c r="E26" s="40">
        <v>20</v>
      </c>
      <c r="F26" s="41" t="s">
        <v>7</v>
      </c>
      <c r="G26" s="122"/>
      <c r="H26" s="99">
        <v>22</v>
      </c>
      <c r="I26" s="76">
        <f t="shared" si="0"/>
        <v>0</v>
      </c>
      <c r="J26" s="111">
        <f t="shared" si="1"/>
        <v>0</v>
      </c>
      <c r="K26" s="111">
        <f t="shared" si="2"/>
        <v>0</v>
      </c>
      <c r="L26" s="17"/>
      <c r="M26" s="17"/>
      <c r="N26" s="17"/>
    </row>
    <row r="27" spans="1:14" s="7" customFormat="1" ht="9.6" customHeight="1">
      <c r="A27" s="265"/>
      <c r="B27" s="75">
        <v>18</v>
      </c>
      <c r="C27" s="187" t="s">
        <v>319</v>
      </c>
      <c r="D27" s="8" t="s">
        <v>56</v>
      </c>
      <c r="E27" s="40">
        <v>20</v>
      </c>
      <c r="F27" s="41" t="s">
        <v>7</v>
      </c>
      <c r="G27" s="122"/>
      <c r="H27" s="99">
        <v>22</v>
      </c>
      <c r="I27" s="76">
        <f t="shared" si="0"/>
        <v>0</v>
      </c>
      <c r="J27" s="111">
        <f t="shared" si="1"/>
        <v>0</v>
      </c>
      <c r="K27" s="111">
        <f t="shared" si="2"/>
        <v>0</v>
      </c>
      <c r="L27" s="17"/>
      <c r="M27" s="17"/>
      <c r="N27" s="17"/>
    </row>
    <row r="28" spans="1:14" s="7" customFormat="1" ht="9.6" customHeight="1">
      <c r="A28" s="265"/>
      <c r="B28" s="75">
        <v>19</v>
      </c>
      <c r="C28" s="187" t="s">
        <v>320</v>
      </c>
      <c r="D28" s="8" t="s">
        <v>12</v>
      </c>
      <c r="E28" s="40">
        <v>30</v>
      </c>
      <c r="F28" s="41" t="s">
        <v>7</v>
      </c>
      <c r="G28" s="122"/>
      <c r="H28" s="99">
        <v>22</v>
      </c>
      <c r="I28" s="76">
        <f t="shared" si="0"/>
        <v>0</v>
      </c>
      <c r="J28" s="111">
        <f t="shared" si="1"/>
        <v>0</v>
      </c>
      <c r="K28" s="111">
        <f t="shared" si="2"/>
        <v>0</v>
      </c>
      <c r="L28" s="17"/>
      <c r="M28" s="17"/>
      <c r="N28" s="17"/>
    </row>
    <row r="29" spans="1:14" s="7" customFormat="1" ht="9.6" customHeight="1">
      <c r="A29" s="265"/>
      <c r="B29" s="75">
        <v>20</v>
      </c>
      <c r="C29" s="187" t="s">
        <v>321</v>
      </c>
      <c r="D29" s="8" t="s">
        <v>22</v>
      </c>
      <c r="E29" s="40">
        <v>30</v>
      </c>
      <c r="F29" s="41" t="s">
        <v>7</v>
      </c>
      <c r="G29" s="122"/>
      <c r="H29" s="99">
        <v>22</v>
      </c>
      <c r="I29" s="76">
        <f t="shared" si="0"/>
        <v>0</v>
      </c>
      <c r="J29" s="111">
        <f t="shared" si="1"/>
        <v>0</v>
      </c>
      <c r="K29" s="111">
        <f t="shared" si="2"/>
        <v>0</v>
      </c>
      <c r="L29" s="17"/>
      <c r="M29" s="17"/>
      <c r="N29" s="17"/>
    </row>
    <row r="30" spans="1:14" s="7" customFormat="1" ht="9.6" customHeight="1">
      <c r="A30" s="265"/>
      <c r="B30" s="75">
        <v>21</v>
      </c>
      <c r="C30" s="187" t="s">
        <v>322</v>
      </c>
      <c r="D30" s="8" t="s">
        <v>23</v>
      </c>
      <c r="E30" s="40">
        <v>30</v>
      </c>
      <c r="F30" s="41" t="s">
        <v>7</v>
      </c>
      <c r="G30" s="122"/>
      <c r="H30" s="99">
        <v>22</v>
      </c>
      <c r="I30" s="76">
        <f t="shared" si="0"/>
        <v>0</v>
      </c>
      <c r="J30" s="111">
        <f t="shared" si="1"/>
        <v>0</v>
      </c>
      <c r="K30" s="111">
        <f t="shared" si="2"/>
        <v>0</v>
      </c>
      <c r="L30" s="17"/>
      <c r="M30" s="17"/>
      <c r="N30" s="17"/>
    </row>
    <row r="31" spans="1:14" s="7" customFormat="1" ht="9.6" customHeight="1">
      <c r="A31" s="265"/>
      <c r="B31" s="75">
        <v>22</v>
      </c>
      <c r="C31" s="187" t="s">
        <v>323</v>
      </c>
      <c r="D31" s="8" t="s">
        <v>24</v>
      </c>
      <c r="E31" s="40">
        <v>30</v>
      </c>
      <c r="F31" s="41" t="s">
        <v>7</v>
      </c>
      <c r="G31" s="122"/>
      <c r="H31" s="99">
        <v>22</v>
      </c>
      <c r="I31" s="76">
        <f t="shared" si="0"/>
        <v>0</v>
      </c>
      <c r="J31" s="111">
        <f t="shared" si="1"/>
        <v>0</v>
      </c>
      <c r="K31" s="111">
        <f t="shared" si="2"/>
        <v>0</v>
      </c>
      <c r="L31" s="17"/>
      <c r="M31" s="17"/>
      <c r="N31" s="17"/>
    </row>
    <row r="32" spans="1:14" s="7" customFormat="1" ht="9.6" customHeight="1">
      <c r="A32" s="265"/>
      <c r="B32" s="75">
        <v>23</v>
      </c>
      <c r="C32" s="187" t="s">
        <v>324</v>
      </c>
      <c r="D32" s="11" t="s">
        <v>48</v>
      </c>
      <c r="E32" s="40">
        <v>15</v>
      </c>
      <c r="F32" s="41" t="s">
        <v>7</v>
      </c>
      <c r="G32" s="123"/>
      <c r="H32" s="99">
        <v>22</v>
      </c>
      <c r="I32" s="76">
        <f t="shared" si="0"/>
        <v>0</v>
      </c>
      <c r="J32" s="111">
        <f t="shared" si="1"/>
        <v>0</v>
      </c>
      <c r="K32" s="111">
        <f t="shared" si="2"/>
        <v>0</v>
      </c>
      <c r="L32" s="17"/>
      <c r="M32" s="17"/>
      <c r="N32" s="17"/>
    </row>
    <row r="33" spans="1:14" s="7" customFormat="1" ht="9.6" customHeight="1">
      <c r="A33" s="265"/>
      <c r="B33" s="75">
        <v>24</v>
      </c>
      <c r="C33" s="187" t="s">
        <v>325</v>
      </c>
      <c r="D33" s="11" t="s">
        <v>49</v>
      </c>
      <c r="E33" s="40">
        <v>15</v>
      </c>
      <c r="F33" s="41" t="s">
        <v>7</v>
      </c>
      <c r="G33" s="123"/>
      <c r="H33" s="99">
        <v>22</v>
      </c>
      <c r="I33" s="76">
        <f t="shared" si="0"/>
        <v>0</v>
      </c>
      <c r="J33" s="111">
        <f t="shared" si="1"/>
        <v>0</v>
      </c>
      <c r="K33" s="111">
        <f t="shared" si="2"/>
        <v>0</v>
      </c>
      <c r="L33" s="17"/>
      <c r="M33" s="17"/>
      <c r="N33" s="17"/>
    </row>
    <row r="34" spans="1:14" s="7" customFormat="1" ht="9.6" customHeight="1">
      <c r="A34" s="265"/>
      <c r="B34" s="75">
        <v>25</v>
      </c>
      <c r="C34" s="187" t="s">
        <v>326</v>
      </c>
      <c r="D34" s="11" t="s">
        <v>50</v>
      </c>
      <c r="E34" s="40">
        <v>15</v>
      </c>
      <c r="F34" s="41" t="s">
        <v>7</v>
      </c>
      <c r="G34" s="123"/>
      <c r="H34" s="99">
        <v>22</v>
      </c>
      <c r="I34" s="76">
        <f t="shared" si="0"/>
        <v>0</v>
      </c>
      <c r="J34" s="111">
        <f t="shared" si="1"/>
        <v>0</v>
      </c>
      <c r="K34" s="111">
        <f t="shared" si="2"/>
        <v>0</v>
      </c>
      <c r="L34" s="17"/>
      <c r="M34" s="17"/>
      <c r="N34" s="17"/>
    </row>
    <row r="35" spans="1:14" s="7" customFormat="1" ht="9.6" customHeight="1">
      <c r="A35" s="265"/>
      <c r="B35" s="75">
        <v>26</v>
      </c>
      <c r="C35" s="187" t="s">
        <v>327</v>
      </c>
      <c r="D35" s="11" t="s">
        <v>51</v>
      </c>
      <c r="E35" s="40">
        <v>15</v>
      </c>
      <c r="F35" s="41" t="s">
        <v>7</v>
      </c>
      <c r="G35" s="123"/>
      <c r="H35" s="99">
        <v>22</v>
      </c>
      <c r="I35" s="76">
        <f t="shared" si="0"/>
        <v>0</v>
      </c>
      <c r="J35" s="111">
        <f t="shared" si="1"/>
        <v>0</v>
      </c>
      <c r="K35" s="111">
        <f t="shared" si="2"/>
        <v>0</v>
      </c>
      <c r="L35" s="17"/>
      <c r="M35" s="17"/>
      <c r="N35" s="17"/>
    </row>
    <row r="36" spans="1:14" s="7" customFormat="1" ht="9.6" customHeight="1">
      <c r="A36" s="265"/>
      <c r="B36" s="75">
        <v>27</v>
      </c>
      <c r="C36" s="186" t="s">
        <v>307</v>
      </c>
      <c r="D36" s="262" t="s">
        <v>36</v>
      </c>
      <c r="E36" s="125">
        <v>30</v>
      </c>
      <c r="F36" s="126" t="s">
        <v>7</v>
      </c>
      <c r="G36" s="127"/>
      <c r="H36" s="99">
        <v>22</v>
      </c>
      <c r="I36" s="76">
        <f t="shared" si="0"/>
        <v>0</v>
      </c>
      <c r="J36" s="111">
        <f t="shared" si="1"/>
        <v>0</v>
      </c>
      <c r="K36" s="111">
        <f t="shared" si="2"/>
        <v>0</v>
      </c>
      <c r="L36" s="17"/>
      <c r="M36" s="17"/>
      <c r="N36" s="17"/>
    </row>
    <row r="37" spans="1:14" s="7" customFormat="1" ht="9.6" customHeight="1">
      <c r="A37" s="265"/>
      <c r="B37" s="75">
        <v>28</v>
      </c>
      <c r="C37" s="186" t="s">
        <v>398</v>
      </c>
      <c r="D37" s="230" t="s">
        <v>37</v>
      </c>
      <c r="E37" s="46">
        <v>10</v>
      </c>
      <c r="F37" s="47" t="s">
        <v>7</v>
      </c>
      <c r="G37" s="124"/>
      <c r="H37" s="99">
        <v>22</v>
      </c>
      <c r="I37" s="76">
        <f t="shared" si="0"/>
        <v>0</v>
      </c>
      <c r="J37" s="111">
        <f t="shared" si="1"/>
        <v>0</v>
      </c>
      <c r="K37" s="111">
        <f t="shared" si="2"/>
        <v>0</v>
      </c>
      <c r="L37" s="17"/>
      <c r="M37" s="17"/>
      <c r="N37" s="17"/>
    </row>
    <row r="38" spans="1:14" s="7" customFormat="1" ht="9.6" customHeight="1">
      <c r="A38" s="265"/>
      <c r="B38" s="75">
        <v>29</v>
      </c>
      <c r="C38" s="187" t="s">
        <v>328</v>
      </c>
      <c r="D38" s="11" t="s">
        <v>25</v>
      </c>
      <c r="E38" s="40">
        <v>21</v>
      </c>
      <c r="F38" s="41" t="s">
        <v>7</v>
      </c>
      <c r="G38" s="122"/>
      <c r="H38" s="99">
        <v>22</v>
      </c>
      <c r="I38" s="76">
        <f t="shared" si="0"/>
        <v>0</v>
      </c>
      <c r="J38" s="111">
        <f t="shared" si="1"/>
        <v>0</v>
      </c>
      <c r="K38" s="111">
        <f t="shared" si="2"/>
        <v>0</v>
      </c>
      <c r="L38" s="17"/>
      <c r="M38" s="17"/>
      <c r="N38" s="17"/>
    </row>
    <row r="39" spans="1:14" s="7" customFormat="1" ht="9.6" customHeight="1">
      <c r="A39" s="265"/>
      <c r="B39" s="75">
        <v>30</v>
      </c>
      <c r="C39" s="187" t="s">
        <v>329</v>
      </c>
      <c r="D39" s="11" t="s">
        <v>31</v>
      </c>
      <c r="E39" s="40">
        <v>24</v>
      </c>
      <c r="F39" s="41" t="s">
        <v>7</v>
      </c>
      <c r="G39" s="122"/>
      <c r="H39" s="99">
        <v>22</v>
      </c>
      <c r="I39" s="76">
        <f t="shared" ref="I39:I67" si="3">SUM(G39*H39/100)</f>
        <v>0</v>
      </c>
      <c r="J39" s="111">
        <f t="shared" ref="J39:J67" si="4">SUM(G39+I39)</f>
        <v>0</v>
      </c>
      <c r="K39" s="111">
        <f t="shared" si="2"/>
        <v>0</v>
      </c>
      <c r="L39" s="17"/>
      <c r="M39" s="17"/>
      <c r="N39" s="17"/>
    </row>
    <row r="40" spans="1:14" s="7" customFormat="1" ht="9.6" customHeight="1">
      <c r="A40" s="265"/>
      <c r="B40" s="75">
        <v>31</v>
      </c>
      <c r="C40" s="187" t="s">
        <v>330</v>
      </c>
      <c r="D40" s="11" t="s">
        <v>27</v>
      </c>
      <c r="E40" s="40">
        <v>21</v>
      </c>
      <c r="F40" s="41" t="s">
        <v>7</v>
      </c>
      <c r="G40" s="122"/>
      <c r="H40" s="99">
        <v>22</v>
      </c>
      <c r="I40" s="76">
        <f t="shared" si="3"/>
        <v>0</v>
      </c>
      <c r="J40" s="111">
        <f t="shared" si="4"/>
        <v>0</v>
      </c>
      <c r="K40" s="111">
        <f t="shared" si="2"/>
        <v>0</v>
      </c>
      <c r="L40" s="17"/>
      <c r="M40" s="17"/>
      <c r="N40" s="17"/>
    </row>
    <row r="41" spans="1:14" s="7" customFormat="1" ht="9.6" customHeight="1">
      <c r="A41" s="265"/>
      <c r="B41" s="75">
        <v>32</v>
      </c>
      <c r="C41" s="187" t="s">
        <v>331</v>
      </c>
      <c r="D41" s="11" t="s">
        <v>26</v>
      </c>
      <c r="E41" s="40">
        <v>21</v>
      </c>
      <c r="F41" s="41" t="s">
        <v>7</v>
      </c>
      <c r="G41" s="122"/>
      <c r="H41" s="99">
        <v>22</v>
      </c>
      <c r="I41" s="76">
        <f t="shared" si="3"/>
        <v>0</v>
      </c>
      <c r="J41" s="111">
        <f t="shared" si="4"/>
        <v>0</v>
      </c>
      <c r="K41" s="111">
        <f t="shared" si="2"/>
        <v>0</v>
      </c>
      <c r="L41" s="17"/>
      <c r="M41" s="17"/>
      <c r="N41" s="17"/>
    </row>
    <row r="42" spans="1:14" s="7" customFormat="1" ht="9.6" customHeight="1">
      <c r="A42" s="265"/>
      <c r="B42" s="75">
        <v>33</v>
      </c>
      <c r="C42" s="187" t="s">
        <v>332</v>
      </c>
      <c r="D42" s="11" t="s">
        <v>14</v>
      </c>
      <c r="E42" s="40">
        <v>30</v>
      </c>
      <c r="F42" s="41" t="s">
        <v>7</v>
      </c>
      <c r="G42" s="122"/>
      <c r="H42" s="99">
        <v>22</v>
      </c>
      <c r="I42" s="76">
        <f t="shared" si="3"/>
        <v>0</v>
      </c>
      <c r="J42" s="111">
        <f t="shared" si="4"/>
        <v>0</v>
      </c>
      <c r="K42" s="111">
        <f t="shared" si="2"/>
        <v>0</v>
      </c>
      <c r="L42" s="17"/>
      <c r="M42" s="17"/>
      <c r="N42" s="17"/>
    </row>
    <row r="43" spans="1:14" s="7" customFormat="1" ht="9.6" customHeight="1">
      <c r="A43" s="265"/>
      <c r="B43" s="75">
        <v>34</v>
      </c>
      <c r="C43" s="187" t="s">
        <v>308</v>
      </c>
      <c r="D43" s="11" t="s">
        <v>9</v>
      </c>
      <c r="E43" s="40">
        <v>75</v>
      </c>
      <c r="F43" s="41" t="s">
        <v>7</v>
      </c>
      <c r="G43" s="122"/>
      <c r="H43" s="99">
        <v>22</v>
      </c>
      <c r="I43" s="76">
        <f t="shared" si="3"/>
        <v>0</v>
      </c>
      <c r="J43" s="111">
        <f t="shared" si="4"/>
        <v>0</v>
      </c>
      <c r="K43" s="111">
        <f t="shared" si="2"/>
        <v>0</v>
      </c>
      <c r="L43" s="17"/>
      <c r="M43" s="17"/>
      <c r="N43" s="17"/>
    </row>
    <row r="44" spans="1:14" s="7" customFormat="1" ht="9.6" customHeight="1">
      <c r="A44" s="265"/>
      <c r="B44" s="75">
        <v>35</v>
      </c>
      <c r="C44" s="187" t="s">
        <v>333</v>
      </c>
      <c r="D44" s="11" t="s">
        <v>16</v>
      </c>
      <c r="E44" s="40">
        <v>30</v>
      </c>
      <c r="F44" s="41" t="s">
        <v>7</v>
      </c>
      <c r="G44" s="122"/>
      <c r="H44" s="99">
        <v>22</v>
      </c>
      <c r="I44" s="76">
        <f t="shared" si="3"/>
        <v>0</v>
      </c>
      <c r="J44" s="111">
        <f t="shared" si="4"/>
        <v>0</v>
      </c>
      <c r="K44" s="111">
        <f t="shared" si="2"/>
        <v>0</v>
      </c>
      <c r="L44" s="17"/>
      <c r="M44" s="17"/>
      <c r="N44" s="17"/>
    </row>
    <row r="45" spans="1:14" s="7" customFormat="1" ht="9.6" customHeight="1">
      <c r="A45" s="265"/>
      <c r="B45" s="75">
        <v>36</v>
      </c>
      <c r="C45" s="187" t="s">
        <v>334</v>
      </c>
      <c r="D45" s="11" t="s">
        <v>15</v>
      </c>
      <c r="E45" s="40">
        <v>30</v>
      </c>
      <c r="F45" s="41" t="s">
        <v>7</v>
      </c>
      <c r="G45" s="122"/>
      <c r="H45" s="99">
        <v>22</v>
      </c>
      <c r="I45" s="76">
        <f t="shared" si="3"/>
        <v>0</v>
      </c>
      <c r="J45" s="111">
        <f t="shared" si="4"/>
        <v>0</v>
      </c>
      <c r="K45" s="111">
        <f t="shared" si="2"/>
        <v>0</v>
      </c>
      <c r="L45" s="17"/>
      <c r="M45" s="17"/>
      <c r="N45" s="17"/>
    </row>
    <row r="46" spans="1:14" s="7" customFormat="1" ht="9.6" customHeight="1">
      <c r="A46" s="265"/>
      <c r="B46" s="75">
        <v>37</v>
      </c>
      <c r="C46" s="186" t="s">
        <v>399</v>
      </c>
      <c r="D46" s="229" t="s">
        <v>20</v>
      </c>
      <c r="E46" s="40">
        <v>24</v>
      </c>
      <c r="F46" s="41" t="s">
        <v>7</v>
      </c>
      <c r="G46" s="123"/>
      <c r="H46" s="99">
        <v>22</v>
      </c>
      <c r="I46" s="76">
        <f t="shared" si="3"/>
        <v>0</v>
      </c>
      <c r="J46" s="111">
        <f t="shared" si="4"/>
        <v>0</v>
      </c>
      <c r="K46" s="111">
        <f t="shared" si="2"/>
        <v>0</v>
      </c>
      <c r="L46" s="17"/>
      <c r="M46" s="17"/>
      <c r="N46" s="17"/>
    </row>
    <row r="47" spans="1:14" s="7" customFormat="1" ht="9.6" customHeight="1">
      <c r="A47" s="265"/>
      <c r="B47" s="75">
        <v>38</v>
      </c>
      <c r="C47" s="187" t="s">
        <v>335</v>
      </c>
      <c r="D47" s="133" t="s">
        <v>18</v>
      </c>
      <c r="E47" s="40">
        <v>36</v>
      </c>
      <c r="F47" s="41" t="s">
        <v>7</v>
      </c>
      <c r="G47" s="123"/>
      <c r="H47" s="99">
        <v>22</v>
      </c>
      <c r="I47" s="76">
        <f t="shared" si="3"/>
        <v>0</v>
      </c>
      <c r="J47" s="111">
        <f t="shared" si="4"/>
        <v>0</v>
      </c>
      <c r="K47" s="111">
        <f t="shared" si="2"/>
        <v>0</v>
      </c>
      <c r="L47" s="17"/>
      <c r="M47" s="17"/>
      <c r="N47" s="17"/>
    </row>
    <row r="48" spans="1:14" s="7" customFormat="1" ht="9.6" customHeight="1">
      <c r="A48" s="265"/>
      <c r="B48" s="75">
        <v>39</v>
      </c>
      <c r="C48" s="186" t="s">
        <v>400</v>
      </c>
      <c r="D48" s="230" t="s">
        <v>33</v>
      </c>
      <c r="E48" s="46">
        <v>15</v>
      </c>
      <c r="F48" s="47" t="s">
        <v>7</v>
      </c>
      <c r="G48" s="124"/>
      <c r="H48" s="99">
        <v>22</v>
      </c>
      <c r="I48" s="76">
        <f t="shared" si="3"/>
        <v>0</v>
      </c>
      <c r="J48" s="111">
        <f t="shared" si="4"/>
        <v>0</v>
      </c>
      <c r="K48" s="111">
        <f t="shared" si="2"/>
        <v>0</v>
      </c>
      <c r="L48" s="17"/>
      <c r="M48" s="17"/>
      <c r="N48" s="17"/>
    </row>
    <row r="49" spans="1:14" s="7" customFormat="1" ht="9.6" customHeight="1">
      <c r="A49" s="265"/>
      <c r="B49" s="75">
        <v>40</v>
      </c>
      <c r="C49" s="186" t="s">
        <v>401</v>
      </c>
      <c r="D49" s="230" t="s">
        <v>32</v>
      </c>
      <c r="E49" s="46">
        <v>54</v>
      </c>
      <c r="F49" s="47" t="s">
        <v>7</v>
      </c>
      <c r="G49" s="124"/>
      <c r="H49" s="99">
        <v>22</v>
      </c>
      <c r="I49" s="76">
        <f t="shared" si="3"/>
        <v>0</v>
      </c>
      <c r="J49" s="111">
        <f t="shared" si="4"/>
        <v>0</v>
      </c>
      <c r="K49" s="111">
        <f t="shared" si="2"/>
        <v>0</v>
      </c>
      <c r="L49" s="17"/>
      <c r="M49" s="17"/>
      <c r="N49" s="17"/>
    </row>
    <row r="50" spans="1:14" s="7" customFormat="1" ht="9.6" customHeight="1">
      <c r="A50" s="265"/>
      <c r="B50" s="75">
        <v>41</v>
      </c>
      <c r="C50" s="186" t="s">
        <v>402</v>
      </c>
      <c r="D50" s="230" t="s">
        <v>34</v>
      </c>
      <c r="E50" s="46">
        <v>54</v>
      </c>
      <c r="F50" s="47" t="s">
        <v>7</v>
      </c>
      <c r="G50" s="128"/>
      <c r="H50" s="99">
        <v>22</v>
      </c>
      <c r="I50" s="76">
        <f t="shared" si="3"/>
        <v>0</v>
      </c>
      <c r="J50" s="111">
        <f t="shared" si="4"/>
        <v>0</v>
      </c>
      <c r="K50" s="111">
        <f t="shared" si="2"/>
        <v>0</v>
      </c>
      <c r="L50" s="17"/>
      <c r="M50" s="17"/>
      <c r="N50" s="17"/>
    </row>
    <row r="51" spans="1:14" s="7" customFormat="1" ht="9.6" customHeight="1">
      <c r="A51" s="265"/>
      <c r="B51" s="75">
        <v>42</v>
      </c>
      <c r="C51" s="186" t="s">
        <v>403</v>
      </c>
      <c r="D51" s="230" t="s">
        <v>35</v>
      </c>
      <c r="E51" s="46">
        <v>54</v>
      </c>
      <c r="F51" s="47" t="s">
        <v>7</v>
      </c>
      <c r="G51" s="124"/>
      <c r="H51" s="99">
        <v>22</v>
      </c>
      <c r="I51" s="76">
        <f t="shared" si="3"/>
        <v>0</v>
      </c>
      <c r="J51" s="111">
        <f t="shared" si="4"/>
        <v>0</v>
      </c>
      <c r="K51" s="111">
        <f t="shared" si="2"/>
        <v>0</v>
      </c>
      <c r="L51" s="17"/>
      <c r="M51" s="17"/>
      <c r="N51" s="17"/>
    </row>
    <row r="52" spans="1:14" s="7" customFormat="1" ht="9.6" customHeight="1">
      <c r="A52" s="265"/>
      <c r="B52" s="75">
        <v>43</v>
      </c>
      <c r="C52" s="186" t="s">
        <v>387</v>
      </c>
      <c r="D52" s="136" t="s">
        <v>45</v>
      </c>
      <c r="E52" s="46">
        <v>12</v>
      </c>
      <c r="F52" s="47" t="s">
        <v>7</v>
      </c>
      <c r="G52" s="124"/>
      <c r="H52" s="99">
        <v>22</v>
      </c>
      <c r="I52" s="76">
        <f t="shared" si="3"/>
        <v>0</v>
      </c>
      <c r="J52" s="111">
        <f t="shared" si="4"/>
        <v>0</v>
      </c>
      <c r="K52" s="111">
        <f t="shared" si="2"/>
        <v>0</v>
      </c>
      <c r="L52" s="17"/>
      <c r="M52" s="17"/>
      <c r="N52" s="17"/>
    </row>
    <row r="53" spans="1:14" s="7" customFormat="1" ht="9.6" customHeight="1">
      <c r="A53" s="265"/>
      <c r="B53" s="75">
        <v>44</v>
      </c>
      <c r="C53" s="186" t="s">
        <v>307</v>
      </c>
      <c r="D53" s="136" t="s">
        <v>46</v>
      </c>
      <c r="E53" s="46">
        <v>12</v>
      </c>
      <c r="F53" s="47" t="s">
        <v>7</v>
      </c>
      <c r="G53" s="124"/>
      <c r="H53" s="99">
        <v>22</v>
      </c>
      <c r="I53" s="76">
        <f t="shared" si="3"/>
        <v>0</v>
      </c>
      <c r="J53" s="111">
        <f t="shared" si="4"/>
        <v>0</v>
      </c>
      <c r="K53" s="111">
        <f t="shared" si="2"/>
        <v>0</v>
      </c>
      <c r="L53" s="17"/>
      <c r="M53" s="17"/>
      <c r="N53" s="17"/>
    </row>
    <row r="54" spans="1:14" s="7" customFormat="1" ht="9.6" customHeight="1">
      <c r="A54" s="265"/>
      <c r="B54" s="75">
        <v>45</v>
      </c>
      <c r="C54" s="187" t="s">
        <v>336</v>
      </c>
      <c r="D54" s="8" t="s">
        <v>40</v>
      </c>
      <c r="E54" s="40">
        <v>10</v>
      </c>
      <c r="F54" s="41" t="s">
        <v>7</v>
      </c>
      <c r="G54" s="129"/>
      <c r="H54" s="99">
        <v>22</v>
      </c>
      <c r="I54" s="76">
        <f t="shared" si="3"/>
        <v>0</v>
      </c>
      <c r="J54" s="111">
        <f t="shared" si="4"/>
        <v>0</v>
      </c>
      <c r="K54" s="111">
        <f t="shared" si="2"/>
        <v>0</v>
      </c>
      <c r="L54" s="17"/>
      <c r="M54" s="17"/>
      <c r="N54" s="17"/>
    </row>
    <row r="55" spans="1:14" s="7" customFormat="1" ht="9.6" customHeight="1">
      <c r="A55" s="265"/>
      <c r="B55" s="75">
        <v>46</v>
      </c>
      <c r="C55" s="187" t="s">
        <v>337</v>
      </c>
      <c r="D55" s="8" t="s">
        <v>41</v>
      </c>
      <c r="E55" s="40">
        <v>7</v>
      </c>
      <c r="F55" s="41" t="s">
        <v>7</v>
      </c>
      <c r="G55" s="123"/>
      <c r="H55" s="99">
        <v>22</v>
      </c>
      <c r="I55" s="76">
        <f t="shared" si="3"/>
        <v>0</v>
      </c>
      <c r="J55" s="111">
        <f t="shared" si="4"/>
        <v>0</v>
      </c>
      <c r="K55" s="111">
        <f t="shared" si="2"/>
        <v>0</v>
      </c>
      <c r="L55" s="17"/>
      <c r="M55" s="17"/>
      <c r="N55" s="17"/>
    </row>
    <row r="56" spans="1:14" s="7" customFormat="1" ht="9.6" customHeight="1">
      <c r="A56" s="265"/>
      <c r="B56" s="75">
        <v>47</v>
      </c>
      <c r="C56" s="187" t="s">
        <v>338</v>
      </c>
      <c r="D56" s="8" t="s">
        <v>43</v>
      </c>
      <c r="E56" s="40">
        <v>7</v>
      </c>
      <c r="F56" s="41" t="s">
        <v>7</v>
      </c>
      <c r="G56" s="123"/>
      <c r="H56" s="99">
        <v>22</v>
      </c>
      <c r="I56" s="76">
        <f t="shared" si="3"/>
        <v>0</v>
      </c>
      <c r="J56" s="111">
        <f t="shared" si="4"/>
        <v>0</v>
      </c>
      <c r="K56" s="111">
        <f t="shared" si="2"/>
        <v>0</v>
      </c>
      <c r="L56" s="17"/>
      <c r="M56" s="17"/>
      <c r="N56" s="17"/>
    </row>
    <row r="57" spans="1:14" s="7" customFormat="1" ht="9.6" customHeight="1">
      <c r="A57" s="265"/>
      <c r="B57" s="75">
        <v>48</v>
      </c>
      <c r="C57" s="187" t="s">
        <v>339</v>
      </c>
      <c r="D57" s="8" t="s">
        <v>42</v>
      </c>
      <c r="E57" s="40">
        <v>7</v>
      </c>
      <c r="F57" s="41" t="s">
        <v>7</v>
      </c>
      <c r="G57" s="123"/>
      <c r="H57" s="99">
        <v>22</v>
      </c>
      <c r="I57" s="76">
        <f t="shared" si="3"/>
        <v>0</v>
      </c>
      <c r="J57" s="111">
        <f t="shared" si="4"/>
        <v>0</v>
      </c>
      <c r="K57" s="111">
        <f t="shared" si="2"/>
        <v>0</v>
      </c>
      <c r="L57" s="17"/>
      <c r="M57" s="17"/>
      <c r="N57" s="17"/>
    </row>
    <row r="58" spans="1:14" s="7" customFormat="1" ht="9.6" customHeight="1">
      <c r="A58" s="265"/>
      <c r="B58" s="75">
        <v>49</v>
      </c>
      <c r="C58" s="186" t="s">
        <v>404</v>
      </c>
      <c r="D58" s="231" t="s">
        <v>52</v>
      </c>
      <c r="E58" s="46">
        <v>6</v>
      </c>
      <c r="F58" s="47" t="s">
        <v>7</v>
      </c>
      <c r="G58" s="130"/>
      <c r="H58" s="99">
        <v>22</v>
      </c>
      <c r="I58" s="76">
        <f t="shared" si="3"/>
        <v>0</v>
      </c>
      <c r="J58" s="111">
        <f t="shared" si="4"/>
        <v>0</v>
      </c>
      <c r="K58" s="111">
        <f t="shared" si="2"/>
        <v>0</v>
      </c>
      <c r="L58" s="17"/>
      <c r="M58" s="17"/>
      <c r="N58" s="17"/>
    </row>
    <row r="59" spans="1:14" s="7" customFormat="1" ht="9.6" customHeight="1">
      <c r="A59" s="265"/>
      <c r="B59" s="75">
        <v>50</v>
      </c>
      <c r="C59" s="187" t="s">
        <v>340</v>
      </c>
      <c r="D59" s="10" t="s">
        <v>28</v>
      </c>
      <c r="E59" s="40">
        <v>30</v>
      </c>
      <c r="F59" s="41" t="s">
        <v>7</v>
      </c>
      <c r="G59" s="122"/>
      <c r="H59" s="99">
        <v>22</v>
      </c>
      <c r="I59" s="76">
        <f t="shared" si="3"/>
        <v>0</v>
      </c>
      <c r="J59" s="111">
        <f t="shared" si="4"/>
        <v>0</v>
      </c>
      <c r="K59" s="111">
        <f t="shared" si="2"/>
        <v>0</v>
      </c>
      <c r="L59" s="17"/>
      <c r="M59" s="17"/>
      <c r="N59" s="17"/>
    </row>
    <row r="60" spans="1:14" s="7" customFormat="1" ht="9.6" customHeight="1">
      <c r="A60" s="265"/>
      <c r="B60" s="75">
        <v>51</v>
      </c>
      <c r="C60" s="187" t="s">
        <v>341</v>
      </c>
      <c r="D60" s="8" t="s">
        <v>57</v>
      </c>
      <c r="E60" s="40">
        <v>10</v>
      </c>
      <c r="F60" s="41" t="s">
        <v>7</v>
      </c>
      <c r="G60" s="122"/>
      <c r="H60" s="99">
        <v>22</v>
      </c>
      <c r="I60" s="76">
        <f t="shared" si="3"/>
        <v>0</v>
      </c>
      <c r="J60" s="111">
        <f t="shared" si="4"/>
        <v>0</v>
      </c>
      <c r="K60" s="111">
        <f t="shared" si="2"/>
        <v>0</v>
      </c>
      <c r="L60" s="17"/>
      <c r="M60" s="17"/>
      <c r="N60" s="17"/>
    </row>
    <row r="61" spans="1:14" s="7" customFormat="1" ht="9.6" customHeight="1">
      <c r="A61" s="265"/>
      <c r="B61" s="75">
        <v>52</v>
      </c>
      <c r="C61" s="187" t="s">
        <v>342</v>
      </c>
      <c r="D61" s="8" t="s">
        <v>17</v>
      </c>
      <c r="E61" s="40">
        <v>50</v>
      </c>
      <c r="F61" s="41" t="s">
        <v>7</v>
      </c>
      <c r="G61" s="122"/>
      <c r="H61" s="99">
        <v>22</v>
      </c>
      <c r="I61" s="76">
        <f t="shared" si="3"/>
        <v>0</v>
      </c>
      <c r="J61" s="111">
        <f t="shared" si="4"/>
        <v>0</v>
      </c>
      <c r="K61" s="111">
        <f t="shared" si="2"/>
        <v>0</v>
      </c>
      <c r="L61" s="17"/>
      <c r="M61" s="17"/>
      <c r="N61" s="17"/>
    </row>
    <row r="62" spans="1:14" s="236" customFormat="1" ht="9.6" customHeight="1">
      <c r="A62" s="265"/>
      <c r="B62" s="75">
        <v>53</v>
      </c>
      <c r="C62" s="187" t="s">
        <v>343</v>
      </c>
      <c r="D62" s="8" t="s">
        <v>11</v>
      </c>
      <c r="E62" s="40">
        <v>80</v>
      </c>
      <c r="F62" s="41" t="s">
        <v>7</v>
      </c>
      <c r="G62" s="122"/>
      <c r="H62" s="99">
        <v>22</v>
      </c>
      <c r="I62" s="76">
        <f t="shared" si="3"/>
        <v>0</v>
      </c>
      <c r="J62" s="111">
        <f t="shared" si="4"/>
        <v>0</v>
      </c>
      <c r="K62" s="111">
        <f t="shared" si="2"/>
        <v>0</v>
      </c>
      <c r="L62" s="235"/>
      <c r="M62" s="235"/>
      <c r="N62" s="235"/>
    </row>
    <row r="63" spans="1:14" s="7" customFormat="1" ht="9.6" customHeight="1">
      <c r="A63" s="265"/>
      <c r="B63" s="75">
        <v>54</v>
      </c>
      <c r="C63" s="187" t="s">
        <v>306</v>
      </c>
      <c r="D63" s="8" t="s">
        <v>6</v>
      </c>
      <c r="E63" s="40">
        <v>442</v>
      </c>
      <c r="F63" s="41" t="s">
        <v>7</v>
      </c>
      <c r="G63" s="122"/>
      <c r="H63" s="99">
        <v>22</v>
      </c>
      <c r="I63" s="76">
        <f t="shared" si="3"/>
        <v>0</v>
      </c>
      <c r="J63" s="111">
        <f t="shared" si="4"/>
        <v>0</v>
      </c>
      <c r="K63" s="111">
        <f t="shared" si="2"/>
        <v>0</v>
      </c>
      <c r="L63" s="17"/>
      <c r="M63" s="17"/>
      <c r="N63" s="17"/>
    </row>
    <row r="64" spans="1:14" s="7" customFormat="1" ht="9.6" customHeight="1">
      <c r="A64" s="265"/>
      <c r="B64" s="75">
        <v>55</v>
      </c>
      <c r="C64" s="187" t="s">
        <v>344</v>
      </c>
      <c r="D64" s="10" t="s">
        <v>13</v>
      </c>
      <c r="E64" s="40">
        <v>20</v>
      </c>
      <c r="F64" s="41" t="s">
        <v>7</v>
      </c>
      <c r="G64" s="122"/>
      <c r="H64" s="99">
        <v>22</v>
      </c>
      <c r="I64" s="76">
        <f t="shared" si="3"/>
        <v>0</v>
      </c>
      <c r="J64" s="111">
        <f t="shared" si="4"/>
        <v>0</v>
      </c>
      <c r="K64" s="111">
        <f t="shared" si="2"/>
        <v>0</v>
      </c>
      <c r="L64" s="17"/>
      <c r="M64" s="17"/>
      <c r="N64" s="17"/>
    </row>
    <row r="65" spans="1:14" s="7" customFormat="1" ht="9.6" customHeight="1">
      <c r="A65" s="265"/>
      <c r="B65" s="75">
        <v>56</v>
      </c>
      <c r="C65" s="187" t="s">
        <v>307</v>
      </c>
      <c r="D65" s="10" t="s">
        <v>8</v>
      </c>
      <c r="E65" s="40">
        <v>20</v>
      </c>
      <c r="F65" s="41" t="s">
        <v>7</v>
      </c>
      <c r="G65" s="122"/>
      <c r="H65" s="99">
        <v>22</v>
      </c>
      <c r="I65" s="76">
        <f t="shared" si="3"/>
        <v>0</v>
      </c>
      <c r="J65" s="111">
        <f t="shared" si="4"/>
        <v>0</v>
      </c>
      <c r="K65" s="111">
        <f t="shared" si="2"/>
        <v>0</v>
      </c>
      <c r="L65" s="17"/>
      <c r="M65" s="17"/>
      <c r="N65" s="17"/>
    </row>
    <row r="66" spans="1:14" s="7" customFormat="1" ht="9.6" customHeight="1">
      <c r="A66" s="265"/>
      <c r="B66" s="75">
        <v>57</v>
      </c>
      <c r="C66" s="186" t="s">
        <v>405</v>
      </c>
      <c r="D66" s="136" t="s">
        <v>54</v>
      </c>
      <c r="E66" s="46">
        <v>18</v>
      </c>
      <c r="F66" s="47" t="s">
        <v>7</v>
      </c>
      <c r="G66" s="124"/>
      <c r="H66" s="99">
        <v>22</v>
      </c>
      <c r="I66" s="76">
        <f t="shared" si="3"/>
        <v>0</v>
      </c>
      <c r="J66" s="111">
        <f t="shared" si="4"/>
        <v>0</v>
      </c>
      <c r="K66" s="111">
        <f t="shared" si="2"/>
        <v>0</v>
      </c>
      <c r="L66" s="17"/>
      <c r="M66" s="17"/>
      <c r="N66" s="17"/>
    </row>
    <row r="67" spans="1:14" s="7" customFormat="1" ht="9.6" customHeight="1">
      <c r="A67" s="265"/>
      <c r="B67" s="75">
        <v>58</v>
      </c>
      <c r="C67" s="187" t="s">
        <v>345</v>
      </c>
      <c r="D67" s="8" t="s">
        <v>47</v>
      </c>
      <c r="E67" s="40">
        <v>45</v>
      </c>
      <c r="F67" s="41" t="s">
        <v>7</v>
      </c>
      <c r="G67" s="122"/>
      <c r="H67" s="99">
        <v>22</v>
      </c>
      <c r="I67" s="76">
        <f t="shared" si="3"/>
        <v>0</v>
      </c>
      <c r="J67" s="111">
        <f t="shared" si="4"/>
        <v>0</v>
      </c>
      <c r="K67" s="111">
        <f t="shared" si="2"/>
        <v>0</v>
      </c>
      <c r="L67" s="17"/>
      <c r="M67" s="17"/>
      <c r="N67" s="17"/>
    </row>
    <row r="68" spans="1:14" s="7" customFormat="1">
      <c r="B68" s="182"/>
      <c r="C68" s="119"/>
      <c r="D68" s="21"/>
      <c r="E68" s="22"/>
      <c r="F68" s="23"/>
      <c r="G68" s="24"/>
      <c r="H68"/>
      <c r="I68"/>
      <c r="J68"/>
      <c r="K68"/>
    </row>
    <row r="69" spans="1:14" s="7" customFormat="1" ht="15" thickBot="1">
      <c r="B69" s="182"/>
      <c r="C69" s="119"/>
      <c r="D69" s="21"/>
      <c r="E69" s="22"/>
      <c r="F69" s="23"/>
      <c r="G69" s="24"/>
      <c r="H69" s="152" t="s">
        <v>502</v>
      </c>
      <c r="I69" s="178"/>
      <c r="J69" s="178"/>
      <c r="K69" s="178"/>
    </row>
    <row r="70" spans="1:14" s="7" customFormat="1">
      <c r="B70" s="182"/>
      <c r="C70" s="119"/>
      <c r="D70" s="21"/>
      <c r="E70" s="22"/>
      <c r="F70" s="23"/>
      <c r="G70" s="140"/>
      <c r="H70" s="142"/>
      <c r="I70" s="143"/>
      <c r="J70" s="144" t="s">
        <v>500</v>
      </c>
      <c r="K70" s="145">
        <f>SUM(K72*100/122)</f>
        <v>0</v>
      </c>
    </row>
    <row r="71" spans="1:14" s="7" customFormat="1">
      <c r="B71" s="182"/>
      <c r="C71" s="119"/>
      <c r="D71" s="21"/>
      <c r="E71" s="22"/>
      <c r="F71" s="23"/>
      <c r="G71" s="140"/>
      <c r="H71" s="146"/>
      <c r="I71" s="147"/>
      <c r="J71" s="148" t="s">
        <v>499</v>
      </c>
      <c r="K71" s="153">
        <f>SUM(K72-K70)</f>
        <v>0</v>
      </c>
    </row>
    <row r="72" spans="1:14" s="7" customFormat="1" ht="15" thickBot="1">
      <c r="B72" s="182"/>
      <c r="C72" s="119"/>
      <c r="D72" s="21"/>
      <c r="E72" s="22"/>
      <c r="F72" s="23"/>
      <c r="G72" s="140"/>
      <c r="H72" s="149"/>
      <c r="I72" s="150"/>
      <c r="J72" s="151" t="s">
        <v>498</v>
      </c>
      <c r="K72" s="154">
        <f>SUM(K10:K67)</f>
        <v>0</v>
      </c>
    </row>
    <row r="73" spans="1:14" s="7" customFormat="1">
      <c r="B73" s="182"/>
      <c r="C73" s="119"/>
      <c r="D73" s="21"/>
      <c r="E73" s="22"/>
      <c r="F73" s="23"/>
      <c r="G73" s="24"/>
      <c r="H73"/>
      <c r="I73"/>
      <c r="J73" s="141"/>
      <c r="K73"/>
    </row>
    <row r="74" spans="1:14" s="7" customFormat="1" ht="21">
      <c r="B74" s="183" t="s">
        <v>220</v>
      </c>
      <c r="C74" s="120"/>
      <c r="D74" s="21"/>
      <c r="E74" s="22"/>
      <c r="F74" s="23"/>
      <c r="G74" s="24"/>
      <c r="H74"/>
      <c r="I74"/>
      <c r="J74"/>
      <c r="K74"/>
    </row>
    <row r="75" spans="1:14" s="7" customFormat="1" ht="10.199999999999999">
      <c r="A75" s="265" t="s">
        <v>304</v>
      </c>
      <c r="B75" s="181">
        <v>59</v>
      </c>
      <c r="C75" s="132" t="s">
        <v>346</v>
      </c>
      <c r="D75" s="8" t="s">
        <v>119</v>
      </c>
      <c r="E75" s="9">
        <v>6</v>
      </c>
      <c r="F75" s="6" t="s">
        <v>7</v>
      </c>
      <c r="G75" s="122"/>
      <c r="H75" s="99">
        <v>22</v>
      </c>
      <c r="I75" s="76">
        <f t="shared" ref="I75:I94" si="5">SUM(G75*H75/100)</f>
        <v>0</v>
      </c>
      <c r="J75" s="111">
        <f t="shared" ref="J75:J94" si="6">SUM(G75+I75)</f>
        <v>0</v>
      </c>
      <c r="K75" s="111">
        <f>SUM(E75*J75)</f>
        <v>0</v>
      </c>
      <c r="L75" s="17"/>
      <c r="M75" s="17"/>
      <c r="N75" s="17"/>
    </row>
    <row r="76" spans="1:14" s="7" customFormat="1" ht="10.199999999999999">
      <c r="A76" s="265"/>
      <c r="B76" s="181">
        <v>60</v>
      </c>
      <c r="C76" s="132" t="s">
        <v>347</v>
      </c>
      <c r="D76" s="11" t="s">
        <v>126</v>
      </c>
      <c r="E76" s="9">
        <v>3</v>
      </c>
      <c r="F76" s="6" t="s">
        <v>7</v>
      </c>
      <c r="G76" s="122"/>
      <c r="H76" s="99">
        <v>22</v>
      </c>
      <c r="I76" s="76">
        <f t="shared" si="5"/>
        <v>0</v>
      </c>
      <c r="J76" s="111">
        <f t="shared" si="6"/>
        <v>0</v>
      </c>
      <c r="K76" s="111">
        <f t="shared" ref="K76:K124" si="7">SUM(E76*J76)</f>
        <v>0</v>
      </c>
      <c r="L76" s="17"/>
      <c r="M76" s="17"/>
      <c r="N76" s="17"/>
    </row>
    <row r="77" spans="1:14" s="7" customFormat="1" ht="10.199999999999999">
      <c r="A77" s="265"/>
      <c r="B77" s="181">
        <v>61</v>
      </c>
      <c r="C77" s="132" t="s">
        <v>348</v>
      </c>
      <c r="D77" s="8" t="s">
        <v>120</v>
      </c>
      <c r="E77" s="9">
        <v>3</v>
      </c>
      <c r="F77" s="6" t="s">
        <v>7</v>
      </c>
      <c r="G77" s="122"/>
      <c r="H77" s="99">
        <v>22</v>
      </c>
      <c r="I77" s="76">
        <f t="shared" si="5"/>
        <v>0</v>
      </c>
      <c r="J77" s="111">
        <f t="shared" si="6"/>
        <v>0</v>
      </c>
      <c r="K77" s="111">
        <f t="shared" si="7"/>
        <v>0</v>
      </c>
      <c r="L77" s="17"/>
      <c r="M77" s="17"/>
      <c r="N77" s="17"/>
    </row>
    <row r="78" spans="1:14" s="7" customFormat="1" ht="10.199999999999999">
      <c r="A78" s="265"/>
      <c r="B78" s="181">
        <v>62</v>
      </c>
      <c r="C78" s="132" t="s">
        <v>349</v>
      </c>
      <c r="D78" s="8" t="s">
        <v>121</v>
      </c>
      <c r="E78" s="9">
        <v>3</v>
      </c>
      <c r="F78" s="6" t="s">
        <v>7</v>
      </c>
      <c r="G78" s="122"/>
      <c r="H78" s="99">
        <v>22</v>
      </c>
      <c r="I78" s="76">
        <f t="shared" si="5"/>
        <v>0</v>
      </c>
      <c r="J78" s="111">
        <f t="shared" si="6"/>
        <v>0</v>
      </c>
      <c r="K78" s="111">
        <f t="shared" si="7"/>
        <v>0</v>
      </c>
      <c r="L78" s="17"/>
      <c r="M78" s="17"/>
      <c r="N78" s="17"/>
    </row>
    <row r="79" spans="1:14" s="7" customFormat="1" ht="10.199999999999999">
      <c r="A79" s="265"/>
      <c r="B79" s="181">
        <v>63</v>
      </c>
      <c r="C79" s="132" t="s">
        <v>350</v>
      </c>
      <c r="D79" s="8" t="s">
        <v>122</v>
      </c>
      <c r="E79" s="9">
        <v>3</v>
      </c>
      <c r="F79" s="6" t="s">
        <v>7</v>
      </c>
      <c r="G79" s="122"/>
      <c r="H79" s="99">
        <v>22</v>
      </c>
      <c r="I79" s="76">
        <f t="shared" si="5"/>
        <v>0</v>
      </c>
      <c r="J79" s="111">
        <f t="shared" si="6"/>
        <v>0</v>
      </c>
      <c r="K79" s="111">
        <f t="shared" si="7"/>
        <v>0</v>
      </c>
      <c r="L79" s="17"/>
      <c r="M79" s="17"/>
      <c r="N79" s="17"/>
    </row>
    <row r="80" spans="1:14" s="7" customFormat="1" ht="10.199999999999999">
      <c r="A80" s="265"/>
      <c r="B80" s="181">
        <v>64</v>
      </c>
      <c r="C80" s="132" t="s">
        <v>351</v>
      </c>
      <c r="D80" s="11" t="s">
        <v>123</v>
      </c>
      <c r="E80" s="9">
        <v>3</v>
      </c>
      <c r="F80" s="6" t="s">
        <v>7</v>
      </c>
      <c r="G80" s="122"/>
      <c r="H80" s="99">
        <v>22</v>
      </c>
      <c r="I80" s="76">
        <f t="shared" si="5"/>
        <v>0</v>
      </c>
      <c r="J80" s="111">
        <f t="shared" si="6"/>
        <v>0</v>
      </c>
      <c r="K80" s="111">
        <f t="shared" si="7"/>
        <v>0</v>
      </c>
      <c r="L80" s="17"/>
      <c r="M80" s="17"/>
      <c r="N80" s="17"/>
    </row>
    <row r="81" spans="1:14" s="7" customFormat="1" ht="10.199999999999999">
      <c r="A81" s="265"/>
      <c r="B81" s="181">
        <v>65</v>
      </c>
      <c r="C81" s="132" t="s">
        <v>352</v>
      </c>
      <c r="D81" s="11" t="s">
        <v>124</v>
      </c>
      <c r="E81" s="9">
        <v>3</v>
      </c>
      <c r="F81" s="6" t="s">
        <v>7</v>
      </c>
      <c r="G81" s="122"/>
      <c r="H81" s="99">
        <v>22</v>
      </c>
      <c r="I81" s="76">
        <f t="shared" si="5"/>
        <v>0</v>
      </c>
      <c r="J81" s="111">
        <f t="shared" si="6"/>
        <v>0</v>
      </c>
      <c r="K81" s="111">
        <f t="shared" si="7"/>
        <v>0</v>
      </c>
      <c r="L81" s="17"/>
      <c r="M81" s="17"/>
      <c r="N81" s="17"/>
    </row>
    <row r="82" spans="1:14" s="7" customFormat="1" ht="10.199999999999999">
      <c r="A82" s="265"/>
      <c r="B82" s="181">
        <v>66</v>
      </c>
      <c r="C82" s="118" t="s">
        <v>406</v>
      </c>
      <c r="D82" s="136" t="s">
        <v>80</v>
      </c>
      <c r="E82" s="14">
        <v>12</v>
      </c>
      <c r="F82" s="15" t="s">
        <v>7</v>
      </c>
      <c r="G82" s="122"/>
      <c r="H82" s="99">
        <v>22</v>
      </c>
      <c r="I82" s="76">
        <f t="shared" si="5"/>
        <v>0</v>
      </c>
      <c r="J82" s="111">
        <f t="shared" si="6"/>
        <v>0</v>
      </c>
      <c r="K82" s="111">
        <f t="shared" si="7"/>
        <v>0</v>
      </c>
      <c r="L82" s="17"/>
      <c r="M82" s="17"/>
      <c r="N82" s="17"/>
    </row>
    <row r="83" spans="1:14" s="7" customFormat="1" ht="10.199999999999999">
      <c r="A83" s="265"/>
      <c r="B83" s="181">
        <v>67</v>
      </c>
      <c r="C83" s="118" t="s">
        <v>407</v>
      </c>
      <c r="D83" s="136" t="s">
        <v>81</v>
      </c>
      <c r="E83" s="14">
        <v>12</v>
      </c>
      <c r="F83" s="15" t="s">
        <v>7</v>
      </c>
      <c r="G83" s="122"/>
      <c r="H83" s="99">
        <v>22</v>
      </c>
      <c r="I83" s="76">
        <f t="shared" si="5"/>
        <v>0</v>
      </c>
      <c r="J83" s="111">
        <f t="shared" si="6"/>
        <v>0</v>
      </c>
      <c r="K83" s="111">
        <f t="shared" si="7"/>
        <v>0</v>
      </c>
      <c r="L83" s="17"/>
      <c r="M83" s="17"/>
      <c r="N83" s="17"/>
    </row>
    <row r="84" spans="1:14" s="7" customFormat="1" ht="10.199999999999999">
      <c r="A84" s="265"/>
      <c r="B84" s="181">
        <v>68</v>
      </c>
      <c r="C84" s="132" t="s">
        <v>353</v>
      </c>
      <c r="D84" s="11" t="s">
        <v>127</v>
      </c>
      <c r="E84" s="9">
        <v>3</v>
      </c>
      <c r="F84" s="6" t="s">
        <v>7</v>
      </c>
      <c r="G84" s="122"/>
      <c r="H84" s="99">
        <v>22</v>
      </c>
      <c r="I84" s="76">
        <f t="shared" si="5"/>
        <v>0</v>
      </c>
      <c r="J84" s="111">
        <f t="shared" si="6"/>
        <v>0</v>
      </c>
      <c r="K84" s="111">
        <f t="shared" si="7"/>
        <v>0</v>
      </c>
      <c r="L84" s="17"/>
      <c r="M84" s="17"/>
      <c r="N84" s="17"/>
    </row>
    <row r="85" spans="1:14" s="7" customFormat="1" ht="10.199999999999999">
      <c r="A85" s="265"/>
      <c r="B85" s="181">
        <v>69</v>
      </c>
      <c r="C85" s="132" t="s">
        <v>354</v>
      </c>
      <c r="D85" s="11" t="s">
        <v>125</v>
      </c>
      <c r="E85" s="9">
        <v>3</v>
      </c>
      <c r="F85" s="6" t="s">
        <v>7</v>
      </c>
      <c r="G85" s="122"/>
      <c r="H85" s="99">
        <v>22</v>
      </c>
      <c r="I85" s="76">
        <f t="shared" si="5"/>
        <v>0</v>
      </c>
      <c r="J85" s="111">
        <f t="shared" si="6"/>
        <v>0</v>
      </c>
      <c r="K85" s="111">
        <f t="shared" si="7"/>
        <v>0</v>
      </c>
      <c r="L85" s="17"/>
      <c r="M85" s="17"/>
      <c r="N85" s="17"/>
    </row>
    <row r="86" spans="1:14" s="7" customFormat="1" ht="10.199999999999999">
      <c r="A86" s="265"/>
      <c r="B86" s="181">
        <v>70</v>
      </c>
      <c r="C86" s="132" t="s">
        <v>355</v>
      </c>
      <c r="D86" s="8" t="s">
        <v>105</v>
      </c>
      <c r="E86" s="9">
        <v>6</v>
      </c>
      <c r="F86" s="6" t="s">
        <v>7</v>
      </c>
      <c r="G86" s="122"/>
      <c r="H86" s="99">
        <v>22</v>
      </c>
      <c r="I86" s="76">
        <f t="shared" si="5"/>
        <v>0</v>
      </c>
      <c r="J86" s="111">
        <f t="shared" si="6"/>
        <v>0</v>
      </c>
      <c r="K86" s="111">
        <f t="shared" si="7"/>
        <v>0</v>
      </c>
      <c r="L86" s="17"/>
      <c r="M86" s="17"/>
      <c r="N86" s="17"/>
    </row>
    <row r="87" spans="1:14" s="7" customFormat="1" ht="10.199999999999999">
      <c r="A87" s="265"/>
      <c r="B87" s="181">
        <v>71</v>
      </c>
      <c r="C87" s="132" t="s">
        <v>356</v>
      </c>
      <c r="D87" s="8" t="s">
        <v>104</v>
      </c>
      <c r="E87" s="9">
        <v>6</v>
      </c>
      <c r="F87" s="6" t="s">
        <v>7</v>
      </c>
      <c r="G87" s="122"/>
      <c r="H87" s="99">
        <v>22</v>
      </c>
      <c r="I87" s="76">
        <f t="shared" si="5"/>
        <v>0</v>
      </c>
      <c r="J87" s="111">
        <f t="shared" si="6"/>
        <v>0</v>
      </c>
      <c r="K87" s="111">
        <f t="shared" si="7"/>
        <v>0</v>
      </c>
      <c r="L87" s="17"/>
      <c r="M87" s="17"/>
      <c r="N87" s="17"/>
    </row>
    <row r="88" spans="1:14" s="7" customFormat="1" ht="10.199999999999999">
      <c r="A88" s="265"/>
      <c r="B88" s="181">
        <v>72</v>
      </c>
      <c r="C88" s="132" t="s">
        <v>357</v>
      </c>
      <c r="D88" s="8" t="s">
        <v>106</v>
      </c>
      <c r="E88" s="9">
        <v>6</v>
      </c>
      <c r="F88" s="6" t="s">
        <v>7</v>
      </c>
      <c r="G88" s="122"/>
      <c r="H88" s="99">
        <v>22</v>
      </c>
      <c r="I88" s="76">
        <f t="shared" si="5"/>
        <v>0</v>
      </c>
      <c r="J88" s="111">
        <f t="shared" si="6"/>
        <v>0</v>
      </c>
      <c r="K88" s="111">
        <f t="shared" si="7"/>
        <v>0</v>
      </c>
      <c r="L88" s="17"/>
      <c r="M88" s="17"/>
      <c r="N88" s="17"/>
    </row>
    <row r="89" spans="1:14" s="7" customFormat="1" ht="10.199999999999999">
      <c r="A89" s="265"/>
      <c r="B89" s="181">
        <v>73</v>
      </c>
      <c r="C89" s="132" t="s">
        <v>358</v>
      </c>
      <c r="D89" s="11" t="s">
        <v>108</v>
      </c>
      <c r="E89" s="9">
        <v>6</v>
      </c>
      <c r="F89" s="6" t="s">
        <v>7</v>
      </c>
      <c r="G89" s="122"/>
      <c r="H89" s="99">
        <v>22</v>
      </c>
      <c r="I89" s="76">
        <f t="shared" si="5"/>
        <v>0</v>
      </c>
      <c r="J89" s="111">
        <f t="shared" si="6"/>
        <v>0</v>
      </c>
      <c r="K89" s="111">
        <f t="shared" si="7"/>
        <v>0</v>
      </c>
      <c r="L89" s="17"/>
      <c r="M89" s="17"/>
      <c r="N89" s="17"/>
    </row>
    <row r="90" spans="1:14" s="7" customFormat="1" ht="10.199999999999999">
      <c r="A90" s="265"/>
      <c r="B90" s="181">
        <v>74</v>
      </c>
      <c r="C90" s="132" t="s">
        <v>359</v>
      </c>
      <c r="D90" s="8" t="s">
        <v>107</v>
      </c>
      <c r="E90" s="9">
        <v>6</v>
      </c>
      <c r="F90" s="6" t="s">
        <v>7</v>
      </c>
      <c r="G90" s="122"/>
      <c r="H90" s="99">
        <v>22</v>
      </c>
      <c r="I90" s="76">
        <f t="shared" si="5"/>
        <v>0</v>
      </c>
      <c r="J90" s="111">
        <f t="shared" si="6"/>
        <v>0</v>
      </c>
      <c r="K90" s="111">
        <f t="shared" si="7"/>
        <v>0</v>
      </c>
      <c r="L90" s="17"/>
      <c r="M90" s="17"/>
      <c r="N90" s="17"/>
    </row>
    <row r="91" spans="1:14" s="7" customFormat="1" ht="10.199999999999999">
      <c r="A91" s="265"/>
      <c r="B91" s="181">
        <v>75</v>
      </c>
      <c r="C91" s="132" t="s">
        <v>360</v>
      </c>
      <c r="D91" s="8" t="s">
        <v>66</v>
      </c>
      <c r="E91" s="9">
        <v>54</v>
      </c>
      <c r="F91" s="6" t="s">
        <v>7</v>
      </c>
      <c r="G91" s="122"/>
      <c r="H91" s="99">
        <v>22</v>
      </c>
      <c r="I91" s="76">
        <f t="shared" si="5"/>
        <v>0</v>
      </c>
      <c r="J91" s="111">
        <f t="shared" si="6"/>
        <v>0</v>
      </c>
      <c r="K91" s="111">
        <f t="shared" si="7"/>
        <v>0</v>
      </c>
      <c r="L91" s="17"/>
      <c r="M91" s="17"/>
      <c r="N91" s="17"/>
    </row>
    <row r="92" spans="1:14" s="7" customFormat="1" ht="10.199999999999999">
      <c r="A92" s="265"/>
      <c r="B92" s="181">
        <v>76</v>
      </c>
      <c r="C92" s="132" t="s">
        <v>361</v>
      </c>
      <c r="D92" s="8" t="s">
        <v>65</v>
      </c>
      <c r="E92" s="9">
        <v>54</v>
      </c>
      <c r="F92" s="6" t="s">
        <v>7</v>
      </c>
      <c r="G92" s="122"/>
      <c r="H92" s="99">
        <v>22</v>
      </c>
      <c r="I92" s="76">
        <f t="shared" si="5"/>
        <v>0</v>
      </c>
      <c r="J92" s="111">
        <f t="shared" si="6"/>
        <v>0</v>
      </c>
      <c r="K92" s="111">
        <f t="shared" si="7"/>
        <v>0</v>
      </c>
      <c r="L92" s="17"/>
      <c r="M92" s="17"/>
      <c r="N92" s="17"/>
    </row>
    <row r="93" spans="1:14" s="7" customFormat="1" ht="10.199999999999999">
      <c r="A93" s="265"/>
      <c r="B93" s="181">
        <v>77</v>
      </c>
      <c r="C93" s="132" t="s">
        <v>362</v>
      </c>
      <c r="D93" s="10" t="s">
        <v>67</v>
      </c>
      <c r="E93" s="9">
        <v>30</v>
      </c>
      <c r="F93" s="6" t="s">
        <v>7</v>
      </c>
      <c r="G93" s="122"/>
      <c r="H93" s="99">
        <v>22</v>
      </c>
      <c r="I93" s="76">
        <f t="shared" si="5"/>
        <v>0</v>
      </c>
      <c r="J93" s="111">
        <f t="shared" si="6"/>
        <v>0</v>
      </c>
      <c r="K93" s="111">
        <f t="shared" si="7"/>
        <v>0</v>
      </c>
      <c r="L93" s="17"/>
      <c r="M93" s="17"/>
      <c r="N93" s="17"/>
    </row>
    <row r="94" spans="1:14" s="7" customFormat="1" ht="10.199999999999999">
      <c r="A94" s="265"/>
      <c r="B94" s="181">
        <v>78</v>
      </c>
      <c r="C94" s="132" t="s">
        <v>363</v>
      </c>
      <c r="D94" s="10" t="s">
        <v>82</v>
      </c>
      <c r="E94" s="9">
        <v>30</v>
      </c>
      <c r="F94" s="6" t="s">
        <v>7</v>
      </c>
      <c r="G94" s="122"/>
      <c r="H94" s="99">
        <v>22</v>
      </c>
      <c r="I94" s="76">
        <f t="shared" si="5"/>
        <v>0</v>
      </c>
      <c r="J94" s="111">
        <f t="shared" si="6"/>
        <v>0</v>
      </c>
      <c r="K94" s="111">
        <f t="shared" si="7"/>
        <v>0</v>
      </c>
      <c r="L94" s="17"/>
      <c r="M94" s="17"/>
      <c r="N94" s="17"/>
    </row>
    <row r="95" spans="1:14" s="7" customFormat="1" ht="10.199999999999999">
      <c r="A95" s="265"/>
      <c r="B95" s="181">
        <v>79</v>
      </c>
      <c r="C95" s="132" t="s">
        <v>364</v>
      </c>
      <c r="D95" s="8" t="s">
        <v>70</v>
      </c>
      <c r="E95" s="9">
        <v>30</v>
      </c>
      <c r="F95" s="6" t="s">
        <v>7</v>
      </c>
      <c r="G95" s="122"/>
      <c r="H95" s="99">
        <v>22</v>
      </c>
      <c r="I95" s="76">
        <f t="shared" ref="I95:I122" si="8">SUM(G95*H95/100)</f>
        <v>0</v>
      </c>
      <c r="J95" s="111">
        <f t="shared" ref="J95:J122" si="9">SUM(G95+I95)</f>
        <v>0</v>
      </c>
      <c r="K95" s="111">
        <f t="shared" si="7"/>
        <v>0</v>
      </c>
      <c r="L95" s="17"/>
      <c r="M95" s="17"/>
      <c r="N95" s="17"/>
    </row>
    <row r="96" spans="1:14" s="7" customFormat="1" ht="10.199999999999999">
      <c r="A96" s="265"/>
      <c r="B96" s="181">
        <v>80</v>
      </c>
      <c r="C96" s="132" t="s">
        <v>365</v>
      </c>
      <c r="D96" s="8" t="s">
        <v>129</v>
      </c>
      <c r="E96" s="9">
        <v>3</v>
      </c>
      <c r="F96" s="6" t="s">
        <v>7</v>
      </c>
      <c r="G96" s="122"/>
      <c r="H96" s="99">
        <v>22</v>
      </c>
      <c r="I96" s="76">
        <f t="shared" si="8"/>
        <v>0</v>
      </c>
      <c r="J96" s="111">
        <f t="shared" si="9"/>
        <v>0</v>
      </c>
      <c r="K96" s="111">
        <f t="shared" si="7"/>
        <v>0</v>
      </c>
      <c r="L96" s="17"/>
      <c r="M96" s="17"/>
      <c r="N96" s="17"/>
    </row>
    <row r="97" spans="1:55" s="7" customFormat="1" ht="10.199999999999999">
      <c r="A97" s="265"/>
      <c r="B97" s="181">
        <v>81</v>
      </c>
      <c r="C97" s="132" t="s">
        <v>366</v>
      </c>
      <c r="D97" s="8" t="s">
        <v>128</v>
      </c>
      <c r="E97" s="9">
        <v>3</v>
      </c>
      <c r="F97" s="6" t="s">
        <v>7</v>
      </c>
      <c r="G97" s="122"/>
      <c r="H97" s="99">
        <v>22</v>
      </c>
      <c r="I97" s="76">
        <f t="shared" si="8"/>
        <v>0</v>
      </c>
      <c r="J97" s="111">
        <f t="shared" si="9"/>
        <v>0</v>
      </c>
      <c r="K97" s="111">
        <f t="shared" si="7"/>
        <v>0</v>
      </c>
      <c r="L97" s="17"/>
      <c r="M97" s="17"/>
      <c r="N97" s="17"/>
    </row>
    <row r="98" spans="1:55" s="27" customFormat="1" ht="10.199999999999999">
      <c r="A98" s="265"/>
      <c r="B98" s="181">
        <v>82</v>
      </c>
      <c r="C98" s="118" t="s">
        <v>408</v>
      </c>
      <c r="D98" s="136" t="s">
        <v>94</v>
      </c>
      <c r="E98" s="14">
        <v>3</v>
      </c>
      <c r="F98" s="15" t="s">
        <v>7</v>
      </c>
      <c r="G98" s="122"/>
      <c r="H98" s="99">
        <v>22</v>
      </c>
      <c r="I98" s="76">
        <f t="shared" si="8"/>
        <v>0</v>
      </c>
      <c r="J98" s="111">
        <f t="shared" si="9"/>
        <v>0</v>
      </c>
      <c r="K98" s="111">
        <f t="shared" si="7"/>
        <v>0</v>
      </c>
      <c r="L98" s="17"/>
      <c r="M98" s="17"/>
      <c r="N98" s="1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</row>
    <row r="99" spans="1:55" s="27" customFormat="1" ht="10.199999999999999">
      <c r="A99" s="265"/>
      <c r="B99" s="181">
        <v>83</v>
      </c>
      <c r="C99" s="118" t="s">
        <v>409</v>
      </c>
      <c r="D99" s="136" t="s">
        <v>95</v>
      </c>
      <c r="E99" s="14">
        <v>3</v>
      </c>
      <c r="F99" s="15" t="s">
        <v>7</v>
      </c>
      <c r="G99" s="122"/>
      <c r="H99" s="99">
        <v>22</v>
      </c>
      <c r="I99" s="76">
        <f t="shared" si="8"/>
        <v>0</v>
      </c>
      <c r="J99" s="111">
        <f t="shared" si="9"/>
        <v>0</v>
      </c>
      <c r="K99" s="111">
        <f t="shared" si="7"/>
        <v>0</v>
      </c>
      <c r="L99" s="17"/>
      <c r="M99" s="17"/>
      <c r="N99" s="1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</row>
    <row r="100" spans="1:55" s="27" customFormat="1" ht="10.199999999999999">
      <c r="A100" s="265"/>
      <c r="B100" s="181">
        <v>84</v>
      </c>
      <c r="C100" s="118" t="s">
        <v>410</v>
      </c>
      <c r="D100" s="136" t="s">
        <v>91</v>
      </c>
      <c r="E100" s="14">
        <v>3</v>
      </c>
      <c r="F100" s="15" t="s">
        <v>7</v>
      </c>
      <c r="G100" s="122"/>
      <c r="H100" s="99">
        <v>22</v>
      </c>
      <c r="I100" s="76">
        <f t="shared" si="8"/>
        <v>0</v>
      </c>
      <c r="J100" s="111">
        <f t="shared" si="9"/>
        <v>0</v>
      </c>
      <c r="K100" s="111">
        <f t="shared" si="7"/>
        <v>0</v>
      </c>
      <c r="L100" s="17"/>
      <c r="M100" s="17"/>
      <c r="N100" s="1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</row>
    <row r="101" spans="1:55" s="27" customFormat="1" ht="10.199999999999999">
      <c r="A101" s="265"/>
      <c r="B101" s="181">
        <v>85</v>
      </c>
      <c r="C101" s="118" t="s">
        <v>411</v>
      </c>
      <c r="D101" s="136" t="s">
        <v>100</v>
      </c>
      <c r="E101" s="14">
        <v>3</v>
      </c>
      <c r="F101" s="15" t="s">
        <v>7</v>
      </c>
      <c r="G101" s="122"/>
      <c r="H101" s="99">
        <v>22</v>
      </c>
      <c r="I101" s="76">
        <f t="shared" si="8"/>
        <v>0</v>
      </c>
      <c r="J101" s="111">
        <f t="shared" si="9"/>
        <v>0</v>
      </c>
      <c r="K101" s="111">
        <f t="shared" si="7"/>
        <v>0</v>
      </c>
      <c r="L101" s="17"/>
      <c r="M101" s="17"/>
      <c r="N101" s="1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</row>
    <row r="102" spans="1:55" s="27" customFormat="1" ht="10.199999999999999">
      <c r="A102" s="265"/>
      <c r="B102" s="181">
        <v>86</v>
      </c>
      <c r="C102" s="118" t="s">
        <v>412</v>
      </c>
      <c r="D102" s="136" t="s">
        <v>90</v>
      </c>
      <c r="E102" s="14">
        <v>3</v>
      </c>
      <c r="F102" s="15" t="s">
        <v>7</v>
      </c>
      <c r="G102" s="122"/>
      <c r="H102" s="99">
        <v>22</v>
      </c>
      <c r="I102" s="76">
        <f t="shared" si="8"/>
        <v>0</v>
      </c>
      <c r="J102" s="111">
        <f t="shared" si="9"/>
        <v>0</v>
      </c>
      <c r="K102" s="111">
        <f t="shared" si="7"/>
        <v>0</v>
      </c>
      <c r="L102" s="17"/>
      <c r="M102" s="17"/>
      <c r="N102" s="1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</row>
    <row r="103" spans="1:55" s="27" customFormat="1" ht="10.199999999999999">
      <c r="A103" s="265"/>
      <c r="B103" s="181">
        <v>87</v>
      </c>
      <c r="C103" s="118" t="s">
        <v>413</v>
      </c>
      <c r="D103" s="136" t="s">
        <v>97</v>
      </c>
      <c r="E103" s="14">
        <v>3</v>
      </c>
      <c r="F103" s="15" t="s">
        <v>7</v>
      </c>
      <c r="G103" s="122"/>
      <c r="H103" s="99">
        <v>22</v>
      </c>
      <c r="I103" s="76">
        <f t="shared" si="8"/>
        <v>0</v>
      </c>
      <c r="J103" s="111">
        <f t="shared" si="9"/>
        <v>0</v>
      </c>
      <c r="K103" s="111">
        <f t="shared" si="7"/>
        <v>0</v>
      </c>
      <c r="L103" s="17"/>
      <c r="M103" s="17"/>
      <c r="N103" s="1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</row>
    <row r="104" spans="1:55" s="27" customFormat="1" ht="10.199999999999999">
      <c r="A104" s="265"/>
      <c r="B104" s="181">
        <v>88</v>
      </c>
      <c r="C104" s="118" t="s">
        <v>414</v>
      </c>
      <c r="D104" s="136" t="s">
        <v>98</v>
      </c>
      <c r="E104" s="14">
        <v>3</v>
      </c>
      <c r="F104" s="15" t="s">
        <v>7</v>
      </c>
      <c r="G104" s="122"/>
      <c r="H104" s="99">
        <v>22</v>
      </c>
      <c r="I104" s="76">
        <f t="shared" si="8"/>
        <v>0</v>
      </c>
      <c r="J104" s="111">
        <f t="shared" si="9"/>
        <v>0</v>
      </c>
      <c r="K104" s="111">
        <f t="shared" si="7"/>
        <v>0</v>
      </c>
      <c r="L104" s="17"/>
      <c r="M104" s="17"/>
      <c r="N104" s="1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</row>
    <row r="105" spans="1:55" s="27" customFormat="1" ht="10.199999999999999">
      <c r="A105" s="265"/>
      <c r="B105" s="181">
        <v>89</v>
      </c>
      <c r="C105" s="118" t="s">
        <v>415</v>
      </c>
      <c r="D105" s="136" t="s">
        <v>96</v>
      </c>
      <c r="E105" s="14">
        <v>3</v>
      </c>
      <c r="F105" s="15" t="s">
        <v>7</v>
      </c>
      <c r="G105" s="122"/>
      <c r="H105" s="99">
        <v>22</v>
      </c>
      <c r="I105" s="76">
        <f t="shared" si="8"/>
        <v>0</v>
      </c>
      <c r="J105" s="111">
        <f t="shared" si="9"/>
        <v>0</v>
      </c>
      <c r="K105" s="111">
        <f t="shared" si="7"/>
        <v>0</v>
      </c>
      <c r="L105" s="17"/>
      <c r="M105" s="17"/>
      <c r="N105" s="1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</row>
    <row r="106" spans="1:55" s="27" customFormat="1" ht="10.199999999999999">
      <c r="A106" s="265"/>
      <c r="B106" s="181">
        <v>90</v>
      </c>
      <c r="C106" s="132" t="s">
        <v>367</v>
      </c>
      <c r="D106" s="11" t="s">
        <v>130</v>
      </c>
      <c r="E106" s="9">
        <v>3</v>
      </c>
      <c r="F106" s="6" t="s">
        <v>7</v>
      </c>
      <c r="G106" s="122"/>
      <c r="H106" s="99">
        <v>22</v>
      </c>
      <c r="I106" s="76">
        <f t="shared" si="8"/>
        <v>0</v>
      </c>
      <c r="J106" s="111">
        <f t="shared" si="9"/>
        <v>0</v>
      </c>
      <c r="K106" s="111">
        <f t="shared" si="7"/>
        <v>0</v>
      </c>
      <c r="L106" s="17"/>
      <c r="M106" s="17"/>
      <c r="N106" s="1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</row>
    <row r="107" spans="1:55" s="27" customFormat="1" ht="10.199999999999999">
      <c r="A107" s="265"/>
      <c r="B107" s="181">
        <v>91</v>
      </c>
      <c r="C107" s="132" t="s">
        <v>368</v>
      </c>
      <c r="D107" s="8" t="s">
        <v>131</v>
      </c>
      <c r="E107" s="9">
        <v>3</v>
      </c>
      <c r="F107" s="6" t="s">
        <v>7</v>
      </c>
      <c r="G107" s="122"/>
      <c r="H107" s="99">
        <v>22</v>
      </c>
      <c r="I107" s="76">
        <f t="shared" si="8"/>
        <v>0</v>
      </c>
      <c r="J107" s="111">
        <f t="shared" si="9"/>
        <v>0</v>
      </c>
      <c r="K107" s="111">
        <f t="shared" si="7"/>
        <v>0</v>
      </c>
      <c r="L107" s="17"/>
      <c r="M107" s="17"/>
      <c r="N107" s="1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</row>
    <row r="108" spans="1:55" s="27" customFormat="1" ht="10.199999999999999">
      <c r="A108" s="265"/>
      <c r="B108" s="181">
        <v>92</v>
      </c>
      <c r="C108" s="132" t="s">
        <v>369</v>
      </c>
      <c r="D108" s="11" t="s">
        <v>89</v>
      </c>
      <c r="E108" s="9">
        <v>11</v>
      </c>
      <c r="F108" s="6" t="s">
        <v>7</v>
      </c>
      <c r="G108" s="122"/>
      <c r="H108" s="99">
        <v>22</v>
      </c>
      <c r="I108" s="76">
        <f t="shared" si="8"/>
        <v>0</v>
      </c>
      <c r="J108" s="111">
        <f t="shared" si="9"/>
        <v>0</v>
      </c>
      <c r="K108" s="111">
        <f t="shared" si="7"/>
        <v>0</v>
      </c>
      <c r="L108" s="17"/>
      <c r="M108" s="17"/>
      <c r="N108" s="1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</row>
    <row r="109" spans="1:55" s="27" customFormat="1" ht="10.199999999999999">
      <c r="A109" s="265"/>
      <c r="B109" s="181">
        <v>93</v>
      </c>
      <c r="C109" s="132" t="s">
        <v>370</v>
      </c>
      <c r="D109" s="8" t="s">
        <v>87</v>
      </c>
      <c r="E109" s="9">
        <v>11</v>
      </c>
      <c r="F109" s="6" t="s">
        <v>7</v>
      </c>
      <c r="G109" s="122"/>
      <c r="H109" s="99">
        <v>22</v>
      </c>
      <c r="I109" s="76">
        <f t="shared" si="8"/>
        <v>0</v>
      </c>
      <c r="J109" s="111">
        <f t="shared" si="9"/>
        <v>0</v>
      </c>
      <c r="K109" s="111">
        <f t="shared" si="7"/>
        <v>0</v>
      </c>
      <c r="L109" s="17"/>
      <c r="M109" s="17"/>
      <c r="N109" s="1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</row>
    <row r="110" spans="1:55" s="27" customFormat="1" ht="10.199999999999999">
      <c r="A110" s="265"/>
      <c r="B110" s="181">
        <v>94</v>
      </c>
      <c r="C110" s="132" t="s">
        <v>371</v>
      </c>
      <c r="D110" s="10" t="s">
        <v>88</v>
      </c>
      <c r="E110" s="9">
        <v>11</v>
      </c>
      <c r="F110" s="6" t="s">
        <v>7</v>
      </c>
      <c r="G110" s="122"/>
      <c r="H110" s="99">
        <v>22</v>
      </c>
      <c r="I110" s="76">
        <f t="shared" si="8"/>
        <v>0</v>
      </c>
      <c r="J110" s="111">
        <f t="shared" si="9"/>
        <v>0</v>
      </c>
      <c r="K110" s="111">
        <f t="shared" si="7"/>
        <v>0</v>
      </c>
      <c r="L110" s="17"/>
      <c r="M110" s="17"/>
      <c r="N110" s="1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</row>
    <row r="111" spans="1:55" s="27" customFormat="1" ht="10.199999999999999">
      <c r="A111" s="265"/>
      <c r="B111" s="181">
        <v>95</v>
      </c>
      <c r="C111" s="132" t="s">
        <v>372</v>
      </c>
      <c r="D111" s="11" t="s">
        <v>83</v>
      </c>
      <c r="E111" s="9">
        <v>14</v>
      </c>
      <c r="F111" s="6" t="s">
        <v>7</v>
      </c>
      <c r="G111" s="122"/>
      <c r="H111" s="99">
        <v>22</v>
      </c>
      <c r="I111" s="76">
        <f t="shared" si="8"/>
        <v>0</v>
      </c>
      <c r="J111" s="111">
        <f t="shared" si="9"/>
        <v>0</v>
      </c>
      <c r="K111" s="111">
        <f t="shared" si="7"/>
        <v>0</v>
      </c>
      <c r="L111" s="17"/>
      <c r="M111" s="17"/>
      <c r="N111" s="1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</row>
    <row r="112" spans="1:55" s="27" customFormat="1" ht="9.6" customHeight="1">
      <c r="A112" s="265"/>
      <c r="B112" s="181">
        <v>96</v>
      </c>
      <c r="C112" s="118" t="s">
        <v>416</v>
      </c>
      <c r="D112" s="136" t="s">
        <v>79</v>
      </c>
      <c r="E112" s="14">
        <v>3</v>
      </c>
      <c r="F112" s="15" t="s">
        <v>7</v>
      </c>
      <c r="G112" s="122"/>
      <c r="H112" s="99">
        <v>22</v>
      </c>
      <c r="I112" s="76">
        <f t="shared" si="8"/>
        <v>0</v>
      </c>
      <c r="J112" s="111">
        <f t="shared" si="9"/>
        <v>0</v>
      </c>
      <c r="K112" s="111">
        <f t="shared" si="7"/>
        <v>0</v>
      </c>
      <c r="L112" s="17"/>
      <c r="M112" s="17"/>
      <c r="N112" s="1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</row>
    <row r="113" spans="1:55" s="27" customFormat="1" ht="9.6" customHeight="1">
      <c r="A113" s="265"/>
      <c r="B113" s="181">
        <v>97</v>
      </c>
      <c r="C113" s="118" t="s">
        <v>417</v>
      </c>
      <c r="D113" s="136" t="s">
        <v>69</v>
      </c>
      <c r="E113" s="14">
        <v>2</v>
      </c>
      <c r="F113" s="15" t="s">
        <v>7</v>
      </c>
      <c r="G113" s="122"/>
      <c r="H113" s="99">
        <v>22</v>
      </c>
      <c r="I113" s="76">
        <f t="shared" si="8"/>
        <v>0</v>
      </c>
      <c r="J113" s="111">
        <f t="shared" si="9"/>
        <v>0</v>
      </c>
      <c r="K113" s="111">
        <f t="shared" si="7"/>
        <v>0</v>
      </c>
      <c r="L113" s="17"/>
      <c r="M113" s="17"/>
      <c r="N113" s="1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</row>
    <row r="114" spans="1:55" s="27" customFormat="1" ht="9.6" customHeight="1">
      <c r="A114" s="265"/>
      <c r="B114" s="181">
        <v>98</v>
      </c>
      <c r="C114" s="118" t="s">
        <v>418</v>
      </c>
      <c r="D114" s="136" t="s">
        <v>64</v>
      </c>
      <c r="E114" s="14">
        <v>2</v>
      </c>
      <c r="F114" s="15" t="s">
        <v>7</v>
      </c>
      <c r="G114" s="122"/>
      <c r="H114" s="99">
        <v>22</v>
      </c>
      <c r="I114" s="76">
        <f t="shared" si="8"/>
        <v>0</v>
      </c>
      <c r="J114" s="111">
        <f t="shared" si="9"/>
        <v>0</v>
      </c>
      <c r="K114" s="111">
        <f t="shared" si="7"/>
        <v>0</v>
      </c>
      <c r="L114" s="17"/>
      <c r="M114" s="17"/>
      <c r="N114" s="1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</row>
    <row r="115" spans="1:55" s="27" customFormat="1" ht="9.6" customHeight="1">
      <c r="A115" s="265"/>
      <c r="B115" s="181">
        <v>99</v>
      </c>
      <c r="C115" s="263" t="s">
        <v>373</v>
      </c>
      <c r="D115" s="264" t="s">
        <v>115</v>
      </c>
      <c r="E115" s="9">
        <v>6</v>
      </c>
      <c r="F115" s="6" t="s">
        <v>7</v>
      </c>
      <c r="G115" s="122"/>
      <c r="H115" s="99">
        <v>22</v>
      </c>
      <c r="I115" s="76">
        <f t="shared" si="8"/>
        <v>0</v>
      </c>
      <c r="J115" s="111">
        <f t="shared" si="9"/>
        <v>0</v>
      </c>
      <c r="K115" s="111">
        <f t="shared" si="7"/>
        <v>0</v>
      </c>
      <c r="L115" s="17"/>
      <c r="M115" s="17"/>
      <c r="N115" s="1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</row>
    <row r="116" spans="1:55" s="27" customFormat="1" ht="9.6" customHeight="1">
      <c r="A116" s="265"/>
      <c r="B116" s="181">
        <v>100</v>
      </c>
      <c r="C116" s="132" t="s">
        <v>374</v>
      </c>
      <c r="D116" s="11" t="s">
        <v>114</v>
      </c>
      <c r="E116" s="9">
        <v>9</v>
      </c>
      <c r="F116" s="6" t="s">
        <v>7</v>
      </c>
      <c r="G116" s="122"/>
      <c r="H116" s="99">
        <v>22</v>
      </c>
      <c r="I116" s="76">
        <f t="shared" si="8"/>
        <v>0</v>
      </c>
      <c r="J116" s="111">
        <f t="shared" si="9"/>
        <v>0</v>
      </c>
      <c r="K116" s="111">
        <f t="shared" si="7"/>
        <v>0</v>
      </c>
      <c r="L116" s="17"/>
      <c r="M116" s="17"/>
      <c r="N116" s="1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</row>
    <row r="117" spans="1:55" s="27" customFormat="1" ht="9.6" customHeight="1">
      <c r="A117" s="265"/>
      <c r="B117" s="181">
        <v>101</v>
      </c>
      <c r="C117" s="132" t="s">
        <v>375</v>
      </c>
      <c r="D117" s="16" t="s">
        <v>68</v>
      </c>
      <c r="E117" s="25">
        <v>2</v>
      </c>
      <c r="F117" s="25" t="s">
        <v>7</v>
      </c>
      <c r="G117" s="122"/>
      <c r="H117" s="99">
        <v>22</v>
      </c>
      <c r="I117" s="76">
        <f t="shared" si="8"/>
        <v>0</v>
      </c>
      <c r="J117" s="111">
        <f t="shared" si="9"/>
        <v>0</v>
      </c>
      <c r="K117" s="111">
        <f t="shared" si="7"/>
        <v>0</v>
      </c>
      <c r="L117" s="17"/>
      <c r="M117" s="17"/>
      <c r="N117" s="1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</row>
    <row r="118" spans="1:55" s="27" customFormat="1" ht="9.6" customHeight="1">
      <c r="A118" s="265"/>
      <c r="B118" s="181">
        <v>102</v>
      </c>
      <c r="C118" s="132" t="s">
        <v>376</v>
      </c>
      <c r="D118" s="11" t="s">
        <v>116</v>
      </c>
      <c r="E118" s="9">
        <v>6</v>
      </c>
      <c r="F118" s="6" t="s">
        <v>7</v>
      </c>
      <c r="G118" s="122"/>
      <c r="H118" s="99">
        <v>22</v>
      </c>
      <c r="I118" s="76">
        <f t="shared" si="8"/>
        <v>0</v>
      </c>
      <c r="J118" s="111">
        <f t="shared" si="9"/>
        <v>0</v>
      </c>
      <c r="K118" s="111">
        <f t="shared" si="7"/>
        <v>0</v>
      </c>
      <c r="L118" s="17"/>
      <c r="M118" s="17"/>
      <c r="N118" s="1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</row>
    <row r="119" spans="1:55" s="27" customFormat="1" ht="9.6" customHeight="1">
      <c r="A119" s="265"/>
      <c r="B119" s="181">
        <v>103</v>
      </c>
      <c r="C119" s="132" t="s">
        <v>377</v>
      </c>
      <c r="D119" s="8" t="s">
        <v>99</v>
      </c>
      <c r="E119" s="9">
        <v>15</v>
      </c>
      <c r="F119" s="6" t="s">
        <v>7</v>
      </c>
      <c r="G119" s="122"/>
      <c r="H119" s="99">
        <v>22</v>
      </c>
      <c r="I119" s="76">
        <f t="shared" si="8"/>
        <v>0</v>
      </c>
      <c r="J119" s="111">
        <f t="shared" si="9"/>
        <v>0</v>
      </c>
      <c r="K119" s="111">
        <f t="shared" si="7"/>
        <v>0</v>
      </c>
      <c r="L119" s="17"/>
      <c r="M119" s="17"/>
      <c r="N119" s="1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</row>
    <row r="120" spans="1:55" s="27" customFormat="1" ht="9.6" customHeight="1">
      <c r="A120" s="265"/>
      <c r="B120" s="181">
        <v>104</v>
      </c>
      <c r="C120" s="132" t="s">
        <v>378</v>
      </c>
      <c r="D120" s="8" t="s">
        <v>101</v>
      </c>
      <c r="E120" s="9">
        <v>12</v>
      </c>
      <c r="F120" s="6" t="s">
        <v>7</v>
      </c>
      <c r="G120" s="122"/>
      <c r="H120" s="99">
        <v>22</v>
      </c>
      <c r="I120" s="76">
        <f t="shared" si="8"/>
        <v>0</v>
      </c>
      <c r="J120" s="111">
        <f t="shared" si="9"/>
        <v>0</v>
      </c>
      <c r="K120" s="111">
        <f t="shared" si="7"/>
        <v>0</v>
      </c>
      <c r="L120" s="17"/>
      <c r="M120" s="17"/>
      <c r="N120" s="1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</row>
    <row r="121" spans="1:55" s="27" customFormat="1" ht="9.6" customHeight="1">
      <c r="A121" s="265"/>
      <c r="B121" s="181">
        <v>105</v>
      </c>
      <c r="C121" s="132" t="s">
        <v>379</v>
      </c>
      <c r="D121" s="8" t="s">
        <v>103</v>
      </c>
      <c r="E121" s="9">
        <v>12</v>
      </c>
      <c r="F121" s="6" t="s">
        <v>7</v>
      </c>
      <c r="G121" s="122"/>
      <c r="H121" s="99">
        <v>22</v>
      </c>
      <c r="I121" s="76">
        <f t="shared" si="8"/>
        <v>0</v>
      </c>
      <c r="J121" s="111">
        <f t="shared" si="9"/>
        <v>0</v>
      </c>
      <c r="K121" s="111">
        <f t="shared" si="7"/>
        <v>0</v>
      </c>
      <c r="L121" s="17"/>
      <c r="M121" s="17"/>
      <c r="N121" s="1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</row>
    <row r="122" spans="1:55" s="27" customFormat="1" ht="9.6" customHeight="1">
      <c r="A122" s="265"/>
      <c r="B122" s="181">
        <v>106</v>
      </c>
      <c r="C122" s="132" t="s">
        <v>380</v>
      </c>
      <c r="D122" s="8" t="s">
        <v>102</v>
      </c>
      <c r="E122" s="9">
        <v>12</v>
      </c>
      <c r="F122" s="6" t="s">
        <v>7</v>
      </c>
      <c r="G122" s="122"/>
      <c r="H122" s="99">
        <v>22</v>
      </c>
      <c r="I122" s="76">
        <f t="shared" si="8"/>
        <v>0</v>
      </c>
      <c r="J122" s="111">
        <f t="shared" si="9"/>
        <v>0</v>
      </c>
      <c r="K122" s="111">
        <f t="shared" si="7"/>
        <v>0</v>
      </c>
      <c r="L122" s="17"/>
      <c r="M122" s="17"/>
      <c r="N122" s="1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</row>
    <row r="123" spans="1:55" s="27" customFormat="1" ht="9.6" customHeight="1">
      <c r="A123" s="265"/>
      <c r="B123" s="181">
        <v>107</v>
      </c>
      <c r="C123" s="118" t="s">
        <v>419</v>
      </c>
      <c r="D123" s="230" t="s">
        <v>77</v>
      </c>
      <c r="E123" s="18">
        <v>11</v>
      </c>
      <c r="F123" s="19" t="s">
        <v>7</v>
      </c>
      <c r="G123" s="122"/>
      <c r="H123" s="99">
        <v>22</v>
      </c>
      <c r="I123" s="76">
        <f t="shared" ref="I123:I142" si="10">SUM(G123*H123/100)</f>
        <v>0</v>
      </c>
      <c r="J123" s="111">
        <f t="shared" ref="J123:J142" si="11">SUM(G123+I123)</f>
        <v>0</v>
      </c>
      <c r="K123" s="111">
        <f t="shared" si="7"/>
        <v>0</v>
      </c>
      <c r="L123" s="17"/>
      <c r="M123" s="17"/>
      <c r="N123" s="1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</row>
    <row r="124" spans="1:55" s="27" customFormat="1" ht="9.6" customHeight="1">
      <c r="A124" s="265"/>
      <c r="B124" s="181">
        <v>108</v>
      </c>
      <c r="C124" s="118" t="s">
        <v>420</v>
      </c>
      <c r="D124" s="230" t="s">
        <v>71</v>
      </c>
      <c r="E124" s="18">
        <v>11</v>
      </c>
      <c r="F124" s="19" t="s">
        <v>7</v>
      </c>
      <c r="G124" s="122"/>
      <c r="H124" s="99">
        <v>22</v>
      </c>
      <c r="I124" s="76">
        <f t="shared" si="10"/>
        <v>0</v>
      </c>
      <c r="J124" s="111">
        <f t="shared" si="11"/>
        <v>0</v>
      </c>
      <c r="K124" s="111">
        <f t="shared" si="7"/>
        <v>0</v>
      </c>
      <c r="L124" s="17"/>
      <c r="M124" s="17"/>
      <c r="N124" s="1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</row>
    <row r="125" spans="1:55" s="27" customFormat="1" ht="9.6" customHeight="1">
      <c r="A125" s="265"/>
      <c r="B125" s="181">
        <v>109</v>
      </c>
      <c r="C125" s="118" t="s">
        <v>421</v>
      </c>
      <c r="D125" s="230" t="s">
        <v>72</v>
      </c>
      <c r="E125" s="18">
        <v>11</v>
      </c>
      <c r="F125" s="19" t="s">
        <v>7</v>
      </c>
      <c r="G125" s="122"/>
      <c r="H125" s="99">
        <v>22</v>
      </c>
      <c r="I125" s="76">
        <f t="shared" si="10"/>
        <v>0</v>
      </c>
      <c r="J125" s="111">
        <f t="shared" si="11"/>
        <v>0</v>
      </c>
      <c r="K125" s="111">
        <f t="shared" ref="K125:K142" si="12">SUM(E125*J125)</f>
        <v>0</v>
      </c>
      <c r="L125" s="17"/>
      <c r="M125" s="17"/>
      <c r="N125" s="1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</row>
    <row r="126" spans="1:55" s="30" customFormat="1" ht="9.6" customHeight="1">
      <c r="A126" s="265"/>
      <c r="B126" s="181">
        <v>110</v>
      </c>
      <c r="C126" s="118" t="s">
        <v>422</v>
      </c>
      <c r="D126" s="230" t="s">
        <v>73</v>
      </c>
      <c r="E126" s="18">
        <v>11</v>
      </c>
      <c r="F126" s="19" t="s">
        <v>7</v>
      </c>
      <c r="G126" s="122"/>
      <c r="H126" s="99">
        <v>22</v>
      </c>
      <c r="I126" s="76">
        <f t="shared" si="10"/>
        <v>0</v>
      </c>
      <c r="J126" s="111">
        <f t="shared" si="11"/>
        <v>0</v>
      </c>
      <c r="K126" s="111">
        <f t="shared" si="12"/>
        <v>0</v>
      </c>
      <c r="L126" s="17"/>
      <c r="M126" s="17"/>
      <c r="N126" s="17"/>
      <c r="O126" s="28"/>
      <c r="P126" s="28"/>
      <c r="Q126" s="28"/>
      <c r="R126" s="28"/>
      <c r="S126" s="28"/>
      <c r="T126" s="28"/>
      <c r="U126" s="28"/>
      <c r="V126" s="28"/>
      <c r="W126" s="28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</row>
    <row r="127" spans="1:55" s="30" customFormat="1" ht="9.6" customHeight="1">
      <c r="A127" s="265"/>
      <c r="B127" s="181">
        <v>111</v>
      </c>
      <c r="C127" s="132" t="s">
        <v>381</v>
      </c>
      <c r="D127" s="11" t="s">
        <v>117</v>
      </c>
      <c r="E127" s="9">
        <v>9</v>
      </c>
      <c r="F127" s="6" t="s">
        <v>7</v>
      </c>
      <c r="G127" s="122"/>
      <c r="H127" s="99">
        <v>22</v>
      </c>
      <c r="I127" s="76">
        <f t="shared" si="10"/>
        <v>0</v>
      </c>
      <c r="J127" s="111">
        <f t="shared" si="11"/>
        <v>0</v>
      </c>
      <c r="K127" s="111">
        <f t="shared" si="12"/>
        <v>0</v>
      </c>
      <c r="L127" s="17"/>
      <c r="M127" s="17"/>
      <c r="N127" s="17"/>
      <c r="O127" s="28"/>
      <c r="P127" s="28"/>
      <c r="Q127" s="28"/>
      <c r="R127" s="28"/>
      <c r="S127" s="28"/>
      <c r="T127" s="28"/>
      <c r="U127" s="28"/>
      <c r="V127" s="28"/>
      <c r="W127" s="28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</row>
    <row r="128" spans="1:55" s="30" customFormat="1" ht="9.6" customHeight="1">
      <c r="A128" s="265"/>
      <c r="B128" s="181">
        <v>112</v>
      </c>
      <c r="C128" s="132" t="s">
        <v>382</v>
      </c>
      <c r="D128" s="10" t="s">
        <v>109</v>
      </c>
      <c r="E128" s="9">
        <v>81</v>
      </c>
      <c r="F128" s="6" t="s">
        <v>7</v>
      </c>
      <c r="G128" s="122"/>
      <c r="H128" s="99">
        <v>22</v>
      </c>
      <c r="I128" s="76">
        <f t="shared" si="10"/>
        <v>0</v>
      </c>
      <c r="J128" s="111">
        <f t="shared" si="11"/>
        <v>0</v>
      </c>
      <c r="K128" s="111">
        <f t="shared" si="12"/>
        <v>0</v>
      </c>
      <c r="L128" s="17"/>
      <c r="M128" s="17"/>
      <c r="N128" s="17"/>
      <c r="O128" s="28"/>
      <c r="P128" s="28"/>
      <c r="Q128" s="28"/>
      <c r="R128" s="28"/>
      <c r="S128" s="28"/>
      <c r="T128" s="28"/>
      <c r="U128" s="28"/>
      <c r="V128" s="28"/>
      <c r="W128" s="28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</row>
    <row r="129" spans="1:55" s="30" customFormat="1" ht="9.6" customHeight="1">
      <c r="A129" s="265"/>
      <c r="B129" s="181">
        <v>113</v>
      </c>
      <c r="C129" s="132" t="s">
        <v>383</v>
      </c>
      <c r="D129" s="11" t="s">
        <v>110</v>
      </c>
      <c r="E129" s="9">
        <v>39</v>
      </c>
      <c r="F129" s="6" t="s">
        <v>7</v>
      </c>
      <c r="G129" s="122"/>
      <c r="H129" s="99">
        <v>22</v>
      </c>
      <c r="I129" s="76">
        <f t="shared" si="10"/>
        <v>0</v>
      </c>
      <c r="J129" s="111">
        <f t="shared" si="11"/>
        <v>0</v>
      </c>
      <c r="K129" s="111">
        <f t="shared" si="12"/>
        <v>0</v>
      </c>
      <c r="L129" s="17"/>
      <c r="M129" s="17"/>
      <c r="N129" s="17"/>
      <c r="O129" s="28"/>
      <c r="P129" s="28"/>
      <c r="Q129" s="28"/>
      <c r="R129" s="28"/>
      <c r="S129" s="28"/>
      <c r="T129" s="28"/>
      <c r="U129" s="28"/>
      <c r="V129" s="28"/>
      <c r="W129" s="28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</row>
    <row r="130" spans="1:55" s="30" customFormat="1" ht="9.6" customHeight="1">
      <c r="A130" s="265"/>
      <c r="B130" s="181">
        <v>114</v>
      </c>
      <c r="C130" s="132" t="s">
        <v>384</v>
      </c>
      <c r="D130" s="8" t="s">
        <v>112</v>
      </c>
      <c r="E130" s="9">
        <v>39</v>
      </c>
      <c r="F130" s="6" t="s">
        <v>7</v>
      </c>
      <c r="G130" s="122"/>
      <c r="H130" s="99">
        <v>22</v>
      </c>
      <c r="I130" s="76">
        <f t="shared" si="10"/>
        <v>0</v>
      </c>
      <c r="J130" s="111">
        <f t="shared" si="11"/>
        <v>0</v>
      </c>
      <c r="K130" s="111">
        <f t="shared" si="12"/>
        <v>0</v>
      </c>
      <c r="L130" s="17"/>
      <c r="M130" s="17"/>
      <c r="N130" s="17"/>
      <c r="O130" s="28"/>
      <c r="P130" s="28"/>
      <c r="Q130" s="28"/>
      <c r="R130" s="28"/>
      <c r="S130" s="28"/>
      <c r="T130" s="28"/>
      <c r="U130" s="28"/>
      <c r="V130" s="28"/>
      <c r="W130" s="28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</row>
    <row r="131" spans="1:55" s="30" customFormat="1" ht="9.6" customHeight="1">
      <c r="A131" s="265"/>
      <c r="B131" s="181">
        <v>115</v>
      </c>
      <c r="C131" s="132" t="s">
        <v>385</v>
      </c>
      <c r="D131" s="8" t="s">
        <v>111</v>
      </c>
      <c r="E131" s="9">
        <v>39</v>
      </c>
      <c r="F131" s="6" t="s">
        <v>7</v>
      </c>
      <c r="G131" s="122"/>
      <c r="H131" s="99">
        <v>22</v>
      </c>
      <c r="I131" s="76">
        <f t="shared" si="10"/>
        <v>0</v>
      </c>
      <c r="J131" s="111">
        <f t="shared" si="11"/>
        <v>0</v>
      </c>
      <c r="K131" s="111">
        <f t="shared" si="12"/>
        <v>0</v>
      </c>
      <c r="L131" s="17"/>
      <c r="M131" s="17"/>
      <c r="N131" s="17"/>
      <c r="O131" s="28"/>
      <c r="P131" s="28"/>
      <c r="Q131" s="28"/>
      <c r="R131" s="28"/>
      <c r="S131" s="28"/>
      <c r="T131" s="28"/>
      <c r="U131" s="28"/>
      <c r="V131" s="28"/>
      <c r="W131" s="28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</row>
    <row r="132" spans="1:55" s="30" customFormat="1" ht="9.6" customHeight="1">
      <c r="A132" s="265"/>
      <c r="B132" s="181">
        <v>116</v>
      </c>
      <c r="C132" s="132" t="s">
        <v>386</v>
      </c>
      <c r="D132" s="10" t="s">
        <v>93</v>
      </c>
      <c r="E132" s="9">
        <v>237</v>
      </c>
      <c r="F132" s="6" t="s">
        <v>7</v>
      </c>
      <c r="G132" s="122"/>
      <c r="H132" s="99">
        <v>22</v>
      </c>
      <c r="I132" s="76">
        <f t="shared" si="10"/>
        <v>0</v>
      </c>
      <c r="J132" s="111">
        <f t="shared" si="11"/>
        <v>0</v>
      </c>
      <c r="K132" s="111">
        <f t="shared" si="12"/>
        <v>0</v>
      </c>
      <c r="L132" s="17"/>
      <c r="M132" s="17"/>
      <c r="N132" s="17"/>
      <c r="O132" s="28"/>
      <c r="P132" s="28"/>
      <c r="Q132" s="28"/>
      <c r="R132" s="28"/>
      <c r="S132" s="28"/>
      <c r="T132" s="28"/>
      <c r="U132" s="28"/>
      <c r="V132" s="28"/>
      <c r="W132" s="28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</row>
    <row r="133" spans="1:55" s="30" customFormat="1" ht="9.6" customHeight="1">
      <c r="A133" s="265"/>
      <c r="B133" s="181">
        <v>117</v>
      </c>
      <c r="C133" s="132" t="s">
        <v>387</v>
      </c>
      <c r="D133" s="10" t="s">
        <v>113</v>
      </c>
      <c r="E133" s="9">
        <v>24</v>
      </c>
      <c r="F133" s="6" t="s">
        <v>7</v>
      </c>
      <c r="G133" s="122"/>
      <c r="H133" s="99">
        <v>22</v>
      </c>
      <c r="I133" s="76">
        <f t="shared" si="10"/>
        <v>0</v>
      </c>
      <c r="J133" s="111">
        <f t="shared" si="11"/>
        <v>0</v>
      </c>
      <c r="K133" s="111">
        <f t="shared" si="12"/>
        <v>0</v>
      </c>
      <c r="L133" s="17"/>
      <c r="M133" s="17"/>
      <c r="N133" s="17"/>
      <c r="O133" s="28"/>
      <c r="P133" s="28"/>
      <c r="Q133" s="28"/>
      <c r="R133" s="28"/>
      <c r="S133" s="28"/>
      <c r="T133" s="28"/>
      <c r="U133" s="28"/>
      <c r="V133" s="28"/>
      <c r="W133" s="28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</row>
    <row r="134" spans="1:55" s="29" customFormat="1" ht="9.6" customHeight="1">
      <c r="A134" s="265"/>
      <c r="B134" s="181">
        <v>118</v>
      </c>
      <c r="C134" s="132" t="s">
        <v>388</v>
      </c>
      <c r="D134" s="8" t="s">
        <v>118</v>
      </c>
      <c r="E134" s="9">
        <v>6</v>
      </c>
      <c r="F134" s="6" t="s">
        <v>7</v>
      </c>
      <c r="G134" s="122"/>
      <c r="H134" s="99">
        <v>22</v>
      </c>
      <c r="I134" s="76">
        <f t="shared" si="10"/>
        <v>0</v>
      </c>
      <c r="J134" s="111">
        <f t="shared" si="11"/>
        <v>0</v>
      </c>
      <c r="K134" s="111">
        <f t="shared" si="12"/>
        <v>0</v>
      </c>
      <c r="L134" s="17"/>
      <c r="M134" s="17"/>
      <c r="N134" s="17"/>
      <c r="O134" s="28"/>
      <c r="P134" s="28"/>
      <c r="Q134" s="28"/>
      <c r="R134" s="28"/>
      <c r="S134" s="28"/>
      <c r="T134" s="28"/>
      <c r="U134" s="28"/>
      <c r="V134" s="28"/>
      <c r="W134" s="28"/>
    </row>
    <row r="135" spans="1:55" s="29" customFormat="1" ht="9.6" customHeight="1">
      <c r="A135" s="265"/>
      <c r="B135" s="181">
        <v>119</v>
      </c>
      <c r="C135" s="132" t="s">
        <v>389</v>
      </c>
      <c r="D135" s="10" t="s">
        <v>92</v>
      </c>
      <c r="E135" s="9">
        <v>4</v>
      </c>
      <c r="F135" s="6" t="s">
        <v>7</v>
      </c>
      <c r="G135" s="122"/>
      <c r="H135" s="99">
        <v>22</v>
      </c>
      <c r="I135" s="76">
        <f t="shared" si="10"/>
        <v>0</v>
      </c>
      <c r="J135" s="111">
        <f t="shared" si="11"/>
        <v>0</v>
      </c>
      <c r="K135" s="111">
        <f t="shared" si="12"/>
        <v>0</v>
      </c>
      <c r="L135" s="17"/>
      <c r="M135" s="17"/>
      <c r="N135" s="17"/>
      <c r="O135" s="28"/>
      <c r="P135" s="28"/>
      <c r="Q135" s="28"/>
      <c r="R135" s="28"/>
      <c r="S135" s="28"/>
      <c r="T135" s="28"/>
      <c r="U135" s="28"/>
      <c r="V135" s="28"/>
      <c r="W135" s="28"/>
    </row>
    <row r="136" spans="1:55" s="29" customFormat="1" ht="9.6" customHeight="1">
      <c r="A136" s="265"/>
      <c r="B136" s="181">
        <v>120</v>
      </c>
      <c r="C136" s="118" t="s">
        <v>423</v>
      </c>
      <c r="D136" s="13" t="s">
        <v>86</v>
      </c>
      <c r="E136" s="14">
        <v>6</v>
      </c>
      <c r="F136" s="15" t="s">
        <v>7</v>
      </c>
      <c r="G136" s="122"/>
      <c r="H136" s="99">
        <v>22</v>
      </c>
      <c r="I136" s="76">
        <f t="shared" si="10"/>
        <v>0</v>
      </c>
      <c r="J136" s="111">
        <f t="shared" si="11"/>
        <v>0</v>
      </c>
      <c r="K136" s="111">
        <f t="shared" si="12"/>
        <v>0</v>
      </c>
      <c r="L136" s="17"/>
      <c r="M136" s="17"/>
      <c r="N136" s="17"/>
      <c r="O136" s="28"/>
      <c r="P136" s="28"/>
      <c r="Q136" s="28"/>
      <c r="R136" s="28"/>
      <c r="S136" s="28"/>
      <c r="T136" s="28"/>
      <c r="U136" s="28"/>
      <c r="V136" s="28"/>
      <c r="W136" s="28"/>
    </row>
    <row r="137" spans="1:55" s="31" customFormat="1" ht="9.6" customHeight="1">
      <c r="A137" s="265"/>
      <c r="B137" s="181">
        <v>121</v>
      </c>
      <c r="C137" s="118" t="s">
        <v>425</v>
      </c>
      <c r="D137" s="13" t="s">
        <v>85</v>
      </c>
      <c r="E137" s="14">
        <v>6</v>
      </c>
      <c r="F137" s="15" t="s">
        <v>7</v>
      </c>
      <c r="G137" s="122"/>
      <c r="H137" s="99">
        <v>22</v>
      </c>
      <c r="I137" s="76">
        <f t="shared" si="10"/>
        <v>0</v>
      </c>
      <c r="J137" s="111">
        <f t="shared" si="11"/>
        <v>0</v>
      </c>
      <c r="K137" s="111">
        <f t="shared" si="12"/>
        <v>0</v>
      </c>
      <c r="L137" s="17"/>
      <c r="M137" s="17"/>
      <c r="N137" s="17"/>
      <c r="O137" s="28"/>
      <c r="P137" s="28"/>
      <c r="Q137" s="28"/>
      <c r="R137" s="28"/>
      <c r="S137" s="28"/>
      <c r="T137" s="28"/>
      <c r="U137" s="28"/>
      <c r="V137" s="28"/>
      <c r="W137" s="28"/>
    </row>
    <row r="138" spans="1:55" s="31" customFormat="1" ht="9.6" customHeight="1">
      <c r="A138" s="265"/>
      <c r="B138" s="181">
        <v>122</v>
      </c>
      <c r="C138" s="118" t="s">
        <v>424</v>
      </c>
      <c r="D138" s="13" t="s">
        <v>84</v>
      </c>
      <c r="E138" s="14">
        <v>6</v>
      </c>
      <c r="F138" s="15" t="s">
        <v>7</v>
      </c>
      <c r="G138" s="122"/>
      <c r="H138" s="99">
        <v>22</v>
      </c>
      <c r="I138" s="76">
        <f t="shared" si="10"/>
        <v>0</v>
      </c>
      <c r="J138" s="111">
        <f t="shared" si="11"/>
        <v>0</v>
      </c>
      <c r="K138" s="111">
        <f t="shared" si="12"/>
        <v>0</v>
      </c>
      <c r="L138" s="17"/>
      <c r="M138" s="17"/>
      <c r="N138" s="17"/>
      <c r="O138" s="28"/>
      <c r="P138" s="28"/>
      <c r="Q138" s="28"/>
      <c r="R138" s="28"/>
      <c r="S138" s="28"/>
      <c r="T138" s="28"/>
      <c r="U138" s="28"/>
      <c r="V138" s="28"/>
      <c r="W138" s="28"/>
    </row>
    <row r="139" spans="1:55" s="31" customFormat="1" ht="9.6" customHeight="1">
      <c r="A139" s="265"/>
      <c r="B139" s="181">
        <v>123</v>
      </c>
      <c r="C139" s="118" t="s">
        <v>426</v>
      </c>
      <c r="D139" s="26" t="s">
        <v>78</v>
      </c>
      <c r="E139" s="9">
        <v>6</v>
      </c>
      <c r="F139" s="6" t="s">
        <v>7</v>
      </c>
      <c r="G139" s="122"/>
      <c r="H139" s="99">
        <v>22</v>
      </c>
      <c r="I139" s="76">
        <f t="shared" si="10"/>
        <v>0</v>
      </c>
      <c r="J139" s="111">
        <f t="shared" si="11"/>
        <v>0</v>
      </c>
      <c r="K139" s="111">
        <f t="shared" si="12"/>
        <v>0</v>
      </c>
      <c r="L139" s="17"/>
      <c r="M139" s="17"/>
      <c r="N139" s="17"/>
      <c r="O139" s="28"/>
      <c r="P139" s="28"/>
      <c r="Q139" s="28"/>
      <c r="R139" s="28"/>
      <c r="S139" s="28"/>
      <c r="T139" s="28"/>
      <c r="U139" s="28"/>
      <c r="V139" s="28"/>
      <c r="W139" s="28"/>
    </row>
    <row r="140" spans="1:55" s="31" customFormat="1" ht="9.6" customHeight="1">
      <c r="A140" s="265"/>
      <c r="B140" s="181">
        <v>124</v>
      </c>
      <c r="C140" s="118" t="s">
        <v>427</v>
      </c>
      <c r="D140" s="26" t="s">
        <v>74</v>
      </c>
      <c r="E140" s="9">
        <v>6</v>
      </c>
      <c r="F140" s="6" t="s">
        <v>7</v>
      </c>
      <c r="G140" s="122"/>
      <c r="H140" s="99">
        <v>22</v>
      </c>
      <c r="I140" s="76">
        <f t="shared" si="10"/>
        <v>0</v>
      </c>
      <c r="J140" s="111">
        <f t="shared" si="11"/>
        <v>0</v>
      </c>
      <c r="K140" s="111">
        <f t="shared" si="12"/>
        <v>0</v>
      </c>
      <c r="L140" s="17"/>
      <c r="M140" s="17"/>
      <c r="N140" s="17"/>
      <c r="O140" s="28"/>
      <c r="P140" s="28"/>
      <c r="Q140" s="28"/>
      <c r="R140" s="28"/>
      <c r="S140" s="28"/>
      <c r="T140" s="28"/>
      <c r="U140" s="28"/>
      <c r="V140" s="28"/>
      <c r="W140" s="28"/>
    </row>
    <row r="141" spans="1:55" s="31" customFormat="1" ht="9.6" customHeight="1">
      <c r="A141" s="265"/>
      <c r="B141" s="181">
        <v>125</v>
      </c>
      <c r="C141" s="121" t="s">
        <v>428</v>
      </c>
      <c r="D141" s="134" t="s">
        <v>76</v>
      </c>
      <c r="E141" s="32">
        <v>6</v>
      </c>
      <c r="F141" s="33" t="s">
        <v>7</v>
      </c>
      <c r="G141" s="122"/>
      <c r="H141" s="99">
        <v>22</v>
      </c>
      <c r="I141" s="76">
        <f t="shared" si="10"/>
        <v>0</v>
      </c>
      <c r="J141" s="111">
        <f t="shared" si="11"/>
        <v>0</v>
      </c>
      <c r="K141" s="111">
        <f t="shared" si="12"/>
        <v>0</v>
      </c>
      <c r="L141" s="17"/>
      <c r="M141" s="17"/>
      <c r="N141" s="17"/>
      <c r="O141" s="28"/>
      <c r="P141" s="28"/>
      <c r="Q141" s="28"/>
      <c r="R141" s="28"/>
      <c r="S141" s="28"/>
      <c r="T141" s="28"/>
      <c r="U141" s="28"/>
      <c r="V141" s="28"/>
      <c r="W141" s="28"/>
    </row>
    <row r="142" spans="1:55" s="7" customFormat="1" ht="9.6" customHeight="1">
      <c r="A142" s="265"/>
      <c r="B142" s="181">
        <v>126</v>
      </c>
      <c r="C142" s="118" t="s">
        <v>429</v>
      </c>
      <c r="D142" s="26" t="s">
        <v>75</v>
      </c>
      <c r="E142" s="9">
        <v>6</v>
      </c>
      <c r="F142" s="6" t="s">
        <v>7</v>
      </c>
      <c r="G142" s="122"/>
      <c r="H142" s="99">
        <v>22</v>
      </c>
      <c r="I142" s="76">
        <f t="shared" si="10"/>
        <v>0</v>
      </c>
      <c r="J142" s="111">
        <f t="shared" si="11"/>
        <v>0</v>
      </c>
      <c r="K142" s="111">
        <f t="shared" si="12"/>
        <v>0</v>
      </c>
      <c r="L142" s="17"/>
      <c r="M142" s="17"/>
      <c r="N142" s="17"/>
      <c r="O142" s="28"/>
      <c r="P142" s="28"/>
      <c r="Q142" s="28"/>
      <c r="R142" s="28"/>
      <c r="S142" s="28"/>
      <c r="T142" s="28"/>
      <c r="U142" s="28"/>
      <c r="V142" s="28"/>
      <c r="W142" s="28"/>
    </row>
    <row r="143" spans="1:55" s="1" customFormat="1" ht="13.2">
      <c r="E143" s="2"/>
      <c r="F143" s="2"/>
      <c r="G143" s="3"/>
      <c r="H143" s="3"/>
      <c r="I143" s="3"/>
      <c r="J143" s="3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</row>
    <row r="144" spans="1:55" s="1" customFormat="1" ht="13.8" thickBot="1">
      <c r="E144" s="2"/>
      <c r="F144" s="2"/>
      <c r="G144" s="3"/>
      <c r="H144" s="152" t="s">
        <v>501</v>
      </c>
      <c r="I144" s="176"/>
      <c r="J144" s="176"/>
      <c r="K144" s="177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</row>
    <row r="145" spans="2:23" s="1" customFormat="1" ht="15.6">
      <c r="B145" s="39"/>
      <c r="C145" s="39"/>
      <c r="E145" s="2"/>
      <c r="F145" s="2"/>
      <c r="G145" s="3"/>
      <c r="H145" s="142"/>
      <c r="I145" s="143"/>
      <c r="J145" s="144" t="s">
        <v>500</v>
      </c>
      <c r="K145" s="145">
        <f>SUM(K147*100/122)</f>
        <v>0</v>
      </c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</row>
    <row r="146" spans="2:23">
      <c r="H146" s="146"/>
      <c r="I146" s="147"/>
      <c r="J146" s="148" t="s">
        <v>499</v>
      </c>
      <c r="K146" s="153">
        <f>SUM(K147-K145)</f>
        <v>0</v>
      </c>
    </row>
    <row r="147" spans="2:23" ht="15" thickBot="1">
      <c r="H147" s="149"/>
      <c r="I147" s="150"/>
      <c r="J147" s="151" t="s">
        <v>498</v>
      </c>
      <c r="K147" s="154">
        <f>SUM(K75:K142)</f>
        <v>0</v>
      </c>
    </row>
  </sheetData>
  <sortState xmlns:xlrd2="http://schemas.microsoft.com/office/spreadsheetml/2017/richdata2" ref="B75:K142">
    <sortCondition ref="D75:D142"/>
  </sortState>
  <mergeCells count="2">
    <mergeCell ref="A10:A67"/>
    <mergeCell ref="A75:A142"/>
  </mergeCells>
  <conditionalFormatting sqref="G10:G19 L75:N142 G22:G49 L10:N67">
    <cfRule type="containsBlanks" dxfId="16" priority="32">
      <formula>LEN(TRIM(G10))=0</formula>
    </cfRule>
    <cfRule type="containsBlanks" dxfId="15" priority="33">
      <formula>LEN(TRIM(G10))=0</formula>
    </cfRule>
    <cfRule type="containsBlanks" dxfId="14" priority="34">
      <formula>LEN(TRIM(G10))=0</formula>
    </cfRule>
  </conditionalFormatting>
  <conditionalFormatting sqref="G20:G21 G50:G59">
    <cfRule type="containsBlanks" dxfId="13" priority="31">
      <formula>LEN(TRIM(G20))=0</formula>
    </cfRule>
  </conditionalFormatting>
  <conditionalFormatting sqref="G75:G142 L75:N142 G10:G67 L10:N67">
    <cfRule type="containsBlanks" dxfId="12" priority="30">
      <formula>LEN(TRIM(G10))=0</formula>
    </cfRule>
  </conditionalFormatting>
  <pageMargins left="0.23622047244094488" right="0.23622047244094488" top="0.74803149606299213" bottom="0.74803149606299213" header="0.31496062992125984" footer="0.31496062992125984"/>
  <pageSetup paperSize="8" scale="80" fitToHeight="0" orientation="landscape" horizontalDpi="4294967295" verticalDpi="4294967295" r:id="rId1"/>
  <rowBreaks count="1" manualBreakCount="1"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D8CEC-75F9-441F-9AE4-B5C810ED0A13}">
  <dimension ref="A1:N107"/>
  <sheetViews>
    <sheetView tabSelected="1" zoomScale="96" zoomScaleNormal="96" workbookViewId="0">
      <pane ySplit="10" topLeftCell="A35" activePane="bottomLeft" state="frozen"/>
      <selection pane="bottomLeft" activeCell="D97" sqref="D97"/>
    </sheetView>
  </sheetViews>
  <sheetFormatPr defaultRowHeight="10.199999999999999"/>
  <cols>
    <col min="1" max="1" width="4.33203125" style="58" customWidth="1"/>
    <col min="2" max="2" width="10.109375" style="58" customWidth="1"/>
    <col min="3" max="3" width="12.109375" style="138" customWidth="1"/>
    <col min="4" max="4" width="51.6640625" style="70" bestFit="1" customWidth="1"/>
    <col min="5" max="5" width="14.21875" style="59" customWidth="1"/>
    <col min="6" max="6" width="13.44140625" style="58" customWidth="1"/>
    <col min="7" max="7" width="12.21875" style="87" customWidth="1"/>
    <col min="8" max="8" width="13.44140625" style="71" customWidth="1"/>
    <col min="9" max="9" width="12.6640625" style="85" customWidth="1"/>
    <col min="10" max="10" width="13.6640625" style="85" customWidth="1"/>
    <col min="11" max="11" width="12.77734375" style="79" customWidth="1"/>
    <col min="12" max="12" width="29.88671875" style="59" customWidth="1"/>
    <col min="13" max="14" width="8.88671875" style="59"/>
    <col min="15" max="16384" width="8.88671875" style="58"/>
  </cols>
  <sheetData>
    <row r="1" spans="1:14" s="37" customFormat="1" ht="13.8">
      <c r="B1" s="62" t="s">
        <v>302</v>
      </c>
      <c r="C1" s="43"/>
      <c r="D1" s="65"/>
      <c r="E1" s="53"/>
      <c r="F1" s="49"/>
      <c r="G1" s="49"/>
      <c r="H1" s="53"/>
      <c r="I1" s="82"/>
      <c r="J1" s="82"/>
      <c r="K1" s="79"/>
      <c r="L1" s="53"/>
      <c r="M1" s="53"/>
      <c r="N1" s="53"/>
    </row>
    <row r="2" spans="1:14" s="37" customFormat="1">
      <c r="C2" s="43"/>
      <c r="D2" s="65"/>
      <c r="E2" s="53"/>
      <c r="F2" s="49"/>
      <c r="G2" s="49"/>
      <c r="H2" s="53"/>
      <c r="I2" s="82"/>
      <c r="J2" s="82"/>
      <c r="K2" s="79"/>
      <c r="L2" s="53"/>
      <c r="M2" s="53"/>
      <c r="N2" s="53"/>
    </row>
    <row r="3" spans="1:14" s="37" customFormat="1" ht="15.6">
      <c r="B3" s="101" t="s">
        <v>0</v>
      </c>
      <c r="C3" s="43"/>
      <c r="D3" s="65"/>
      <c r="E3" s="53"/>
      <c r="F3" s="49"/>
      <c r="G3" s="49"/>
      <c r="H3" s="53"/>
      <c r="I3" s="82"/>
      <c r="J3" s="82"/>
      <c r="K3" s="79"/>
      <c r="L3" s="53"/>
      <c r="M3" s="53"/>
      <c r="N3" s="53"/>
    </row>
    <row r="4" spans="1:14" s="37" customFormat="1">
      <c r="C4" s="43"/>
      <c r="D4" s="65"/>
      <c r="E4" s="53"/>
      <c r="F4" s="49"/>
      <c r="G4" s="49"/>
      <c r="H4" s="53"/>
      <c r="I4" s="82"/>
      <c r="J4" s="82"/>
      <c r="K4" s="79"/>
      <c r="L4" s="53"/>
      <c r="M4" s="53"/>
      <c r="N4" s="53"/>
    </row>
    <row r="5" spans="1:14" s="37" customFormat="1" ht="15.6">
      <c r="B5" s="101" t="s">
        <v>195</v>
      </c>
      <c r="C5" s="43"/>
      <c r="D5" s="65"/>
      <c r="E5" s="53"/>
      <c r="F5" s="49"/>
      <c r="G5" s="49"/>
      <c r="H5" s="53"/>
      <c r="I5" s="82"/>
      <c r="J5" s="82"/>
      <c r="K5" s="79"/>
      <c r="L5" s="53"/>
      <c r="M5" s="53"/>
      <c r="N5" s="53"/>
    </row>
    <row r="6" spans="1:14" s="37" customFormat="1" ht="17.399999999999999">
      <c r="B6" s="63"/>
      <c r="C6" s="43"/>
      <c r="D6" s="65"/>
      <c r="E6" s="53"/>
      <c r="F6" s="49"/>
      <c r="G6" s="49"/>
      <c r="H6" s="53"/>
      <c r="I6" s="82"/>
      <c r="J6" s="82"/>
      <c r="K6" s="79"/>
      <c r="L6" s="53"/>
      <c r="M6" s="53"/>
      <c r="N6" s="53"/>
    </row>
    <row r="7" spans="1:14" s="37" customFormat="1" ht="21">
      <c r="B7" s="38" t="s">
        <v>2</v>
      </c>
      <c r="C7" s="137"/>
      <c r="D7" s="66"/>
      <c r="E7" s="53"/>
      <c r="F7" s="49"/>
      <c r="G7" s="49"/>
      <c r="H7" s="53"/>
      <c r="I7" s="82"/>
      <c r="J7" s="82"/>
      <c r="K7" s="79"/>
      <c r="L7" s="53"/>
      <c r="M7" s="53"/>
      <c r="N7" s="53"/>
    </row>
    <row r="8" spans="1:14" s="37" customFormat="1" ht="6.6" customHeight="1">
      <c r="C8" s="43"/>
      <c r="D8" s="67"/>
      <c r="E8" s="53"/>
      <c r="F8" s="49"/>
      <c r="G8" s="49"/>
      <c r="H8" s="53"/>
      <c r="I8" s="82"/>
      <c r="J8" s="82"/>
      <c r="K8" s="79"/>
      <c r="L8" s="53"/>
      <c r="M8" s="53"/>
      <c r="N8" s="53"/>
    </row>
    <row r="9" spans="1:14" s="54" customFormat="1" ht="47.4" customHeight="1">
      <c r="B9" s="106" t="s">
        <v>3</v>
      </c>
      <c r="C9" s="188" t="s">
        <v>293</v>
      </c>
      <c r="D9" s="106" t="s">
        <v>4</v>
      </c>
      <c r="E9" s="106" t="s">
        <v>5</v>
      </c>
      <c r="F9" s="106" t="s">
        <v>549</v>
      </c>
      <c r="G9" s="189" t="s">
        <v>550</v>
      </c>
      <c r="H9" s="190" t="s">
        <v>551</v>
      </c>
      <c r="I9" s="189" t="s">
        <v>294</v>
      </c>
      <c r="J9" s="189" t="s">
        <v>552</v>
      </c>
      <c r="K9" s="191" t="s">
        <v>553</v>
      </c>
      <c r="L9" s="107" t="s">
        <v>295</v>
      </c>
      <c r="M9" s="107" t="s">
        <v>554</v>
      </c>
      <c r="N9" s="107" t="s">
        <v>555</v>
      </c>
    </row>
    <row r="10" spans="1:14" s="55" customFormat="1">
      <c r="B10" s="72">
        <v>1</v>
      </c>
      <c r="C10" s="74">
        <v>2</v>
      </c>
      <c r="D10" s="72">
        <v>3</v>
      </c>
      <c r="E10" s="72">
        <v>4</v>
      </c>
      <c r="F10" s="72">
        <v>5</v>
      </c>
      <c r="G10" s="88">
        <v>6</v>
      </c>
      <c r="H10" s="73">
        <v>7</v>
      </c>
      <c r="I10" s="83" t="s">
        <v>296</v>
      </c>
      <c r="J10" s="83" t="s">
        <v>297</v>
      </c>
      <c r="K10" s="80" t="s">
        <v>298</v>
      </c>
      <c r="L10" s="74">
        <v>11</v>
      </c>
      <c r="M10" s="74">
        <v>12</v>
      </c>
      <c r="N10" s="74">
        <v>13</v>
      </c>
    </row>
    <row r="11" spans="1:14" s="34" customFormat="1">
      <c r="A11" s="265" t="s">
        <v>303</v>
      </c>
      <c r="B11" s="251">
        <v>1</v>
      </c>
      <c r="C11" s="253" t="s">
        <v>430</v>
      </c>
      <c r="D11" s="255" t="s">
        <v>508</v>
      </c>
      <c r="E11" s="257">
        <v>220</v>
      </c>
      <c r="F11" s="51" t="s">
        <v>7</v>
      </c>
      <c r="G11" s="86"/>
      <c r="H11" s="64">
        <v>22</v>
      </c>
      <c r="I11" s="52">
        <f>SUM(G11*H11/100)</f>
        <v>0</v>
      </c>
      <c r="J11" s="52">
        <f>SUM(G11+I11)</f>
        <v>0</v>
      </c>
      <c r="K11" s="78">
        <f>SUM(E11*J11)</f>
        <v>0</v>
      </c>
      <c r="L11" s="61"/>
      <c r="M11" s="61"/>
      <c r="N11" s="61"/>
    </row>
    <row r="12" spans="1:14" s="34" customFormat="1">
      <c r="A12" s="265"/>
      <c r="B12" s="249">
        <v>2</v>
      </c>
      <c r="C12" s="245" t="s">
        <v>431</v>
      </c>
      <c r="D12" s="242" t="s">
        <v>509</v>
      </c>
      <c r="E12" s="239">
        <v>60</v>
      </c>
      <c r="F12" s="51" t="s">
        <v>7</v>
      </c>
      <c r="G12" s="86"/>
      <c r="H12" s="64">
        <v>22</v>
      </c>
      <c r="I12" s="52">
        <f t="shared" ref="I12:I80" si="0">SUM(G12*H12/100)</f>
        <v>0</v>
      </c>
      <c r="J12" s="52">
        <f t="shared" ref="J12:J80" si="1">SUM(G12+I12)</f>
        <v>0</v>
      </c>
      <c r="K12" s="78">
        <f t="shared" ref="K12:K80" si="2">SUM(E12*J12)</f>
        <v>0</v>
      </c>
      <c r="L12" s="61"/>
      <c r="M12" s="61"/>
      <c r="N12" s="61"/>
    </row>
    <row r="13" spans="1:14" s="34" customFormat="1">
      <c r="A13" s="265"/>
      <c r="B13" s="250">
        <v>3</v>
      </c>
      <c r="C13" s="252" t="s">
        <v>432</v>
      </c>
      <c r="D13" s="254" t="s">
        <v>510</v>
      </c>
      <c r="E13" s="256">
        <v>60</v>
      </c>
      <c r="F13" s="51" t="s">
        <v>7</v>
      </c>
      <c r="G13" s="86"/>
      <c r="H13" s="64">
        <v>22</v>
      </c>
      <c r="I13" s="52">
        <f t="shared" si="0"/>
        <v>0</v>
      </c>
      <c r="J13" s="52">
        <f t="shared" si="1"/>
        <v>0</v>
      </c>
      <c r="K13" s="78">
        <f t="shared" si="2"/>
        <v>0</v>
      </c>
      <c r="L13" s="61"/>
      <c r="M13" s="61"/>
      <c r="N13" s="61"/>
    </row>
    <row r="14" spans="1:14" s="34" customFormat="1">
      <c r="A14" s="265"/>
      <c r="B14" s="249">
        <v>4</v>
      </c>
      <c r="C14" s="245" t="s">
        <v>433</v>
      </c>
      <c r="D14" s="242" t="s">
        <v>511</v>
      </c>
      <c r="E14" s="239">
        <v>90</v>
      </c>
      <c r="F14" s="51" t="s">
        <v>7</v>
      </c>
      <c r="G14" s="86"/>
      <c r="H14" s="64">
        <v>22</v>
      </c>
      <c r="I14" s="52">
        <f t="shared" si="0"/>
        <v>0</v>
      </c>
      <c r="J14" s="52">
        <f t="shared" si="1"/>
        <v>0</v>
      </c>
      <c r="K14" s="78">
        <f t="shared" si="2"/>
        <v>0</v>
      </c>
      <c r="L14" s="61"/>
      <c r="M14" s="61"/>
      <c r="N14" s="61"/>
    </row>
    <row r="15" spans="1:14" s="34" customFormat="1">
      <c r="A15" s="265"/>
      <c r="B15" s="251">
        <v>5</v>
      </c>
      <c r="C15" s="245" t="s">
        <v>434</v>
      </c>
      <c r="D15" s="242" t="s">
        <v>512</v>
      </c>
      <c r="E15" s="239">
        <v>60</v>
      </c>
      <c r="F15" s="51" t="s">
        <v>7</v>
      </c>
      <c r="G15" s="86"/>
      <c r="H15" s="64">
        <v>22</v>
      </c>
      <c r="I15" s="52">
        <f t="shared" si="0"/>
        <v>0</v>
      </c>
      <c r="J15" s="52">
        <f t="shared" si="1"/>
        <v>0</v>
      </c>
      <c r="K15" s="78">
        <f t="shared" si="2"/>
        <v>0</v>
      </c>
      <c r="L15" s="61"/>
      <c r="M15" s="61"/>
      <c r="N15" s="61"/>
    </row>
    <row r="16" spans="1:14" s="34" customFormat="1">
      <c r="A16" s="265"/>
      <c r="B16" s="249">
        <v>6</v>
      </c>
      <c r="C16" s="245" t="s">
        <v>513</v>
      </c>
      <c r="D16" s="242" t="s">
        <v>514</v>
      </c>
      <c r="E16" s="239">
        <v>370</v>
      </c>
      <c r="F16" s="51" t="s">
        <v>7</v>
      </c>
      <c r="G16" s="86"/>
      <c r="H16" s="64">
        <v>22</v>
      </c>
      <c r="I16" s="52">
        <f t="shared" si="0"/>
        <v>0</v>
      </c>
      <c r="J16" s="52">
        <f t="shared" si="1"/>
        <v>0</v>
      </c>
      <c r="K16" s="78">
        <f t="shared" si="2"/>
        <v>0</v>
      </c>
      <c r="L16" s="61"/>
      <c r="M16" s="61"/>
      <c r="N16" s="61"/>
    </row>
    <row r="17" spans="1:14" s="34" customFormat="1">
      <c r="A17" s="265"/>
      <c r="B17" s="250">
        <v>7</v>
      </c>
      <c r="C17" s="246" t="s">
        <v>438</v>
      </c>
      <c r="D17" s="242" t="s">
        <v>515</v>
      </c>
      <c r="E17" s="239">
        <v>150</v>
      </c>
      <c r="F17" s="51" t="s">
        <v>7</v>
      </c>
      <c r="G17" s="86"/>
      <c r="H17" s="64">
        <v>22</v>
      </c>
      <c r="I17" s="52">
        <f t="shared" si="0"/>
        <v>0</v>
      </c>
      <c r="J17" s="52">
        <f t="shared" si="1"/>
        <v>0</v>
      </c>
      <c r="K17" s="78">
        <f t="shared" si="2"/>
        <v>0</v>
      </c>
      <c r="L17" s="61"/>
      <c r="M17" s="61"/>
      <c r="N17" s="61"/>
    </row>
    <row r="18" spans="1:14" s="34" customFormat="1">
      <c r="A18" s="265"/>
      <c r="B18" s="249">
        <v>8</v>
      </c>
      <c r="C18" s="246" t="s">
        <v>516</v>
      </c>
      <c r="D18" s="242" t="s">
        <v>517</v>
      </c>
      <c r="E18" s="239">
        <v>140</v>
      </c>
      <c r="F18" s="51" t="s">
        <v>7</v>
      </c>
      <c r="G18" s="86"/>
      <c r="H18" s="64">
        <v>22</v>
      </c>
      <c r="I18" s="52">
        <f t="shared" si="0"/>
        <v>0</v>
      </c>
      <c r="J18" s="52">
        <f t="shared" si="1"/>
        <v>0</v>
      </c>
      <c r="K18" s="78">
        <f t="shared" si="2"/>
        <v>0</v>
      </c>
      <c r="L18" s="61"/>
      <c r="M18" s="61"/>
      <c r="N18" s="61"/>
    </row>
    <row r="19" spans="1:14" s="34" customFormat="1">
      <c r="A19" s="265"/>
      <c r="B19" s="251">
        <v>9</v>
      </c>
      <c r="C19" s="247" t="s">
        <v>441</v>
      </c>
      <c r="D19" s="242" t="s">
        <v>518</v>
      </c>
      <c r="E19" s="239">
        <v>140</v>
      </c>
      <c r="F19" s="51" t="s">
        <v>7</v>
      </c>
      <c r="G19" s="86"/>
      <c r="H19" s="64">
        <v>22</v>
      </c>
      <c r="I19" s="52">
        <f t="shared" si="0"/>
        <v>0</v>
      </c>
      <c r="J19" s="52">
        <f t="shared" si="1"/>
        <v>0</v>
      </c>
      <c r="K19" s="78">
        <f t="shared" si="2"/>
        <v>0</v>
      </c>
      <c r="L19" s="61"/>
      <c r="M19" s="61"/>
      <c r="N19" s="61"/>
    </row>
    <row r="20" spans="1:14" s="34" customFormat="1">
      <c r="A20" s="265"/>
      <c r="B20" s="249">
        <v>10</v>
      </c>
      <c r="C20" s="247" t="s">
        <v>519</v>
      </c>
      <c r="D20" s="242" t="s">
        <v>520</v>
      </c>
      <c r="E20" s="239">
        <v>140</v>
      </c>
      <c r="F20" s="51" t="s">
        <v>7</v>
      </c>
      <c r="G20" s="86"/>
      <c r="H20" s="64">
        <v>22</v>
      </c>
      <c r="I20" s="52">
        <f t="shared" si="0"/>
        <v>0</v>
      </c>
      <c r="J20" s="52">
        <f t="shared" si="1"/>
        <v>0</v>
      </c>
      <c r="K20" s="78">
        <f t="shared" si="2"/>
        <v>0</v>
      </c>
      <c r="L20" s="61"/>
      <c r="M20" s="61"/>
      <c r="N20" s="61"/>
    </row>
    <row r="21" spans="1:14" s="34" customFormat="1">
      <c r="A21" s="265"/>
      <c r="B21" s="250">
        <v>11</v>
      </c>
      <c r="C21" s="248" t="s">
        <v>437</v>
      </c>
      <c r="D21" s="237" t="s">
        <v>521</v>
      </c>
      <c r="E21" s="239">
        <v>180</v>
      </c>
      <c r="F21" s="51" t="s">
        <v>7</v>
      </c>
      <c r="G21" s="86"/>
      <c r="H21" s="64">
        <v>22</v>
      </c>
      <c r="I21" s="52">
        <f t="shared" si="0"/>
        <v>0</v>
      </c>
      <c r="J21" s="52">
        <f t="shared" si="1"/>
        <v>0</v>
      </c>
      <c r="K21" s="78">
        <f t="shared" si="2"/>
        <v>0</v>
      </c>
      <c r="L21" s="61"/>
      <c r="M21" s="61"/>
      <c r="N21" s="61"/>
    </row>
    <row r="22" spans="1:14" s="34" customFormat="1">
      <c r="A22" s="265"/>
      <c r="B22" s="249">
        <v>12</v>
      </c>
      <c r="C22" s="248" t="s">
        <v>436</v>
      </c>
      <c r="D22" s="242" t="s">
        <v>522</v>
      </c>
      <c r="E22" s="239">
        <v>60</v>
      </c>
      <c r="F22" s="51" t="s">
        <v>7</v>
      </c>
      <c r="G22" s="86"/>
      <c r="H22" s="64">
        <v>22</v>
      </c>
      <c r="I22" s="52">
        <f t="shared" si="0"/>
        <v>0</v>
      </c>
      <c r="J22" s="52">
        <f t="shared" si="1"/>
        <v>0</v>
      </c>
      <c r="K22" s="78">
        <f t="shared" si="2"/>
        <v>0</v>
      </c>
      <c r="L22" s="61"/>
      <c r="M22" s="61"/>
      <c r="N22" s="61"/>
    </row>
    <row r="23" spans="1:14" s="34" customFormat="1">
      <c r="A23" s="265"/>
      <c r="B23" s="251">
        <v>13</v>
      </c>
      <c r="C23" s="246" t="s">
        <v>439</v>
      </c>
      <c r="D23" s="242" t="s">
        <v>132</v>
      </c>
      <c r="E23" s="239">
        <v>80</v>
      </c>
      <c r="F23" s="51" t="s">
        <v>7</v>
      </c>
      <c r="G23" s="86"/>
      <c r="H23" s="64">
        <v>22</v>
      </c>
      <c r="I23" s="52">
        <f t="shared" si="0"/>
        <v>0</v>
      </c>
      <c r="J23" s="52">
        <f t="shared" si="1"/>
        <v>0</v>
      </c>
      <c r="K23" s="78">
        <f t="shared" si="2"/>
        <v>0</v>
      </c>
      <c r="L23" s="61"/>
      <c r="M23" s="61"/>
      <c r="N23" s="61"/>
    </row>
    <row r="24" spans="1:14" s="34" customFormat="1">
      <c r="A24" s="265"/>
      <c r="B24" s="249">
        <v>14</v>
      </c>
      <c r="C24" s="246" t="s">
        <v>440</v>
      </c>
      <c r="D24" s="242" t="s">
        <v>133</v>
      </c>
      <c r="E24" s="239">
        <v>320</v>
      </c>
      <c r="F24" s="51" t="s">
        <v>7</v>
      </c>
      <c r="G24" s="86"/>
      <c r="H24" s="64">
        <v>22</v>
      </c>
      <c r="I24" s="52">
        <f t="shared" si="0"/>
        <v>0</v>
      </c>
      <c r="J24" s="52">
        <f t="shared" si="1"/>
        <v>0</v>
      </c>
      <c r="K24" s="78">
        <f t="shared" si="2"/>
        <v>0</v>
      </c>
      <c r="L24" s="61"/>
      <c r="M24" s="61"/>
      <c r="N24" s="61"/>
    </row>
    <row r="25" spans="1:14" s="34" customFormat="1">
      <c r="A25" s="265"/>
      <c r="B25" s="250">
        <v>15</v>
      </c>
      <c r="C25" s="247" t="s">
        <v>523</v>
      </c>
      <c r="D25" s="242" t="s">
        <v>134</v>
      </c>
      <c r="E25" s="239">
        <v>36</v>
      </c>
      <c r="F25" s="51" t="s">
        <v>7</v>
      </c>
      <c r="G25" s="86"/>
      <c r="H25" s="64">
        <v>22</v>
      </c>
      <c r="I25" s="52">
        <f t="shared" si="0"/>
        <v>0</v>
      </c>
      <c r="J25" s="52">
        <f t="shared" si="1"/>
        <v>0</v>
      </c>
      <c r="K25" s="78">
        <f t="shared" si="2"/>
        <v>0</v>
      </c>
      <c r="L25" s="61"/>
      <c r="M25" s="61"/>
      <c r="N25" s="61"/>
    </row>
    <row r="26" spans="1:14" s="34" customFormat="1">
      <c r="A26" s="265"/>
      <c r="B26" s="249">
        <v>16</v>
      </c>
      <c r="C26" s="246" t="s">
        <v>442</v>
      </c>
      <c r="D26" s="242" t="s">
        <v>524</v>
      </c>
      <c r="E26" s="239">
        <v>80</v>
      </c>
      <c r="F26" s="51" t="s">
        <v>7</v>
      </c>
      <c r="G26" s="86"/>
      <c r="H26" s="64">
        <v>22</v>
      </c>
      <c r="I26" s="52">
        <f t="shared" si="0"/>
        <v>0</v>
      </c>
      <c r="J26" s="52">
        <f t="shared" si="1"/>
        <v>0</v>
      </c>
      <c r="K26" s="78">
        <f t="shared" si="2"/>
        <v>0</v>
      </c>
      <c r="L26" s="61"/>
      <c r="M26" s="61"/>
      <c r="N26" s="61"/>
    </row>
    <row r="27" spans="1:14" s="34" customFormat="1">
      <c r="A27" s="265"/>
      <c r="B27" s="251">
        <v>17</v>
      </c>
      <c r="C27" s="248" t="s">
        <v>443</v>
      </c>
      <c r="D27" s="242" t="s">
        <v>135</v>
      </c>
      <c r="E27" s="239">
        <v>89</v>
      </c>
      <c r="F27" s="51" t="s">
        <v>7</v>
      </c>
      <c r="G27" s="86"/>
      <c r="H27" s="64">
        <v>22</v>
      </c>
      <c r="I27" s="52">
        <f t="shared" si="0"/>
        <v>0</v>
      </c>
      <c r="J27" s="52">
        <f t="shared" si="1"/>
        <v>0</v>
      </c>
      <c r="K27" s="78">
        <f t="shared" si="2"/>
        <v>0</v>
      </c>
      <c r="L27" s="61"/>
      <c r="M27" s="61"/>
      <c r="N27" s="61"/>
    </row>
    <row r="28" spans="1:14" s="34" customFormat="1">
      <c r="A28" s="265"/>
      <c r="B28" s="249">
        <v>18</v>
      </c>
      <c r="C28" s="248" t="s">
        <v>525</v>
      </c>
      <c r="D28" s="242" t="s">
        <v>136</v>
      </c>
      <c r="E28" s="239">
        <v>111</v>
      </c>
      <c r="F28" s="51" t="s">
        <v>7</v>
      </c>
      <c r="G28" s="86"/>
      <c r="H28" s="64">
        <v>22</v>
      </c>
      <c r="I28" s="52">
        <f t="shared" si="0"/>
        <v>0</v>
      </c>
      <c r="J28" s="52">
        <f t="shared" si="1"/>
        <v>0</v>
      </c>
      <c r="K28" s="78">
        <f t="shared" si="2"/>
        <v>0</v>
      </c>
      <c r="L28" s="61"/>
      <c r="M28" s="61"/>
      <c r="N28" s="61"/>
    </row>
    <row r="29" spans="1:14" s="34" customFormat="1">
      <c r="A29" s="265"/>
      <c r="B29" s="250">
        <v>19</v>
      </c>
      <c r="C29" s="246" t="s">
        <v>445</v>
      </c>
      <c r="D29" s="242" t="s">
        <v>137</v>
      </c>
      <c r="E29" s="239">
        <v>132</v>
      </c>
      <c r="F29" s="51" t="s">
        <v>7</v>
      </c>
      <c r="G29" s="86"/>
      <c r="H29" s="64">
        <v>22</v>
      </c>
      <c r="I29" s="52">
        <f t="shared" si="0"/>
        <v>0</v>
      </c>
      <c r="J29" s="52">
        <f t="shared" si="1"/>
        <v>0</v>
      </c>
      <c r="K29" s="78">
        <f t="shared" si="2"/>
        <v>0</v>
      </c>
      <c r="L29" s="61"/>
      <c r="M29" s="61"/>
      <c r="N29" s="61"/>
    </row>
    <row r="30" spans="1:14" s="34" customFormat="1">
      <c r="A30" s="265"/>
      <c r="B30" s="249">
        <v>20</v>
      </c>
      <c r="C30" s="246" t="s">
        <v>444</v>
      </c>
      <c r="D30" s="242" t="s">
        <v>138</v>
      </c>
      <c r="E30" s="239">
        <v>110</v>
      </c>
      <c r="F30" s="51" t="s">
        <v>7</v>
      </c>
      <c r="G30" s="86"/>
      <c r="H30" s="64">
        <v>22</v>
      </c>
      <c r="I30" s="52">
        <f t="shared" si="0"/>
        <v>0</v>
      </c>
      <c r="J30" s="52">
        <f t="shared" si="1"/>
        <v>0</v>
      </c>
      <c r="K30" s="78">
        <f t="shared" si="2"/>
        <v>0</v>
      </c>
      <c r="L30" s="61"/>
      <c r="M30" s="61"/>
      <c r="N30" s="61"/>
    </row>
    <row r="31" spans="1:14" s="34" customFormat="1">
      <c r="A31" s="265"/>
      <c r="B31" s="251">
        <v>21</v>
      </c>
      <c r="C31" s="246" t="s">
        <v>471</v>
      </c>
      <c r="D31" s="237" t="s">
        <v>139</v>
      </c>
      <c r="E31" s="239">
        <v>30</v>
      </c>
      <c r="F31" s="51" t="s">
        <v>7</v>
      </c>
      <c r="G31" s="86"/>
      <c r="H31" s="64">
        <v>22</v>
      </c>
      <c r="I31" s="52">
        <f t="shared" si="0"/>
        <v>0</v>
      </c>
      <c r="J31" s="52">
        <f t="shared" si="1"/>
        <v>0</v>
      </c>
      <c r="K31" s="78">
        <f t="shared" si="2"/>
        <v>0</v>
      </c>
      <c r="L31" s="61"/>
      <c r="M31" s="61"/>
      <c r="N31" s="61"/>
    </row>
    <row r="32" spans="1:14" s="34" customFormat="1">
      <c r="A32" s="265"/>
      <c r="B32" s="249">
        <v>22</v>
      </c>
      <c r="C32" s="246" t="s">
        <v>435</v>
      </c>
      <c r="D32" s="243" t="s">
        <v>526</v>
      </c>
      <c r="E32" s="239">
        <v>30</v>
      </c>
      <c r="F32" s="51" t="s">
        <v>7</v>
      </c>
      <c r="G32" s="86"/>
      <c r="H32" s="64">
        <v>22</v>
      </c>
      <c r="I32" s="52">
        <f t="shared" si="0"/>
        <v>0</v>
      </c>
      <c r="J32" s="52">
        <f t="shared" si="1"/>
        <v>0</v>
      </c>
      <c r="K32" s="78">
        <f t="shared" si="2"/>
        <v>0</v>
      </c>
      <c r="L32" s="61"/>
      <c r="M32" s="61"/>
      <c r="N32" s="61"/>
    </row>
    <row r="33" spans="1:14" s="34" customFormat="1">
      <c r="A33" s="265"/>
      <c r="B33" s="250">
        <v>23</v>
      </c>
      <c r="C33" s="246" t="s">
        <v>446</v>
      </c>
      <c r="D33" s="242" t="s">
        <v>140</v>
      </c>
      <c r="E33" s="239">
        <v>135</v>
      </c>
      <c r="F33" s="51" t="s">
        <v>7</v>
      </c>
      <c r="G33" s="86"/>
      <c r="H33" s="64">
        <v>22</v>
      </c>
      <c r="I33" s="52">
        <f t="shared" si="0"/>
        <v>0</v>
      </c>
      <c r="J33" s="52">
        <f t="shared" si="1"/>
        <v>0</v>
      </c>
      <c r="K33" s="78">
        <f t="shared" si="2"/>
        <v>0</v>
      </c>
      <c r="L33" s="61"/>
      <c r="M33" s="61"/>
      <c r="N33" s="61"/>
    </row>
    <row r="34" spans="1:14" s="34" customFormat="1">
      <c r="A34" s="265"/>
      <c r="B34" s="249">
        <v>24</v>
      </c>
      <c r="C34" s="246" t="s">
        <v>447</v>
      </c>
      <c r="D34" s="242" t="s">
        <v>141</v>
      </c>
      <c r="E34" s="239">
        <v>66</v>
      </c>
      <c r="F34" s="51" t="s">
        <v>7</v>
      </c>
      <c r="G34" s="86"/>
      <c r="H34" s="64">
        <v>22</v>
      </c>
      <c r="I34" s="52">
        <f t="shared" si="0"/>
        <v>0</v>
      </c>
      <c r="J34" s="52">
        <f t="shared" si="1"/>
        <v>0</v>
      </c>
      <c r="K34" s="78">
        <f t="shared" si="2"/>
        <v>0</v>
      </c>
      <c r="L34" s="61"/>
      <c r="M34" s="61"/>
      <c r="N34" s="61"/>
    </row>
    <row r="35" spans="1:14" s="34" customFormat="1">
      <c r="A35" s="265"/>
      <c r="B35" s="251">
        <v>25</v>
      </c>
      <c r="C35" s="247" t="s">
        <v>448</v>
      </c>
      <c r="D35" s="242" t="s">
        <v>142</v>
      </c>
      <c r="E35" s="239">
        <v>32</v>
      </c>
      <c r="F35" s="51" t="s">
        <v>7</v>
      </c>
      <c r="G35" s="86"/>
      <c r="H35" s="64">
        <v>22</v>
      </c>
      <c r="I35" s="52">
        <f t="shared" si="0"/>
        <v>0</v>
      </c>
      <c r="J35" s="52">
        <f t="shared" si="1"/>
        <v>0</v>
      </c>
      <c r="K35" s="78">
        <f t="shared" si="2"/>
        <v>0</v>
      </c>
      <c r="L35" s="61"/>
      <c r="M35" s="61"/>
      <c r="N35" s="61"/>
    </row>
    <row r="36" spans="1:14" s="34" customFormat="1">
      <c r="A36" s="265"/>
      <c r="B36" s="249">
        <v>26</v>
      </c>
      <c r="C36" s="246" t="s">
        <v>449</v>
      </c>
      <c r="D36" s="242" t="s">
        <v>143</v>
      </c>
      <c r="E36" s="239">
        <v>63</v>
      </c>
      <c r="F36" s="51" t="s">
        <v>7</v>
      </c>
      <c r="G36" s="86"/>
      <c r="H36" s="64">
        <v>22</v>
      </c>
      <c r="I36" s="52">
        <f t="shared" si="0"/>
        <v>0</v>
      </c>
      <c r="J36" s="52">
        <f t="shared" si="1"/>
        <v>0</v>
      </c>
      <c r="K36" s="78">
        <f t="shared" si="2"/>
        <v>0</v>
      </c>
      <c r="L36" s="61"/>
      <c r="M36" s="61"/>
      <c r="N36" s="61"/>
    </row>
    <row r="37" spans="1:14" s="34" customFormat="1">
      <c r="A37" s="265"/>
      <c r="B37" s="250">
        <v>27</v>
      </c>
      <c r="C37" s="246" t="s">
        <v>450</v>
      </c>
      <c r="D37" s="242" t="s">
        <v>144</v>
      </c>
      <c r="E37" s="239">
        <v>63</v>
      </c>
      <c r="F37" s="51" t="s">
        <v>7</v>
      </c>
      <c r="G37" s="86"/>
      <c r="H37" s="64">
        <v>22</v>
      </c>
      <c r="I37" s="52">
        <f t="shared" si="0"/>
        <v>0</v>
      </c>
      <c r="J37" s="52">
        <f t="shared" si="1"/>
        <v>0</v>
      </c>
      <c r="K37" s="78">
        <f t="shared" si="2"/>
        <v>0</v>
      </c>
      <c r="L37" s="61"/>
      <c r="M37" s="61"/>
      <c r="N37" s="61"/>
    </row>
    <row r="38" spans="1:14" s="34" customFormat="1">
      <c r="A38" s="265"/>
      <c r="B38" s="249">
        <v>28</v>
      </c>
      <c r="C38" s="246" t="s">
        <v>451</v>
      </c>
      <c r="D38" s="242" t="s">
        <v>145</v>
      </c>
      <c r="E38" s="239">
        <v>51</v>
      </c>
      <c r="F38" s="51" t="s">
        <v>7</v>
      </c>
      <c r="G38" s="86"/>
      <c r="H38" s="64">
        <v>22</v>
      </c>
      <c r="I38" s="52">
        <f t="shared" si="0"/>
        <v>0</v>
      </c>
      <c r="J38" s="52">
        <f t="shared" si="1"/>
        <v>0</v>
      </c>
      <c r="K38" s="78">
        <f t="shared" si="2"/>
        <v>0</v>
      </c>
      <c r="L38" s="61"/>
      <c r="M38" s="61"/>
      <c r="N38" s="61"/>
    </row>
    <row r="39" spans="1:14" s="34" customFormat="1">
      <c r="A39" s="265"/>
      <c r="B39" s="251">
        <v>29</v>
      </c>
      <c r="C39" s="246" t="s">
        <v>452</v>
      </c>
      <c r="D39" s="242" t="s">
        <v>146</v>
      </c>
      <c r="E39" s="239">
        <v>150</v>
      </c>
      <c r="F39" s="51" t="s">
        <v>7</v>
      </c>
      <c r="G39" s="86"/>
      <c r="H39" s="64">
        <v>22</v>
      </c>
      <c r="I39" s="52">
        <f t="shared" si="0"/>
        <v>0</v>
      </c>
      <c r="J39" s="52">
        <f t="shared" si="1"/>
        <v>0</v>
      </c>
      <c r="K39" s="78">
        <f t="shared" si="2"/>
        <v>0</v>
      </c>
      <c r="L39" s="61"/>
      <c r="M39" s="61"/>
      <c r="N39" s="61"/>
    </row>
    <row r="40" spans="1:14" s="34" customFormat="1">
      <c r="A40" s="265"/>
      <c r="B40" s="249">
        <v>30</v>
      </c>
      <c r="C40" s="246" t="s">
        <v>453</v>
      </c>
      <c r="D40" s="242" t="s">
        <v>147</v>
      </c>
      <c r="E40" s="239">
        <v>84</v>
      </c>
      <c r="F40" s="51" t="s">
        <v>7</v>
      </c>
      <c r="G40" s="86"/>
      <c r="H40" s="64">
        <v>22</v>
      </c>
      <c r="I40" s="52">
        <f t="shared" si="0"/>
        <v>0</v>
      </c>
      <c r="J40" s="52">
        <f t="shared" si="1"/>
        <v>0</v>
      </c>
      <c r="K40" s="78">
        <f t="shared" si="2"/>
        <v>0</v>
      </c>
      <c r="L40" s="61"/>
      <c r="M40" s="61"/>
      <c r="N40" s="61"/>
    </row>
    <row r="41" spans="1:14" s="34" customFormat="1">
      <c r="A41" s="265"/>
      <c r="B41" s="250">
        <v>31</v>
      </c>
      <c r="C41" s="248" t="s">
        <v>454</v>
      </c>
      <c r="D41" s="242" t="s">
        <v>148</v>
      </c>
      <c r="E41" s="239">
        <v>135</v>
      </c>
      <c r="F41" s="51" t="s">
        <v>7</v>
      </c>
      <c r="G41" s="86"/>
      <c r="H41" s="64">
        <v>22</v>
      </c>
      <c r="I41" s="52">
        <f t="shared" si="0"/>
        <v>0</v>
      </c>
      <c r="J41" s="52">
        <f t="shared" si="1"/>
        <v>0</v>
      </c>
      <c r="K41" s="78">
        <f t="shared" si="2"/>
        <v>0</v>
      </c>
      <c r="L41" s="61"/>
      <c r="M41" s="61"/>
      <c r="N41" s="61"/>
    </row>
    <row r="42" spans="1:14" s="34" customFormat="1">
      <c r="A42" s="265"/>
      <c r="B42" s="249">
        <v>32</v>
      </c>
      <c r="C42" s="246" t="s">
        <v>455</v>
      </c>
      <c r="D42" s="242" t="s">
        <v>149</v>
      </c>
      <c r="E42" s="239">
        <v>42</v>
      </c>
      <c r="F42" s="51" t="s">
        <v>7</v>
      </c>
      <c r="G42" s="86"/>
      <c r="H42" s="64">
        <v>22</v>
      </c>
      <c r="I42" s="52">
        <f t="shared" si="0"/>
        <v>0</v>
      </c>
      <c r="J42" s="52">
        <f t="shared" si="1"/>
        <v>0</v>
      </c>
      <c r="K42" s="78">
        <f t="shared" si="2"/>
        <v>0</v>
      </c>
      <c r="L42" s="61"/>
      <c r="M42" s="61"/>
      <c r="N42" s="61"/>
    </row>
    <row r="43" spans="1:14" s="34" customFormat="1">
      <c r="A43" s="265"/>
      <c r="B43" s="251">
        <v>33</v>
      </c>
      <c r="C43" s="246" t="s">
        <v>456</v>
      </c>
      <c r="D43" s="242" t="s">
        <v>150</v>
      </c>
      <c r="E43" s="239">
        <v>42</v>
      </c>
      <c r="F43" s="51" t="s">
        <v>7</v>
      </c>
      <c r="G43" s="86"/>
      <c r="H43" s="64">
        <v>22</v>
      </c>
      <c r="I43" s="52">
        <f t="shared" si="0"/>
        <v>0</v>
      </c>
      <c r="J43" s="52">
        <f t="shared" si="1"/>
        <v>0</v>
      </c>
      <c r="K43" s="78">
        <f t="shared" si="2"/>
        <v>0</v>
      </c>
      <c r="L43" s="61"/>
      <c r="M43" s="61"/>
      <c r="N43" s="61"/>
    </row>
    <row r="44" spans="1:14" s="34" customFormat="1">
      <c r="A44" s="265"/>
      <c r="B44" s="249">
        <v>34</v>
      </c>
      <c r="C44" s="246" t="s">
        <v>457</v>
      </c>
      <c r="D44" s="237" t="s">
        <v>151</v>
      </c>
      <c r="E44" s="239">
        <v>42</v>
      </c>
      <c r="F44" s="51" t="s">
        <v>7</v>
      </c>
      <c r="G44" s="86"/>
      <c r="H44" s="64">
        <v>22</v>
      </c>
      <c r="I44" s="52">
        <f t="shared" si="0"/>
        <v>0</v>
      </c>
      <c r="J44" s="52">
        <f t="shared" si="1"/>
        <v>0</v>
      </c>
      <c r="K44" s="78">
        <f t="shared" si="2"/>
        <v>0</v>
      </c>
      <c r="L44" s="61"/>
      <c r="M44" s="61"/>
      <c r="N44" s="61"/>
    </row>
    <row r="45" spans="1:14" s="34" customFormat="1">
      <c r="A45" s="265"/>
      <c r="B45" s="250">
        <v>35</v>
      </c>
      <c r="C45" s="246" t="s">
        <v>458</v>
      </c>
      <c r="D45" s="242" t="s">
        <v>152</v>
      </c>
      <c r="E45" s="239">
        <v>16</v>
      </c>
      <c r="F45" s="51" t="s">
        <v>7</v>
      </c>
      <c r="G45" s="86"/>
      <c r="H45" s="64">
        <v>22</v>
      </c>
      <c r="I45" s="52">
        <f t="shared" si="0"/>
        <v>0</v>
      </c>
      <c r="J45" s="52">
        <f t="shared" si="1"/>
        <v>0</v>
      </c>
      <c r="K45" s="78">
        <f t="shared" si="2"/>
        <v>0</v>
      </c>
      <c r="L45" s="61"/>
      <c r="M45" s="61"/>
      <c r="N45" s="61"/>
    </row>
    <row r="46" spans="1:14" s="34" customFormat="1">
      <c r="A46" s="265"/>
      <c r="B46" s="249">
        <v>36</v>
      </c>
      <c r="C46" s="246" t="s">
        <v>459</v>
      </c>
      <c r="D46" s="242" t="s">
        <v>153</v>
      </c>
      <c r="E46" s="239">
        <v>50</v>
      </c>
      <c r="F46" s="51" t="s">
        <v>7</v>
      </c>
      <c r="G46" s="86"/>
      <c r="H46" s="64">
        <v>22</v>
      </c>
      <c r="I46" s="52">
        <f t="shared" si="0"/>
        <v>0</v>
      </c>
      <c r="J46" s="52">
        <f t="shared" si="1"/>
        <v>0</v>
      </c>
      <c r="K46" s="78">
        <f t="shared" si="2"/>
        <v>0</v>
      </c>
      <c r="L46" s="61"/>
      <c r="M46" s="61"/>
      <c r="N46" s="61"/>
    </row>
    <row r="47" spans="1:14" s="34" customFormat="1">
      <c r="A47" s="265"/>
      <c r="B47" s="251">
        <v>37</v>
      </c>
      <c r="C47" s="246" t="s">
        <v>460</v>
      </c>
      <c r="D47" s="242" t="s">
        <v>154</v>
      </c>
      <c r="E47" s="239">
        <v>50</v>
      </c>
      <c r="F47" s="51" t="s">
        <v>7</v>
      </c>
      <c r="G47" s="86"/>
      <c r="H47" s="64">
        <v>22</v>
      </c>
      <c r="I47" s="52">
        <f t="shared" si="0"/>
        <v>0</v>
      </c>
      <c r="J47" s="52">
        <f t="shared" si="1"/>
        <v>0</v>
      </c>
      <c r="K47" s="78">
        <f t="shared" si="2"/>
        <v>0</v>
      </c>
      <c r="L47" s="61"/>
      <c r="M47" s="61"/>
      <c r="N47" s="61"/>
    </row>
    <row r="48" spans="1:14" s="34" customFormat="1">
      <c r="A48" s="265"/>
      <c r="B48" s="249">
        <v>38</v>
      </c>
      <c r="C48" s="246" t="s">
        <v>527</v>
      </c>
      <c r="D48" s="242" t="s">
        <v>155</v>
      </c>
      <c r="E48" s="239">
        <v>50</v>
      </c>
      <c r="F48" s="51" t="s">
        <v>7</v>
      </c>
      <c r="G48" s="86"/>
      <c r="H48" s="64">
        <v>22</v>
      </c>
      <c r="I48" s="52">
        <f t="shared" si="0"/>
        <v>0</v>
      </c>
      <c r="J48" s="52">
        <f t="shared" si="1"/>
        <v>0</v>
      </c>
      <c r="K48" s="78">
        <f t="shared" si="2"/>
        <v>0</v>
      </c>
      <c r="L48" s="61"/>
      <c r="M48" s="61"/>
      <c r="N48" s="61"/>
    </row>
    <row r="49" spans="1:14" s="34" customFormat="1">
      <c r="A49" s="265"/>
      <c r="B49" s="250">
        <v>39</v>
      </c>
      <c r="C49" s="246" t="s">
        <v>461</v>
      </c>
      <c r="D49" s="242" t="s">
        <v>156</v>
      </c>
      <c r="E49" s="239">
        <v>114</v>
      </c>
      <c r="F49" s="51" t="s">
        <v>7</v>
      </c>
      <c r="G49" s="86"/>
      <c r="H49" s="64">
        <v>22</v>
      </c>
      <c r="I49" s="52">
        <f t="shared" si="0"/>
        <v>0</v>
      </c>
      <c r="J49" s="52">
        <f t="shared" si="1"/>
        <v>0</v>
      </c>
      <c r="K49" s="78">
        <f t="shared" si="2"/>
        <v>0</v>
      </c>
      <c r="L49" s="61"/>
      <c r="M49" s="61"/>
      <c r="N49" s="61"/>
    </row>
    <row r="50" spans="1:14" s="34" customFormat="1">
      <c r="A50" s="265"/>
      <c r="B50" s="249">
        <v>40</v>
      </c>
      <c r="C50" s="246" t="s">
        <v>528</v>
      </c>
      <c r="D50" s="242" t="s">
        <v>157</v>
      </c>
      <c r="E50" s="239">
        <v>30</v>
      </c>
      <c r="F50" s="51" t="s">
        <v>7</v>
      </c>
      <c r="G50" s="86"/>
      <c r="H50" s="64">
        <v>22</v>
      </c>
      <c r="I50" s="52">
        <f t="shared" si="0"/>
        <v>0</v>
      </c>
      <c r="J50" s="52">
        <f t="shared" si="1"/>
        <v>0</v>
      </c>
      <c r="K50" s="78">
        <f t="shared" si="2"/>
        <v>0</v>
      </c>
      <c r="L50" s="61"/>
      <c r="M50" s="61"/>
      <c r="N50" s="61"/>
    </row>
    <row r="51" spans="1:14" s="34" customFormat="1">
      <c r="A51" s="265"/>
      <c r="B51" s="251">
        <v>41</v>
      </c>
      <c r="C51" s="246" t="s">
        <v>462</v>
      </c>
      <c r="D51" s="242" t="s">
        <v>158</v>
      </c>
      <c r="E51" s="239">
        <v>75</v>
      </c>
      <c r="F51" s="51" t="s">
        <v>7</v>
      </c>
      <c r="G51" s="86"/>
      <c r="H51" s="64">
        <v>22</v>
      </c>
      <c r="I51" s="52">
        <f t="shared" si="0"/>
        <v>0</v>
      </c>
      <c r="J51" s="52">
        <f t="shared" si="1"/>
        <v>0</v>
      </c>
      <c r="K51" s="78">
        <f t="shared" si="2"/>
        <v>0</v>
      </c>
      <c r="L51" s="61"/>
      <c r="M51" s="61"/>
      <c r="N51" s="61"/>
    </row>
    <row r="52" spans="1:14" s="34" customFormat="1">
      <c r="A52" s="265"/>
      <c r="B52" s="249">
        <v>42</v>
      </c>
      <c r="C52" s="246" t="s">
        <v>529</v>
      </c>
      <c r="D52" s="242" t="s">
        <v>159</v>
      </c>
      <c r="E52" s="239">
        <v>27</v>
      </c>
      <c r="F52" s="51" t="s">
        <v>7</v>
      </c>
      <c r="G52" s="86"/>
      <c r="H52" s="64">
        <v>22</v>
      </c>
      <c r="I52" s="52">
        <f t="shared" si="0"/>
        <v>0</v>
      </c>
      <c r="J52" s="52">
        <f t="shared" si="1"/>
        <v>0</v>
      </c>
      <c r="K52" s="78">
        <f t="shared" si="2"/>
        <v>0</v>
      </c>
      <c r="L52" s="61"/>
      <c r="M52" s="61"/>
      <c r="N52" s="61"/>
    </row>
    <row r="53" spans="1:14" s="34" customFormat="1">
      <c r="A53" s="265"/>
      <c r="B53" s="250">
        <v>43</v>
      </c>
      <c r="C53" s="246" t="s">
        <v>530</v>
      </c>
      <c r="D53" s="242" t="s">
        <v>160</v>
      </c>
      <c r="E53" s="239">
        <v>27</v>
      </c>
      <c r="F53" s="51" t="s">
        <v>7</v>
      </c>
      <c r="G53" s="86"/>
      <c r="H53" s="64">
        <v>22</v>
      </c>
      <c r="I53" s="52">
        <f t="shared" si="0"/>
        <v>0</v>
      </c>
      <c r="J53" s="52">
        <f t="shared" si="1"/>
        <v>0</v>
      </c>
      <c r="K53" s="78">
        <f t="shared" si="2"/>
        <v>0</v>
      </c>
      <c r="L53" s="61"/>
      <c r="M53" s="61"/>
      <c r="N53" s="61"/>
    </row>
    <row r="54" spans="1:14" s="34" customFormat="1">
      <c r="A54" s="265"/>
      <c r="B54" s="249">
        <v>44</v>
      </c>
      <c r="C54" s="247" t="s">
        <v>531</v>
      </c>
      <c r="D54" s="242" t="s">
        <v>161</v>
      </c>
      <c r="E54" s="239">
        <v>27</v>
      </c>
      <c r="F54" s="51" t="s">
        <v>7</v>
      </c>
      <c r="G54" s="86"/>
      <c r="H54" s="64">
        <v>22</v>
      </c>
      <c r="I54" s="52">
        <f t="shared" si="0"/>
        <v>0</v>
      </c>
      <c r="J54" s="52">
        <f t="shared" si="1"/>
        <v>0</v>
      </c>
      <c r="K54" s="78">
        <f t="shared" si="2"/>
        <v>0</v>
      </c>
      <c r="L54" s="61"/>
      <c r="M54" s="61"/>
      <c r="N54" s="61"/>
    </row>
    <row r="55" spans="1:14" s="34" customFormat="1">
      <c r="A55" s="265"/>
      <c r="B55" s="251">
        <v>45</v>
      </c>
      <c r="C55" s="246" t="s">
        <v>463</v>
      </c>
      <c r="D55" s="242" t="s">
        <v>162</v>
      </c>
      <c r="E55" s="239">
        <v>79</v>
      </c>
      <c r="F55" s="51" t="s">
        <v>7</v>
      </c>
      <c r="G55" s="86"/>
      <c r="H55" s="64">
        <v>22</v>
      </c>
      <c r="I55" s="52">
        <f t="shared" si="0"/>
        <v>0</v>
      </c>
      <c r="J55" s="52">
        <f t="shared" si="1"/>
        <v>0</v>
      </c>
      <c r="K55" s="78">
        <f t="shared" si="2"/>
        <v>0</v>
      </c>
      <c r="L55" s="61"/>
      <c r="M55" s="61"/>
      <c r="N55" s="61"/>
    </row>
    <row r="56" spans="1:14" s="34" customFormat="1">
      <c r="A56" s="265"/>
      <c r="B56" s="249">
        <v>46</v>
      </c>
      <c r="C56" s="245" t="s">
        <v>464</v>
      </c>
      <c r="D56" s="242" t="s">
        <v>532</v>
      </c>
      <c r="E56" s="239">
        <v>32</v>
      </c>
      <c r="F56" s="51" t="s">
        <v>7</v>
      </c>
      <c r="G56" s="86"/>
      <c r="H56" s="64">
        <v>22</v>
      </c>
      <c r="I56" s="52">
        <f t="shared" si="0"/>
        <v>0</v>
      </c>
      <c r="J56" s="52">
        <f t="shared" si="1"/>
        <v>0</v>
      </c>
      <c r="K56" s="78">
        <f t="shared" si="2"/>
        <v>0</v>
      </c>
      <c r="L56" s="61"/>
      <c r="M56" s="61"/>
      <c r="N56" s="61"/>
    </row>
    <row r="57" spans="1:14" s="34" customFormat="1">
      <c r="A57" s="265"/>
      <c r="B57" s="250">
        <v>47</v>
      </c>
      <c r="C57" s="258" t="s">
        <v>465</v>
      </c>
      <c r="D57" s="259" t="s">
        <v>163</v>
      </c>
      <c r="E57" s="260">
        <v>28</v>
      </c>
      <c r="F57" s="51" t="s">
        <v>7</v>
      </c>
      <c r="G57" s="86"/>
      <c r="H57" s="64">
        <v>22</v>
      </c>
      <c r="I57" s="52">
        <f t="shared" si="0"/>
        <v>0</v>
      </c>
      <c r="J57" s="52">
        <f t="shared" si="1"/>
        <v>0</v>
      </c>
      <c r="K57" s="78">
        <f t="shared" si="2"/>
        <v>0</v>
      </c>
      <c r="L57" s="61"/>
      <c r="M57" s="61"/>
      <c r="N57" s="61"/>
    </row>
    <row r="58" spans="1:14" customFormat="1" ht="14.4"/>
    <row r="59" spans="1:14" customFormat="1" ht="15" thickBot="1">
      <c r="H59" s="152" t="s">
        <v>502</v>
      </c>
      <c r="I59" s="169"/>
      <c r="J59" s="169"/>
      <c r="K59" s="169"/>
    </row>
    <row r="60" spans="1:14" customFormat="1" ht="14.4">
      <c r="H60" s="170"/>
      <c r="I60" s="171"/>
      <c r="J60" s="160" t="s">
        <v>500</v>
      </c>
      <c r="K60" s="145">
        <f>SUM(K62*100/122)</f>
        <v>0</v>
      </c>
    </row>
    <row r="61" spans="1:14" customFormat="1" ht="14.4">
      <c r="H61" s="172"/>
      <c r="I61" s="173"/>
      <c r="J61" s="163" t="s">
        <v>499</v>
      </c>
      <c r="K61" s="179">
        <f>SUM(K62-K60)</f>
        <v>0</v>
      </c>
    </row>
    <row r="62" spans="1:14" customFormat="1" ht="15" thickBot="1">
      <c r="H62" s="174"/>
      <c r="I62" s="175"/>
      <c r="J62" s="167" t="s">
        <v>498</v>
      </c>
      <c r="K62" s="180">
        <f>SUM(K11:K57)</f>
        <v>0</v>
      </c>
    </row>
    <row r="63" spans="1:14" customFormat="1" ht="14.4"/>
    <row r="64" spans="1:14" s="34" customFormat="1" ht="10.8" customHeight="1">
      <c r="B64" s="249">
        <v>48</v>
      </c>
      <c r="C64" s="247" t="s">
        <v>533</v>
      </c>
      <c r="D64" s="237" t="s">
        <v>164</v>
      </c>
      <c r="E64" s="239">
        <v>10</v>
      </c>
      <c r="F64" s="51" t="s">
        <v>7</v>
      </c>
      <c r="G64" s="86"/>
      <c r="H64" s="64">
        <v>22</v>
      </c>
      <c r="I64" s="52">
        <f>SUM(G64*H64/100)</f>
        <v>0</v>
      </c>
      <c r="J64" s="52">
        <f t="shared" si="1"/>
        <v>0</v>
      </c>
      <c r="K64" s="78">
        <f>SUM(E64*J64)</f>
        <v>0</v>
      </c>
      <c r="L64" s="61"/>
      <c r="M64" s="61"/>
      <c r="N64" s="61"/>
    </row>
    <row r="65" spans="1:14" s="34" customFormat="1">
      <c r="B65" s="249">
        <v>49</v>
      </c>
      <c r="C65" s="245" t="s">
        <v>466</v>
      </c>
      <c r="D65" s="242" t="s">
        <v>534</v>
      </c>
      <c r="E65" s="239">
        <v>50</v>
      </c>
      <c r="F65" s="51" t="s">
        <v>7</v>
      </c>
      <c r="G65" s="86"/>
      <c r="H65" s="64">
        <v>22</v>
      </c>
      <c r="I65" s="52">
        <f t="shared" si="0"/>
        <v>0</v>
      </c>
      <c r="J65" s="52">
        <f t="shared" si="1"/>
        <v>0</v>
      </c>
      <c r="K65" s="78">
        <f>SUM(E65*J65)</f>
        <v>0</v>
      </c>
      <c r="L65" s="61"/>
      <c r="M65" s="61"/>
      <c r="N65" s="61"/>
    </row>
    <row r="66" spans="1:14" s="34" customFormat="1">
      <c r="B66" s="249">
        <v>50</v>
      </c>
      <c r="C66" s="245" t="s">
        <v>467</v>
      </c>
      <c r="D66" s="238" t="s">
        <v>535</v>
      </c>
      <c r="E66" s="241">
        <v>12</v>
      </c>
      <c r="F66" s="51" t="s">
        <v>7</v>
      </c>
      <c r="G66" s="86"/>
      <c r="H66" s="64">
        <v>22</v>
      </c>
      <c r="I66" s="52">
        <f t="shared" si="0"/>
        <v>0</v>
      </c>
      <c r="J66" s="52">
        <f t="shared" si="1"/>
        <v>0</v>
      </c>
      <c r="K66" s="78">
        <f>SUM(E66*J66)</f>
        <v>0</v>
      </c>
      <c r="L66" s="61"/>
      <c r="M66" s="61"/>
      <c r="N66" s="61"/>
    </row>
    <row r="67" spans="1:14" s="34" customFormat="1">
      <c r="B67" s="249">
        <v>51</v>
      </c>
      <c r="C67" s="245" t="s">
        <v>468</v>
      </c>
      <c r="D67" s="238" t="s">
        <v>536</v>
      </c>
      <c r="E67" s="241">
        <v>12</v>
      </c>
      <c r="F67" s="51" t="s">
        <v>7</v>
      </c>
      <c r="G67" s="86"/>
      <c r="H67" s="64">
        <v>22</v>
      </c>
      <c r="I67" s="52">
        <f t="shared" si="0"/>
        <v>0</v>
      </c>
      <c r="J67" s="52">
        <f t="shared" si="1"/>
        <v>0</v>
      </c>
      <c r="K67" s="78">
        <f t="shared" si="2"/>
        <v>0</v>
      </c>
      <c r="L67" s="61"/>
      <c r="M67" s="61"/>
      <c r="N67" s="61"/>
    </row>
    <row r="68" spans="1:14" s="34" customFormat="1">
      <c r="B68" s="249">
        <v>52</v>
      </c>
      <c r="C68" s="245" t="s">
        <v>537</v>
      </c>
      <c r="D68" s="238" t="s">
        <v>538</v>
      </c>
      <c r="E68" s="240">
        <v>12</v>
      </c>
      <c r="F68" s="51" t="s">
        <v>7</v>
      </c>
      <c r="G68" s="86"/>
      <c r="H68" s="64">
        <v>22</v>
      </c>
      <c r="I68" s="52">
        <f t="shared" si="0"/>
        <v>0</v>
      </c>
      <c r="J68" s="52">
        <f>SUM(G68+I68)</f>
        <v>0</v>
      </c>
      <c r="K68" s="78">
        <f t="shared" si="2"/>
        <v>0</v>
      </c>
      <c r="L68" s="61"/>
      <c r="M68" s="61"/>
      <c r="N68" s="61"/>
    </row>
    <row r="69" spans="1:14" s="34" customFormat="1">
      <c r="B69" s="249">
        <v>53</v>
      </c>
      <c r="C69" s="245" t="s">
        <v>539</v>
      </c>
      <c r="D69" s="238" t="s">
        <v>540</v>
      </c>
      <c r="E69" s="240">
        <v>12</v>
      </c>
      <c r="F69" s="51" t="s">
        <v>7</v>
      </c>
      <c r="G69" s="86"/>
      <c r="H69" s="64">
        <v>22</v>
      </c>
      <c r="I69" s="52">
        <f t="shared" si="0"/>
        <v>0</v>
      </c>
      <c r="J69" s="52">
        <f>SUM(G69+I69)</f>
        <v>0</v>
      </c>
      <c r="K69" s="78">
        <f t="shared" si="2"/>
        <v>0</v>
      </c>
      <c r="L69" s="61"/>
      <c r="M69" s="61"/>
      <c r="N69" s="61"/>
    </row>
    <row r="70" spans="1:14" s="34" customFormat="1">
      <c r="B70" s="249">
        <v>54</v>
      </c>
      <c r="C70" s="247" t="s">
        <v>469</v>
      </c>
      <c r="D70" s="242" t="s">
        <v>165</v>
      </c>
      <c r="E70" s="240">
        <v>18</v>
      </c>
      <c r="F70" s="51" t="s">
        <v>7</v>
      </c>
      <c r="G70" s="86"/>
      <c r="H70" s="64">
        <v>22</v>
      </c>
      <c r="I70" s="52">
        <f t="shared" si="0"/>
        <v>0</v>
      </c>
      <c r="J70" s="52">
        <f t="shared" si="1"/>
        <v>0</v>
      </c>
      <c r="K70" s="78">
        <f t="shared" si="2"/>
        <v>0</v>
      </c>
      <c r="L70" s="61"/>
      <c r="M70" s="61"/>
      <c r="N70" s="61"/>
    </row>
    <row r="71" spans="1:14" s="34" customFormat="1">
      <c r="A71" s="265" t="s">
        <v>220</v>
      </c>
      <c r="B71" s="249">
        <v>55</v>
      </c>
      <c r="C71" s="248" t="s">
        <v>470</v>
      </c>
      <c r="D71" s="242" t="s">
        <v>166</v>
      </c>
      <c r="E71" s="240">
        <v>10</v>
      </c>
      <c r="F71" s="52" t="s">
        <v>7</v>
      </c>
      <c r="G71" s="86"/>
      <c r="H71" s="64">
        <v>22</v>
      </c>
      <c r="I71" s="52">
        <f t="shared" si="0"/>
        <v>0</v>
      </c>
      <c r="J71" s="52">
        <f>SUM(G71+I71)</f>
        <v>0</v>
      </c>
      <c r="K71" s="78">
        <f t="shared" si="2"/>
        <v>0</v>
      </c>
      <c r="L71" s="61"/>
      <c r="M71" s="61"/>
      <c r="N71" s="61"/>
    </row>
    <row r="72" spans="1:14" s="34" customFormat="1">
      <c r="A72" s="265"/>
      <c r="B72" s="249">
        <v>56</v>
      </c>
      <c r="C72" s="246" t="s">
        <v>472</v>
      </c>
      <c r="D72" s="237" t="s">
        <v>541</v>
      </c>
      <c r="E72" s="240">
        <v>40</v>
      </c>
      <c r="F72" s="52" t="s">
        <v>7</v>
      </c>
      <c r="G72" s="86"/>
      <c r="H72" s="64">
        <v>22</v>
      </c>
      <c r="I72" s="52">
        <f t="shared" si="0"/>
        <v>0</v>
      </c>
      <c r="J72" s="52">
        <f t="shared" si="1"/>
        <v>0</v>
      </c>
      <c r="K72" s="78">
        <f t="shared" si="2"/>
        <v>0</v>
      </c>
      <c r="L72" s="61"/>
      <c r="M72" s="61"/>
      <c r="N72" s="61"/>
    </row>
    <row r="73" spans="1:14" s="34" customFormat="1">
      <c r="A73" s="265"/>
      <c r="B73" s="249">
        <v>57</v>
      </c>
      <c r="C73" s="245" t="s">
        <v>473</v>
      </c>
      <c r="D73" s="242" t="s">
        <v>167</v>
      </c>
      <c r="E73" s="240">
        <v>18</v>
      </c>
      <c r="F73" s="52" t="s">
        <v>7</v>
      </c>
      <c r="G73" s="86"/>
      <c r="H73" s="64">
        <v>22</v>
      </c>
      <c r="I73" s="52">
        <f t="shared" si="0"/>
        <v>0</v>
      </c>
      <c r="J73" s="52">
        <f t="shared" si="1"/>
        <v>0</v>
      </c>
      <c r="K73" s="78">
        <f t="shared" si="2"/>
        <v>0</v>
      </c>
      <c r="L73" s="61"/>
      <c r="M73" s="61"/>
      <c r="N73" s="61"/>
    </row>
    <row r="74" spans="1:14" s="34" customFormat="1">
      <c r="A74" s="265"/>
      <c r="B74" s="249">
        <v>58</v>
      </c>
      <c r="C74" s="248" t="s">
        <v>474</v>
      </c>
      <c r="D74" s="242" t="s">
        <v>168</v>
      </c>
      <c r="E74" s="241">
        <v>33</v>
      </c>
      <c r="F74" s="52" t="s">
        <v>7</v>
      </c>
      <c r="G74" s="86"/>
      <c r="H74" s="64">
        <v>22</v>
      </c>
      <c r="I74" s="52">
        <f t="shared" si="0"/>
        <v>0</v>
      </c>
      <c r="J74" s="52">
        <f t="shared" si="1"/>
        <v>0</v>
      </c>
      <c r="K74" s="78">
        <f t="shared" si="2"/>
        <v>0</v>
      </c>
      <c r="L74" s="61"/>
      <c r="M74" s="61"/>
      <c r="N74" s="61"/>
    </row>
    <row r="75" spans="1:14" s="34" customFormat="1">
      <c r="A75" s="265"/>
      <c r="B75" s="249">
        <v>59</v>
      </c>
      <c r="C75" s="246" t="s">
        <v>475</v>
      </c>
      <c r="D75" s="244" t="s">
        <v>169</v>
      </c>
      <c r="E75" s="241">
        <v>30</v>
      </c>
      <c r="F75" s="52" t="s">
        <v>7</v>
      </c>
      <c r="G75" s="86"/>
      <c r="H75" s="64">
        <v>22</v>
      </c>
      <c r="I75" s="52">
        <f t="shared" si="0"/>
        <v>0</v>
      </c>
      <c r="J75" s="52">
        <f t="shared" si="1"/>
        <v>0</v>
      </c>
      <c r="K75" s="78">
        <f t="shared" si="2"/>
        <v>0</v>
      </c>
      <c r="L75" s="61"/>
      <c r="M75" s="61"/>
      <c r="N75" s="61"/>
    </row>
    <row r="76" spans="1:14" s="34" customFormat="1">
      <c r="A76" s="265"/>
      <c r="B76" s="249">
        <v>60</v>
      </c>
      <c r="C76" s="247" t="s">
        <v>476</v>
      </c>
      <c r="D76" s="242" t="s">
        <v>170</v>
      </c>
      <c r="E76" s="241">
        <v>63</v>
      </c>
      <c r="F76" s="52" t="s">
        <v>7</v>
      </c>
      <c r="G76" s="86"/>
      <c r="H76" s="64">
        <v>22</v>
      </c>
      <c r="I76" s="52">
        <f t="shared" si="0"/>
        <v>0</v>
      </c>
      <c r="J76" s="52">
        <f t="shared" si="1"/>
        <v>0</v>
      </c>
      <c r="K76" s="78">
        <f t="shared" si="2"/>
        <v>0</v>
      </c>
      <c r="L76" s="61"/>
      <c r="M76" s="61"/>
      <c r="N76" s="61"/>
    </row>
    <row r="77" spans="1:14" s="34" customFormat="1">
      <c r="A77" s="265"/>
      <c r="B77" s="249">
        <v>61</v>
      </c>
      <c r="C77" s="246" t="s">
        <v>477</v>
      </c>
      <c r="D77" s="242" t="s">
        <v>171</v>
      </c>
      <c r="E77" s="241">
        <v>50</v>
      </c>
      <c r="F77" s="52" t="s">
        <v>7</v>
      </c>
      <c r="G77" s="86"/>
      <c r="H77" s="64">
        <v>22</v>
      </c>
      <c r="I77" s="52">
        <f t="shared" si="0"/>
        <v>0</v>
      </c>
      <c r="J77" s="52">
        <f t="shared" si="1"/>
        <v>0</v>
      </c>
      <c r="K77" s="78">
        <f t="shared" si="2"/>
        <v>0</v>
      </c>
      <c r="L77" s="61"/>
      <c r="M77" s="61"/>
      <c r="N77" s="61"/>
    </row>
    <row r="78" spans="1:14" s="34" customFormat="1">
      <c r="A78" s="265"/>
      <c r="B78" s="249">
        <v>62</v>
      </c>
      <c r="C78" s="246" t="s">
        <v>478</v>
      </c>
      <c r="D78" s="238" t="s">
        <v>172</v>
      </c>
      <c r="E78" s="241">
        <v>6</v>
      </c>
      <c r="F78" s="52" t="s">
        <v>7</v>
      </c>
      <c r="G78" s="86"/>
      <c r="H78" s="64">
        <v>22</v>
      </c>
      <c r="I78" s="52">
        <f t="shared" si="0"/>
        <v>0</v>
      </c>
      <c r="J78" s="52">
        <f t="shared" si="1"/>
        <v>0</v>
      </c>
      <c r="K78" s="78">
        <f t="shared" si="2"/>
        <v>0</v>
      </c>
      <c r="L78" s="61"/>
      <c r="M78" s="61"/>
      <c r="N78" s="61"/>
    </row>
    <row r="79" spans="1:14" s="36" customFormat="1">
      <c r="A79" s="265"/>
      <c r="B79" s="249">
        <v>63</v>
      </c>
      <c r="C79" s="247" t="s">
        <v>479</v>
      </c>
      <c r="D79" s="237" t="s">
        <v>173</v>
      </c>
      <c r="E79" s="241">
        <v>19</v>
      </c>
      <c r="F79" s="52" t="s">
        <v>7</v>
      </c>
      <c r="G79" s="86"/>
      <c r="H79" s="64">
        <v>22</v>
      </c>
      <c r="I79" s="52">
        <f t="shared" si="0"/>
        <v>0</v>
      </c>
      <c r="J79" s="52">
        <f t="shared" si="1"/>
        <v>0</v>
      </c>
      <c r="K79" s="78">
        <f t="shared" si="2"/>
        <v>0</v>
      </c>
      <c r="L79" s="61"/>
      <c r="M79" s="61"/>
      <c r="N79" s="61"/>
    </row>
    <row r="80" spans="1:14" s="36" customFormat="1">
      <c r="A80" s="265"/>
      <c r="B80" s="249">
        <v>64</v>
      </c>
      <c r="C80" s="248" t="s">
        <v>480</v>
      </c>
      <c r="D80" s="242" t="s">
        <v>174</v>
      </c>
      <c r="E80" s="241">
        <v>25</v>
      </c>
      <c r="F80" s="52" t="s">
        <v>7</v>
      </c>
      <c r="G80" s="86"/>
      <c r="H80" s="64">
        <v>22</v>
      </c>
      <c r="I80" s="52">
        <f t="shared" si="0"/>
        <v>0</v>
      </c>
      <c r="J80" s="52">
        <f t="shared" si="1"/>
        <v>0</v>
      </c>
      <c r="K80" s="78">
        <f t="shared" si="2"/>
        <v>0</v>
      </c>
      <c r="L80" s="61"/>
      <c r="M80" s="61"/>
      <c r="N80" s="61"/>
    </row>
    <row r="81" spans="1:14" s="34" customFormat="1">
      <c r="A81" s="265"/>
      <c r="B81" s="249">
        <v>65</v>
      </c>
      <c r="C81" s="246" t="s">
        <v>481</v>
      </c>
      <c r="D81" s="242" t="s">
        <v>175</v>
      </c>
      <c r="E81" s="241">
        <v>8</v>
      </c>
      <c r="F81" s="52" t="s">
        <v>7</v>
      </c>
      <c r="G81" s="86"/>
      <c r="H81" s="64">
        <v>22</v>
      </c>
      <c r="I81" s="52">
        <f t="shared" ref="I81:I102" si="3">SUM(G81*H81/100)</f>
        <v>0</v>
      </c>
      <c r="J81" s="52">
        <f t="shared" ref="J81:J102" si="4">SUM(G81+I81)</f>
        <v>0</v>
      </c>
      <c r="K81" s="78">
        <f t="shared" ref="K81:K102" si="5">SUM(E81*J81)</f>
        <v>0</v>
      </c>
      <c r="L81" s="61"/>
      <c r="M81" s="61"/>
      <c r="N81" s="61"/>
    </row>
    <row r="82" spans="1:14" s="34" customFormat="1">
      <c r="A82" s="265"/>
      <c r="B82" s="249">
        <v>66</v>
      </c>
      <c r="C82" s="246" t="s">
        <v>482</v>
      </c>
      <c r="D82" s="242" t="s">
        <v>176</v>
      </c>
      <c r="E82" s="241">
        <v>8</v>
      </c>
      <c r="F82" s="52" t="s">
        <v>7</v>
      </c>
      <c r="G82" s="86"/>
      <c r="H82" s="64">
        <v>22</v>
      </c>
      <c r="I82" s="52">
        <f t="shared" si="3"/>
        <v>0</v>
      </c>
      <c r="J82" s="52">
        <f t="shared" si="4"/>
        <v>0</v>
      </c>
      <c r="K82" s="78">
        <f t="shared" si="5"/>
        <v>0</v>
      </c>
      <c r="L82" s="61"/>
      <c r="M82" s="61"/>
      <c r="N82" s="61"/>
    </row>
    <row r="83" spans="1:14" s="34" customFormat="1">
      <c r="A83" s="265"/>
      <c r="B83" s="249">
        <v>67</v>
      </c>
      <c r="C83" s="246" t="s">
        <v>483</v>
      </c>
      <c r="D83" s="242" t="s">
        <v>177</v>
      </c>
      <c r="E83" s="241">
        <v>8</v>
      </c>
      <c r="F83" s="52" t="s">
        <v>7</v>
      </c>
      <c r="G83" s="86"/>
      <c r="H83" s="64">
        <v>22</v>
      </c>
      <c r="I83" s="52">
        <f t="shared" si="3"/>
        <v>0</v>
      </c>
      <c r="J83" s="52">
        <f t="shared" si="4"/>
        <v>0</v>
      </c>
      <c r="K83" s="78">
        <f t="shared" si="5"/>
        <v>0</v>
      </c>
      <c r="L83" s="61"/>
      <c r="M83" s="61"/>
      <c r="N83" s="61"/>
    </row>
    <row r="84" spans="1:14" s="34" customFormat="1">
      <c r="A84" s="265"/>
      <c r="B84" s="249">
        <v>68</v>
      </c>
      <c r="C84" s="248" t="s">
        <v>484</v>
      </c>
      <c r="D84" s="242" t="s">
        <v>542</v>
      </c>
      <c r="E84" s="241">
        <v>6</v>
      </c>
      <c r="F84" s="52" t="s">
        <v>7</v>
      </c>
      <c r="G84" s="86"/>
      <c r="H84" s="64">
        <v>22</v>
      </c>
      <c r="I84" s="52">
        <f t="shared" si="3"/>
        <v>0</v>
      </c>
      <c r="J84" s="52">
        <f t="shared" si="4"/>
        <v>0</v>
      </c>
      <c r="K84" s="78">
        <f t="shared" si="5"/>
        <v>0</v>
      </c>
      <c r="L84" s="61"/>
      <c r="M84" s="61"/>
      <c r="N84" s="61"/>
    </row>
    <row r="85" spans="1:14" s="34" customFormat="1">
      <c r="A85" s="265"/>
      <c r="B85" s="249">
        <v>69</v>
      </c>
      <c r="C85" s="247" t="s">
        <v>543</v>
      </c>
      <c r="D85" s="242" t="s">
        <v>178</v>
      </c>
      <c r="E85" s="241">
        <v>28</v>
      </c>
      <c r="F85" s="52" t="s">
        <v>7</v>
      </c>
      <c r="G85" s="86"/>
      <c r="H85" s="64">
        <v>22</v>
      </c>
      <c r="I85" s="52">
        <f t="shared" si="3"/>
        <v>0</v>
      </c>
      <c r="J85" s="52">
        <f t="shared" si="4"/>
        <v>0</v>
      </c>
      <c r="K85" s="78">
        <f t="shared" si="5"/>
        <v>0</v>
      </c>
      <c r="L85" s="61"/>
      <c r="M85" s="61"/>
      <c r="N85" s="61"/>
    </row>
    <row r="86" spans="1:14" s="34" customFormat="1">
      <c r="A86" s="265"/>
      <c r="B86" s="249">
        <v>70</v>
      </c>
      <c r="C86" s="247" t="s">
        <v>486</v>
      </c>
      <c r="D86" s="242" t="s">
        <v>179</v>
      </c>
      <c r="E86" s="241">
        <v>28</v>
      </c>
      <c r="F86" s="52" t="s">
        <v>7</v>
      </c>
      <c r="G86" s="86"/>
      <c r="H86" s="64">
        <v>22</v>
      </c>
      <c r="I86" s="52">
        <f t="shared" si="3"/>
        <v>0</v>
      </c>
      <c r="J86" s="52">
        <f t="shared" si="4"/>
        <v>0</v>
      </c>
      <c r="K86" s="78">
        <f t="shared" si="5"/>
        <v>0</v>
      </c>
      <c r="L86" s="61"/>
      <c r="M86" s="61"/>
      <c r="N86" s="61"/>
    </row>
    <row r="87" spans="1:14" s="34" customFormat="1">
      <c r="A87" s="265"/>
      <c r="B87" s="249">
        <v>71</v>
      </c>
      <c r="C87" s="247" t="s">
        <v>487</v>
      </c>
      <c r="D87" s="242" t="s">
        <v>180</v>
      </c>
      <c r="E87" s="241">
        <v>28</v>
      </c>
      <c r="F87" s="52" t="s">
        <v>7</v>
      </c>
      <c r="G87" s="86"/>
      <c r="H87" s="64">
        <v>22</v>
      </c>
      <c r="I87" s="52">
        <f t="shared" si="3"/>
        <v>0</v>
      </c>
      <c r="J87" s="52">
        <f t="shared" si="4"/>
        <v>0</v>
      </c>
      <c r="K87" s="78">
        <f t="shared" si="5"/>
        <v>0</v>
      </c>
      <c r="L87" s="61"/>
      <c r="M87" s="61"/>
      <c r="N87" s="61"/>
    </row>
    <row r="88" spans="1:14" s="34" customFormat="1">
      <c r="A88" s="265"/>
      <c r="B88" s="249">
        <v>72</v>
      </c>
      <c r="C88" s="246" t="s">
        <v>488</v>
      </c>
      <c r="D88" s="242" t="s">
        <v>181</v>
      </c>
      <c r="E88" s="241">
        <v>9</v>
      </c>
      <c r="F88" s="52" t="s">
        <v>7</v>
      </c>
      <c r="G88" s="86"/>
      <c r="H88" s="64">
        <v>22</v>
      </c>
      <c r="I88" s="52">
        <f t="shared" si="3"/>
        <v>0</v>
      </c>
      <c r="J88" s="52">
        <f t="shared" si="4"/>
        <v>0</v>
      </c>
      <c r="K88" s="78">
        <f t="shared" si="5"/>
        <v>0</v>
      </c>
      <c r="L88" s="61"/>
      <c r="M88" s="61"/>
      <c r="N88" s="61"/>
    </row>
    <row r="89" spans="1:14" s="34" customFormat="1">
      <c r="A89" s="265"/>
      <c r="B89" s="249">
        <v>73</v>
      </c>
      <c r="C89" s="246" t="s">
        <v>489</v>
      </c>
      <c r="D89" s="242" t="s">
        <v>182</v>
      </c>
      <c r="E89" s="241">
        <v>6</v>
      </c>
      <c r="F89" s="52" t="s">
        <v>7</v>
      </c>
      <c r="G89" s="86"/>
      <c r="H89" s="64">
        <v>22</v>
      </c>
      <c r="I89" s="52">
        <f t="shared" si="3"/>
        <v>0</v>
      </c>
      <c r="J89" s="52">
        <f t="shared" si="4"/>
        <v>0</v>
      </c>
      <c r="K89" s="78">
        <f t="shared" si="5"/>
        <v>0</v>
      </c>
      <c r="L89" s="61"/>
      <c r="M89" s="61"/>
      <c r="N89" s="61"/>
    </row>
    <row r="90" spans="1:14" s="34" customFormat="1">
      <c r="A90" s="265"/>
      <c r="B90" s="249">
        <v>74</v>
      </c>
      <c r="C90" s="245" t="s">
        <v>490</v>
      </c>
      <c r="D90" s="238" t="s">
        <v>544</v>
      </c>
      <c r="E90" s="241">
        <v>24</v>
      </c>
      <c r="F90" s="52" t="s">
        <v>7</v>
      </c>
      <c r="G90" s="86"/>
      <c r="H90" s="64">
        <v>22</v>
      </c>
      <c r="I90" s="52">
        <f t="shared" si="3"/>
        <v>0</v>
      </c>
      <c r="J90" s="52">
        <f t="shared" si="4"/>
        <v>0</v>
      </c>
      <c r="K90" s="78">
        <f t="shared" si="5"/>
        <v>0</v>
      </c>
      <c r="L90" s="61"/>
      <c r="M90" s="61"/>
      <c r="N90" s="61"/>
    </row>
    <row r="91" spans="1:14" s="34" customFormat="1">
      <c r="A91" s="265"/>
      <c r="B91" s="249">
        <v>75</v>
      </c>
      <c r="C91" s="247" t="s">
        <v>491</v>
      </c>
      <c r="D91" s="242" t="s">
        <v>183</v>
      </c>
      <c r="E91" s="239">
        <v>33</v>
      </c>
      <c r="F91" s="52" t="s">
        <v>7</v>
      </c>
      <c r="G91" s="86"/>
      <c r="H91" s="64">
        <v>22</v>
      </c>
      <c r="I91" s="52">
        <f t="shared" si="3"/>
        <v>0</v>
      </c>
      <c r="J91" s="52">
        <f t="shared" si="4"/>
        <v>0</v>
      </c>
      <c r="K91" s="78">
        <f t="shared" si="5"/>
        <v>0</v>
      </c>
      <c r="L91" s="61"/>
      <c r="M91" s="61"/>
      <c r="N91" s="61"/>
    </row>
    <row r="92" spans="1:14" s="34" customFormat="1">
      <c r="A92" s="265"/>
      <c r="B92" s="249">
        <v>76</v>
      </c>
      <c r="C92" s="246" t="s">
        <v>492</v>
      </c>
      <c r="D92" s="242" t="s">
        <v>184</v>
      </c>
      <c r="E92" s="239">
        <v>28</v>
      </c>
      <c r="F92" s="52" t="s">
        <v>7</v>
      </c>
      <c r="G92" s="86"/>
      <c r="H92" s="64">
        <v>22</v>
      </c>
      <c r="I92" s="52">
        <f t="shared" si="3"/>
        <v>0</v>
      </c>
      <c r="J92" s="52">
        <f t="shared" si="4"/>
        <v>0</v>
      </c>
      <c r="K92" s="78">
        <f t="shared" si="5"/>
        <v>0</v>
      </c>
      <c r="L92" s="61"/>
      <c r="M92" s="61"/>
      <c r="N92" s="61"/>
    </row>
    <row r="93" spans="1:14" s="34" customFormat="1">
      <c r="A93" s="265"/>
      <c r="B93" s="249">
        <v>77</v>
      </c>
      <c r="C93" s="246" t="s">
        <v>493</v>
      </c>
      <c r="D93" s="237" t="s">
        <v>185</v>
      </c>
      <c r="E93" s="239">
        <v>18</v>
      </c>
      <c r="F93" s="52" t="s">
        <v>7</v>
      </c>
      <c r="G93" s="86"/>
      <c r="H93" s="64">
        <v>22</v>
      </c>
      <c r="I93" s="52">
        <f t="shared" si="3"/>
        <v>0</v>
      </c>
      <c r="J93" s="52">
        <f t="shared" si="4"/>
        <v>0</v>
      </c>
      <c r="K93" s="78">
        <f t="shared" si="5"/>
        <v>0</v>
      </c>
      <c r="L93" s="61"/>
      <c r="M93" s="61"/>
      <c r="N93" s="61"/>
    </row>
    <row r="94" spans="1:14" s="34" customFormat="1">
      <c r="A94" s="265"/>
      <c r="B94" s="249">
        <v>78</v>
      </c>
      <c r="C94" s="246" t="s">
        <v>494</v>
      </c>
      <c r="D94" s="242" t="s">
        <v>186</v>
      </c>
      <c r="E94" s="239">
        <v>18</v>
      </c>
      <c r="F94" s="52" t="s">
        <v>7</v>
      </c>
      <c r="G94" s="86"/>
      <c r="H94" s="64">
        <v>22</v>
      </c>
      <c r="I94" s="52">
        <f t="shared" si="3"/>
        <v>0</v>
      </c>
      <c r="J94" s="52">
        <f t="shared" si="4"/>
        <v>0</v>
      </c>
      <c r="K94" s="78">
        <f t="shared" si="5"/>
        <v>0</v>
      </c>
      <c r="L94" s="61"/>
      <c r="M94" s="61"/>
      <c r="N94" s="61"/>
    </row>
    <row r="95" spans="1:14" s="34" customFormat="1">
      <c r="A95" s="265"/>
      <c r="B95" s="249">
        <v>79</v>
      </c>
      <c r="C95" s="247" t="s">
        <v>495</v>
      </c>
      <c r="D95" s="242" t="s">
        <v>187</v>
      </c>
      <c r="E95" s="239">
        <v>18</v>
      </c>
      <c r="F95" s="52" t="s">
        <v>7</v>
      </c>
      <c r="G95" s="86"/>
      <c r="H95" s="64">
        <v>22</v>
      </c>
      <c r="I95" s="52">
        <f t="shared" si="3"/>
        <v>0</v>
      </c>
      <c r="J95" s="52">
        <f t="shared" si="4"/>
        <v>0</v>
      </c>
      <c r="K95" s="78">
        <f t="shared" si="5"/>
        <v>0</v>
      </c>
      <c r="L95" s="61"/>
      <c r="M95" s="61"/>
      <c r="N95" s="61"/>
    </row>
    <row r="96" spans="1:14" s="34" customFormat="1">
      <c r="A96" s="265"/>
      <c r="B96" s="249">
        <v>80</v>
      </c>
      <c r="C96" s="246" t="s">
        <v>496</v>
      </c>
      <c r="D96" s="242" t="s">
        <v>188</v>
      </c>
      <c r="E96" s="239">
        <v>18</v>
      </c>
      <c r="F96" s="52" t="s">
        <v>7</v>
      </c>
      <c r="G96" s="86"/>
      <c r="H96" s="64">
        <v>22</v>
      </c>
      <c r="I96" s="52">
        <f t="shared" si="3"/>
        <v>0</v>
      </c>
      <c r="J96" s="52">
        <f t="shared" si="4"/>
        <v>0</v>
      </c>
      <c r="K96" s="78">
        <f t="shared" si="5"/>
        <v>0</v>
      </c>
      <c r="L96" s="61"/>
      <c r="M96" s="61"/>
      <c r="N96" s="61"/>
    </row>
    <row r="97" spans="1:14" s="34" customFormat="1">
      <c r="A97" s="265"/>
      <c r="B97" s="249">
        <v>81</v>
      </c>
      <c r="C97" s="247" t="s">
        <v>497</v>
      </c>
      <c r="D97" s="242" t="s">
        <v>189</v>
      </c>
      <c r="E97" s="239">
        <v>9</v>
      </c>
      <c r="F97" s="52" t="s">
        <v>7</v>
      </c>
      <c r="G97" s="86"/>
      <c r="H97" s="64">
        <v>22</v>
      </c>
      <c r="I97" s="52">
        <f t="shared" si="3"/>
        <v>0</v>
      </c>
      <c r="J97" s="52">
        <f t="shared" si="4"/>
        <v>0</v>
      </c>
      <c r="K97" s="78">
        <f t="shared" si="5"/>
        <v>0</v>
      </c>
      <c r="L97" s="61"/>
      <c r="M97" s="61"/>
      <c r="N97" s="61"/>
    </row>
    <row r="98" spans="1:14" s="34" customFormat="1">
      <c r="A98" s="265"/>
      <c r="B98" s="249">
        <v>82</v>
      </c>
      <c r="C98" s="246" t="s">
        <v>485</v>
      </c>
      <c r="D98" s="238" t="s">
        <v>190</v>
      </c>
      <c r="E98" s="241">
        <v>6</v>
      </c>
      <c r="F98" s="52" t="s">
        <v>7</v>
      </c>
      <c r="G98" s="86"/>
      <c r="H98" s="64">
        <v>22</v>
      </c>
      <c r="I98" s="52">
        <f t="shared" si="3"/>
        <v>0</v>
      </c>
      <c r="J98" s="52">
        <f t="shared" si="4"/>
        <v>0</v>
      </c>
      <c r="K98" s="78">
        <f t="shared" si="5"/>
        <v>0</v>
      </c>
      <c r="L98" s="61"/>
      <c r="M98" s="61"/>
      <c r="N98" s="61"/>
    </row>
    <row r="99" spans="1:14" s="34" customFormat="1">
      <c r="A99" s="265"/>
      <c r="B99" s="249">
        <v>83</v>
      </c>
      <c r="C99" s="246" t="s">
        <v>545</v>
      </c>
      <c r="D99" s="244" t="s">
        <v>191</v>
      </c>
      <c r="E99" s="241">
        <v>9</v>
      </c>
      <c r="F99" s="52" t="s">
        <v>7</v>
      </c>
      <c r="G99" s="86"/>
      <c r="H99" s="64">
        <v>22</v>
      </c>
      <c r="I99" s="52">
        <f t="shared" si="3"/>
        <v>0</v>
      </c>
      <c r="J99" s="52">
        <f t="shared" si="4"/>
        <v>0</v>
      </c>
      <c r="K99" s="78">
        <f t="shared" si="5"/>
        <v>0</v>
      </c>
      <c r="L99" s="61"/>
      <c r="M99" s="61"/>
      <c r="N99" s="61"/>
    </row>
    <row r="100" spans="1:14" s="34" customFormat="1">
      <c r="A100" s="265"/>
      <c r="B100" s="249">
        <v>84</v>
      </c>
      <c r="C100" s="247" t="s">
        <v>546</v>
      </c>
      <c r="D100" s="244" t="s">
        <v>192</v>
      </c>
      <c r="E100" s="241">
        <v>9</v>
      </c>
      <c r="F100" s="52" t="s">
        <v>7</v>
      </c>
      <c r="G100" s="86"/>
      <c r="H100" s="64">
        <v>22</v>
      </c>
      <c r="I100" s="52">
        <f t="shared" si="3"/>
        <v>0</v>
      </c>
      <c r="J100" s="52">
        <f t="shared" si="4"/>
        <v>0</v>
      </c>
      <c r="K100" s="78">
        <f t="shared" si="5"/>
        <v>0</v>
      </c>
      <c r="L100" s="61"/>
      <c r="M100" s="61"/>
      <c r="N100" s="61"/>
    </row>
    <row r="101" spans="1:14" s="34" customFormat="1">
      <c r="A101" s="265"/>
      <c r="B101" s="249">
        <v>85</v>
      </c>
      <c r="C101" s="246" t="s">
        <v>547</v>
      </c>
      <c r="D101" s="242" t="s">
        <v>193</v>
      </c>
      <c r="E101" s="241">
        <v>9</v>
      </c>
      <c r="F101" s="52" t="s">
        <v>7</v>
      </c>
      <c r="G101" s="86"/>
      <c r="H101" s="64">
        <v>22</v>
      </c>
      <c r="I101" s="52">
        <f t="shared" si="3"/>
        <v>0</v>
      </c>
      <c r="J101" s="52">
        <f t="shared" si="4"/>
        <v>0</v>
      </c>
      <c r="K101" s="78">
        <f t="shared" si="5"/>
        <v>0</v>
      </c>
      <c r="L101" s="61"/>
      <c r="M101" s="61"/>
      <c r="N101" s="61"/>
    </row>
    <row r="102" spans="1:14" s="34" customFormat="1">
      <c r="A102" s="265"/>
      <c r="B102" s="249">
        <v>86</v>
      </c>
      <c r="C102" s="246" t="s">
        <v>548</v>
      </c>
      <c r="D102" s="244" t="s">
        <v>194</v>
      </c>
      <c r="E102" s="241">
        <v>9</v>
      </c>
      <c r="F102" s="52" t="s">
        <v>7</v>
      </c>
      <c r="G102" s="86"/>
      <c r="H102" s="64">
        <v>22</v>
      </c>
      <c r="I102" s="52">
        <f t="shared" si="3"/>
        <v>0</v>
      </c>
      <c r="J102" s="52">
        <f t="shared" si="4"/>
        <v>0</v>
      </c>
      <c r="K102" s="78">
        <f t="shared" si="5"/>
        <v>0</v>
      </c>
      <c r="L102" s="61"/>
      <c r="M102" s="61"/>
      <c r="N102" s="61"/>
    </row>
    <row r="103" spans="1:14" s="56" customFormat="1" ht="14.4">
      <c r="B103" s="34"/>
      <c r="C103" s="139"/>
      <c r="D103" s="68"/>
      <c r="E103" s="60"/>
      <c r="F103"/>
      <c r="G103" s="49"/>
      <c r="I103" s="84"/>
      <c r="J103" s="84"/>
      <c r="K103" s="81"/>
    </row>
    <row r="104" spans="1:14" s="34" customFormat="1" ht="15" thickBot="1">
      <c r="C104" s="139"/>
      <c r="D104" s="69"/>
      <c r="E104" s="35"/>
      <c r="F104"/>
      <c r="G104" s="57"/>
      <c r="H104" s="156" t="s">
        <v>501</v>
      </c>
      <c r="I104" s="157"/>
      <c r="J104" s="157"/>
      <c r="K104" s="157"/>
      <c r="L104" s="35"/>
      <c r="M104" s="35"/>
      <c r="N104" s="35"/>
    </row>
    <row r="105" spans="1:14" s="34" customFormat="1" ht="13.2" customHeight="1">
      <c r="C105" s="139"/>
      <c r="D105" s="69"/>
      <c r="E105" s="35"/>
      <c r="G105" s="57"/>
      <c r="H105" s="158"/>
      <c r="I105" s="159"/>
      <c r="J105" s="160" t="s">
        <v>500</v>
      </c>
      <c r="K105" s="155">
        <f>SUM(K107*100/122)</f>
        <v>0</v>
      </c>
      <c r="L105" s="35"/>
      <c r="M105" s="35"/>
      <c r="N105" s="35"/>
    </row>
    <row r="106" spans="1:14" ht="15" customHeight="1">
      <c r="H106" s="161"/>
      <c r="I106" s="162"/>
      <c r="J106" s="163" t="s">
        <v>499</v>
      </c>
      <c r="K106" s="164">
        <f>SUM(K107-K105)</f>
        <v>0</v>
      </c>
    </row>
    <row r="107" spans="1:14" ht="14.4" customHeight="1" thickBot="1">
      <c r="H107" s="165"/>
      <c r="I107" s="166"/>
      <c r="J107" s="167" t="s">
        <v>498</v>
      </c>
      <c r="K107" s="168">
        <f>SUM(K64:K102)</f>
        <v>0</v>
      </c>
    </row>
  </sheetData>
  <mergeCells count="2">
    <mergeCell ref="A11:A57"/>
    <mergeCell ref="A71:A102"/>
  </mergeCells>
  <conditionalFormatting sqref="C11:C16 C73:C77 C81 C99:C102 L71 G71:G102 L72:N102 C57 G11:G57 L11:N57">
    <cfRule type="containsBlanks" dxfId="11" priority="26">
      <formula>LEN(TRIM(C11))=0</formula>
    </cfRule>
  </conditionalFormatting>
  <conditionalFormatting sqref="G64">
    <cfRule type="containsBlanks" dxfId="10" priority="10">
      <formula>LEN(TRIM(G64))=0</formula>
    </cfRule>
  </conditionalFormatting>
  <conditionalFormatting sqref="G66">
    <cfRule type="containsBlanks" dxfId="9" priority="9">
      <formula>LEN(TRIM(G66))=0</formula>
    </cfRule>
  </conditionalFormatting>
  <conditionalFormatting sqref="G65">
    <cfRule type="containsBlanks" dxfId="8" priority="8">
      <formula>LEN(TRIM(G65))=0</formula>
    </cfRule>
  </conditionalFormatting>
  <conditionalFormatting sqref="G67">
    <cfRule type="containsBlanks" dxfId="7" priority="7">
      <formula>LEN(TRIM(G67))=0</formula>
    </cfRule>
  </conditionalFormatting>
  <conditionalFormatting sqref="G68">
    <cfRule type="containsBlanks" dxfId="6" priority="6">
      <formula>LEN(TRIM(G68))=0</formula>
    </cfRule>
  </conditionalFormatting>
  <conditionalFormatting sqref="G69">
    <cfRule type="containsBlanks" dxfId="5" priority="5">
      <formula>LEN(TRIM(G69))=0</formula>
    </cfRule>
  </conditionalFormatting>
  <conditionalFormatting sqref="G70">
    <cfRule type="containsBlanks" dxfId="4" priority="4">
      <formula>LEN(TRIM(G70))=0</formula>
    </cfRule>
  </conditionalFormatting>
  <conditionalFormatting sqref="L64:L70">
    <cfRule type="containsBlanks" dxfId="3" priority="3">
      <formula>LEN(TRIM(L64))=0</formula>
    </cfRule>
  </conditionalFormatting>
  <conditionalFormatting sqref="M64:M71">
    <cfRule type="containsBlanks" dxfId="2" priority="2">
      <formula>LEN(TRIM(M64))=0</formula>
    </cfRule>
  </conditionalFormatting>
  <conditionalFormatting sqref="N64:N71">
    <cfRule type="containsBlanks" dxfId="1" priority="1">
      <formula>LEN(TRIM(N64))=0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AA816-C870-4EB0-AC08-A6CD4BA7D8DA}">
  <dimension ref="A1:S118"/>
  <sheetViews>
    <sheetView topLeftCell="A27" zoomScale="108" zoomScaleNormal="108" workbookViewId="0">
      <selection activeCell="C103" sqref="C103"/>
    </sheetView>
  </sheetViews>
  <sheetFormatPr defaultRowHeight="13.8"/>
  <cols>
    <col min="1" max="1" width="4" style="50" customWidth="1"/>
    <col min="2" max="2" width="8.88671875" style="50"/>
    <col min="3" max="3" width="51" style="50" bestFit="1" customWidth="1"/>
    <col min="4" max="4" width="12.6640625" style="50" customWidth="1"/>
    <col min="5" max="5" width="8.88671875" style="50"/>
    <col min="6" max="6" width="11.77734375" style="112" customWidth="1"/>
    <col min="7" max="7" width="8.44140625" style="112" bestFit="1" customWidth="1"/>
    <col min="8" max="8" width="11" style="115" customWidth="1"/>
    <col min="9" max="9" width="10.5546875" style="115" customWidth="1"/>
    <col min="10" max="10" width="11.77734375" style="117" customWidth="1"/>
    <col min="11" max="11" width="29.33203125" style="50" customWidth="1"/>
    <col min="12" max="12" width="30.77734375" style="50" customWidth="1"/>
    <col min="13" max="13" width="19.5546875" style="50" customWidth="1"/>
    <col min="14" max="16384" width="8.88671875" style="50"/>
  </cols>
  <sheetData>
    <row r="1" spans="1:14" s="37" customFormat="1">
      <c r="B1" s="62" t="s">
        <v>302</v>
      </c>
      <c r="C1" s="53"/>
      <c r="D1" s="65"/>
      <c r="E1" s="53"/>
      <c r="F1" s="49"/>
      <c r="G1" s="49"/>
      <c r="H1" s="53"/>
      <c r="I1" s="82"/>
      <c r="J1" s="82"/>
      <c r="K1" s="79"/>
      <c r="L1" s="53"/>
      <c r="M1" s="53"/>
      <c r="N1" s="53"/>
    </row>
    <row r="2" spans="1:14" s="37" customFormat="1" ht="8.4" customHeight="1">
      <c r="B2" s="62"/>
      <c r="C2" s="53"/>
      <c r="D2" s="65"/>
      <c r="E2" s="53"/>
      <c r="F2" s="49"/>
      <c r="G2" s="49"/>
      <c r="H2" s="53"/>
      <c r="I2" s="82"/>
      <c r="J2" s="82"/>
      <c r="K2" s="79"/>
      <c r="L2" s="53"/>
      <c r="M2" s="53"/>
      <c r="N2" s="53"/>
    </row>
    <row r="3" spans="1:14" s="100" customFormat="1" ht="17.399999999999999">
      <c r="B3" s="63" t="s">
        <v>0</v>
      </c>
      <c r="C3" s="63"/>
      <c r="D3" s="102"/>
      <c r="E3" s="103"/>
      <c r="F3" s="104"/>
      <c r="G3" s="53"/>
      <c r="H3" s="103"/>
      <c r="I3" s="103"/>
      <c r="J3" s="104"/>
    </row>
    <row r="4" spans="1:14" s="100" customFormat="1" ht="7.8" customHeight="1">
      <c r="B4" s="113"/>
      <c r="C4" s="63"/>
      <c r="D4" s="102"/>
      <c r="E4" s="103"/>
      <c r="F4" s="104"/>
      <c r="G4" s="53"/>
      <c r="H4" s="103"/>
      <c r="I4" s="103"/>
      <c r="J4" s="104"/>
    </row>
    <row r="5" spans="1:14" s="100" customFormat="1" ht="17.399999999999999">
      <c r="B5" s="63" t="s">
        <v>196</v>
      </c>
      <c r="C5" s="63"/>
      <c r="D5" s="102"/>
      <c r="E5" s="103"/>
      <c r="F5" s="104"/>
      <c r="G5" s="53"/>
      <c r="H5" s="103"/>
      <c r="I5" s="103"/>
      <c r="J5" s="104"/>
    </row>
    <row r="6" spans="1:14" s="100" customFormat="1" ht="21">
      <c r="B6" s="38"/>
      <c r="C6" s="101"/>
      <c r="D6" s="102"/>
      <c r="E6" s="103"/>
      <c r="F6" s="104"/>
      <c r="G6" s="53"/>
      <c r="H6" s="103"/>
      <c r="I6" s="103"/>
      <c r="J6" s="104"/>
    </row>
    <row r="7" spans="1:14" s="42" customFormat="1" ht="29.25" customHeight="1">
      <c r="B7" s="38" t="s">
        <v>2</v>
      </c>
      <c r="D7" s="45"/>
      <c r="E7" s="43"/>
      <c r="F7" s="77"/>
      <c r="G7" s="105"/>
      <c r="H7" s="43"/>
      <c r="I7" s="43"/>
      <c r="J7" s="77"/>
    </row>
    <row r="8" spans="1:14" s="42" customFormat="1" ht="6.6" customHeight="1">
      <c r="B8" s="38"/>
      <c r="D8" s="45"/>
      <c r="E8" s="43"/>
      <c r="F8" s="77"/>
      <c r="G8" s="105"/>
      <c r="H8" s="43"/>
      <c r="I8" s="43"/>
      <c r="J8" s="77"/>
    </row>
    <row r="9" spans="1:14" s="54" customFormat="1" ht="40.799999999999997">
      <c r="B9" s="106" t="s">
        <v>3</v>
      </c>
      <c r="C9" s="107" t="s">
        <v>4</v>
      </c>
      <c r="D9" s="106" t="s">
        <v>5</v>
      </c>
      <c r="E9" s="106" t="s">
        <v>549</v>
      </c>
      <c r="F9" s="228" t="s">
        <v>550</v>
      </c>
      <c r="G9" s="190" t="s">
        <v>551</v>
      </c>
      <c r="H9" s="228" t="s">
        <v>294</v>
      </c>
      <c r="I9" s="228" t="s">
        <v>552</v>
      </c>
      <c r="J9" s="189" t="s">
        <v>553</v>
      </c>
      <c r="K9" s="107" t="s">
        <v>295</v>
      </c>
      <c r="L9" s="107" t="s">
        <v>556</v>
      </c>
      <c r="M9" s="107" t="s">
        <v>555</v>
      </c>
    </row>
    <row r="10" spans="1:14" s="55" customFormat="1" ht="12">
      <c r="B10" s="108">
        <v>1</v>
      </c>
      <c r="C10" s="109">
        <v>2</v>
      </c>
      <c r="D10" s="108">
        <v>3</v>
      </c>
      <c r="E10" s="108">
        <v>4</v>
      </c>
      <c r="F10" s="110">
        <v>5</v>
      </c>
      <c r="G10" s="110">
        <v>6</v>
      </c>
      <c r="H10" s="110" t="s">
        <v>299</v>
      </c>
      <c r="I10" s="110" t="s">
        <v>300</v>
      </c>
      <c r="J10" s="116" t="s">
        <v>301</v>
      </c>
      <c r="K10" s="109">
        <v>10</v>
      </c>
      <c r="L10" s="109">
        <v>11</v>
      </c>
      <c r="M10" s="109">
        <v>12</v>
      </c>
    </row>
    <row r="11" spans="1:14" s="42" customFormat="1" ht="10.199999999999999" customHeight="1">
      <c r="A11" s="265" t="s">
        <v>303</v>
      </c>
      <c r="B11" s="75">
        <v>1</v>
      </c>
      <c r="C11" s="89" t="s">
        <v>197</v>
      </c>
      <c r="D11" s="40">
        <v>99</v>
      </c>
      <c r="E11" s="41" t="s">
        <v>7</v>
      </c>
      <c r="F11" s="86"/>
      <c r="G11" s="99">
        <v>22</v>
      </c>
      <c r="H11" s="114">
        <f>SUM(F11*G11/100)</f>
        <v>0</v>
      </c>
      <c r="I11" s="76">
        <f>SUM(F11+H11)</f>
        <v>0</v>
      </c>
      <c r="J11" s="76">
        <f>SUM(D11*I11)</f>
        <v>0</v>
      </c>
      <c r="K11" s="86"/>
      <c r="L11" s="86"/>
      <c r="M11" s="86"/>
    </row>
    <row r="12" spans="1:14" s="42" customFormat="1" ht="10.199999999999999">
      <c r="A12" s="265"/>
      <c r="B12" s="75">
        <v>2</v>
      </c>
      <c r="C12" s="89" t="s">
        <v>198</v>
      </c>
      <c r="D12" s="40">
        <v>99</v>
      </c>
      <c r="E12" s="41" t="s">
        <v>7</v>
      </c>
      <c r="F12" s="86"/>
      <c r="G12" s="99">
        <v>22</v>
      </c>
      <c r="H12" s="114">
        <f>SUM(F12*G12/100)</f>
        <v>0</v>
      </c>
      <c r="I12" s="76">
        <f t="shared" ref="I12:I72" si="0">SUM(F12+H12)</f>
        <v>0</v>
      </c>
      <c r="J12" s="76">
        <f t="shared" ref="J12:J72" si="1">SUM(D12*I12)</f>
        <v>0</v>
      </c>
      <c r="K12" s="86"/>
      <c r="L12" s="86"/>
      <c r="M12" s="86"/>
    </row>
    <row r="13" spans="1:14" s="42" customFormat="1" ht="10.199999999999999">
      <c r="A13" s="265"/>
      <c r="B13" s="75">
        <v>3</v>
      </c>
      <c r="C13" s="89" t="s">
        <v>199</v>
      </c>
      <c r="D13" s="40">
        <v>99</v>
      </c>
      <c r="E13" s="41" t="s">
        <v>7</v>
      </c>
      <c r="F13" s="86"/>
      <c r="G13" s="99">
        <v>22</v>
      </c>
      <c r="H13" s="114">
        <f t="shared" ref="H13:H34" si="2">SUM(F13*G13/100)</f>
        <v>0</v>
      </c>
      <c r="I13" s="76">
        <f t="shared" si="0"/>
        <v>0</v>
      </c>
      <c r="J13" s="76">
        <f t="shared" si="1"/>
        <v>0</v>
      </c>
      <c r="K13" s="86"/>
      <c r="L13" s="86"/>
      <c r="M13" s="86"/>
    </row>
    <row r="14" spans="1:14" s="42" customFormat="1" ht="10.199999999999999">
      <c r="A14" s="265"/>
      <c r="B14" s="75">
        <v>4</v>
      </c>
      <c r="C14" s="89" t="s">
        <v>200</v>
      </c>
      <c r="D14" s="40">
        <v>196</v>
      </c>
      <c r="E14" s="41" t="s">
        <v>7</v>
      </c>
      <c r="F14" s="86"/>
      <c r="G14" s="99">
        <v>22</v>
      </c>
      <c r="H14" s="114">
        <f t="shared" si="2"/>
        <v>0</v>
      </c>
      <c r="I14" s="76">
        <f t="shared" si="0"/>
        <v>0</v>
      </c>
      <c r="J14" s="76">
        <f t="shared" si="1"/>
        <v>0</v>
      </c>
      <c r="K14" s="86"/>
      <c r="L14" s="86"/>
      <c r="M14" s="86"/>
    </row>
    <row r="15" spans="1:14" s="42" customFormat="1" ht="10.199999999999999">
      <c r="A15" s="265"/>
      <c r="B15" s="75">
        <v>5</v>
      </c>
      <c r="C15" s="89" t="s">
        <v>201</v>
      </c>
      <c r="D15" s="40">
        <v>196</v>
      </c>
      <c r="E15" s="41" t="s">
        <v>7</v>
      </c>
      <c r="F15" s="86"/>
      <c r="G15" s="99">
        <v>22</v>
      </c>
      <c r="H15" s="114">
        <f t="shared" si="2"/>
        <v>0</v>
      </c>
      <c r="I15" s="76">
        <f t="shared" si="0"/>
        <v>0</v>
      </c>
      <c r="J15" s="76">
        <f t="shared" si="1"/>
        <v>0</v>
      </c>
      <c r="K15" s="86"/>
      <c r="L15" s="86"/>
      <c r="M15" s="86"/>
    </row>
    <row r="16" spans="1:14" s="42" customFormat="1" ht="10.199999999999999">
      <c r="A16" s="265"/>
      <c r="B16" s="75">
        <v>6</v>
      </c>
      <c r="C16" s="89" t="s">
        <v>202</v>
      </c>
      <c r="D16" s="40">
        <v>196</v>
      </c>
      <c r="E16" s="41" t="s">
        <v>7</v>
      </c>
      <c r="F16" s="86"/>
      <c r="G16" s="99">
        <v>22</v>
      </c>
      <c r="H16" s="114">
        <f t="shared" si="2"/>
        <v>0</v>
      </c>
      <c r="I16" s="76">
        <f t="shared" si="0"/>
        <v>0</v>
      </c>
      <c r="J16" s="76">
        <f t="shared" si="1"/>
        <v>0</v>
      </c>
      <c r="K16" s="86"/>
      <c r="L16" s="86"/>
      <c r="M16" s="86"/>
    </row>
    <row r="17" spans="1:13" s="42" customFormat="1" ht="10.199999999999999">
      <c r="A17" s="265"/>
      <c r="B17" s="75">
        <v>7</v>
      </c>
      <c r="C17" s="89" t="s">
        <v>203</v>
      </c>
      <c r="D17" s="40">
        <v>45</v>
      </c>
      <c r="E17" s="41" t="s">
        <v>7</v>
      </c>
      <c r="F17" s="86"/>
      <c r="G17" s="99">
        <v>22</v>
      </c>
      <c r="H17" s="114">
        <f t="shared" si="2"/>
        <v>0</v>
      </c>
      <c r="I17" s="76">
        <f t="shared" si="0"/>
        <v>0</v>
      </c>
      <c r="J17" s="76">
        <f t="shared" si="1"/>
        <v>0</v>
      </c>
      <c r="K17" s="86"/>
      <c r="L17" s="86"/>
      <c r="M17" s="86"/>
    </row>
    <row r="18" spans="1:13" s="42" customFormat="1" ht="10.199999999999999">
      <c r="A18" s="265"/>
      <c r="B18" s="75">
        <v>8</v>
      </c>
      <c r="C18" s="89" t="s">
        <v>204</v>
      </c>
      <c r="D18" s="40">
        <v>120</v>
      </c>
      <c r="E18" s="41" t="s">
        <v>7</v>
      </c>
      <c r="F18" s="86"/>
      <c r="G18" s="99">
        <v>22</v>
      </c>
      <c r="H18" s="114">
        <f t="shared" si="2"/>
        <v>0</v>
      </c>
      <c r="I18" s="76">
        <f t="shared" si="0"/>
        <v>0</v>
      </c>
      <c r="J18" s="76">
        <f t="shared" si="1"/>
        <v>0</v>
      </c>
      <c r="K18" s="86"/>
      <c r="L18" s="86"/>
      <c r="M18" s="86"/>
    </row>
    <row r="19" spans="1:13" s="42" customFormat="1" ht="10.199999999999999">
      <c r="A19" s="265"/>
      <c r="B19" s="75">
        <v>9</v>
      </c>
      <c r="C19" s="90" t="s">
        <v>205</v>
      </c>
      <c r="D19" s="40">
        <v>75</v>
      </c>
      <c r="E19" s="41" t="s">
        <v>7</v>
      </c>
      <c r="F19" s="86"/>
      <c r="G19" s="99">
        <v>22</v>
      </c>
      <c r="H19" s="114">
        <f t="shared" si="2"/>
        <v>0</v>
      </c>
      <c r="I19" s="76">
        <f t="shared" si="0"/>
        <v>0</v>
      </c>
      <c r="J19" s="76">
        <f t="shared" si="1"/>
        <v>0</v>
      </c>
      <c r="K19" s="86"/>
      <c r="L19" s="86"/>
      <c r="M19" s="86"/>
    </row>
    <row r="20" spans="1:13" s="42" customFormat="1" ht="10.199999999999999">
      <c r="A20" s="265"/>
      <c r="B20" s="75">
        <v>10</v>
      </c>
      <c r="C20" s="90" t="s">
        <v>206</v>
      </c>
      <c r="D20" s="40">
        <v>75</v>
      </c>
      <c r="E20" s="41" t="s">
        <v>7</v>
      </c>
      <c r="F20" s="86"/>
      <c r="G20" s="99">
        <v>22</v>
      </c>
      <c r="H20" s="114">
        <f t="shared" si="2"/>
        <v>0</v>
      </c>
      <c r="I20" s="76">
        <f t="shared" si="0"/>
        <v>0</v>
      </c>
      <c r="J20" s="76">
        <f t="shared" si="1"/>
        <v>0</v>
      </c>
      <c r="K20" s="86"/>
      <c r="L20" s="86"/>
      <c r="M20" s="86"/>
    </row>
    <row r="21" spans="1:13" s="42" customFormat="1" ht="10.199999999999999">
      <c r="A21" s="265"/>
      <c r="B21" s="75">
        <v>11</v>
      </c>
      <c r="C21" s="90" t="s">
        <v>207</v>
      </c>
      <c r="D21" s="40">
        <v>75</v>
      </c>
      <c r="E21" s="41" t="s">
        <v>7</v>
      </c>
      <c r="F21" s="86"/>
      <c r="G21" s="99">
        <v>22</v>
      </c>
      <c r="H21" s="114">
        <f t="shared" si="2"/>
        <v>0</v>
      </c>
      <c r="I21" s="76">
        <f t="shared" si="0"/>
        <v>0</v>
      </c>
      <c r="J21" s="76">
        <f t="shared" si="1"/>
        <v>0</v>
      </c>
      <c r="K21" s="86"/>
      <c r="L21" s="86"/>
      <c r="M21" s="86"/>
    </row>
    <row r="22" spans="1:13" s="42" customFormat="1" ht="10.199999999999999">
      <c r="A22" s="265"/>
      <c r="B22" s="75">
        <v>12</v>
      </c>
      <c r="C22" s="89" t="s">
        <v>208</v>
      </c>
      <c r="D22" s="40">
        <v>243</v>
      </c>
      <c r="E22" s="41" t="s">
        <v>7</v>
      </c>
      <c r="F22" s="86"/>
      <c r="G22" s="99">
        <v>22</v>
      </c>
      <c r="H22" s="114">
        <f t="shared" si="2"/>
        <v>0</v>
      </c>
      <c r="I22" s="76">
        <f t="shared" si="0"/>
        <v>0</v>
      </c>
      <c r="J22" s="76">
        <f t="shared" si="1"/>
        <v>0</v>
      </c>
      <c r="K22" s="86"/>
      <c r="L22" s="86"/>
      <c r="M22" s="86"/>
    </row>
    <row r="23" spans="1:13" s="42" customFormat="1" ht="10.199999999999999">
      <c r="A23" s="265"/>
      <c r="B23" s="75">
        <v>13</v>
      </c>
      <c r="C23" s="90" t="s">
        <v>209</v>
      </c>
      <c r="D23" s="40">
        <v>126</v>
      </c>
      <c r="E23" s="41" t="s">
        <v>7</v>
      </c>
      <c r="F23" s="86"/>
      <c r="G23" s="99">
        <v>22</v>
      </c>
      <c r="H23" s="114">
        <f t="shared" si="2"/>
        <v>0</v>
      </c>
      <c r="I23" s="76">
        <f t="shared" si="0"/>
        <v>0</v>
      </c>
      <c r="J23" s="76">
        <f t="shared" si="1"/>
        <v>0</v>
      </c>
      <c r="K23" s="86"/>
      <c r="L23" s="86"/>
      <c r="M23" s="86"/>
    </row>
    <row r="24" spans="1:13" s="42" customFormat="1" ht="10.199999999999999">
      <c r="A24" s="265"/>
      <c r="B24" s="75">
        <v>14</v>
      </c>
      <c r="C24" s="91" t="s">
        <v>210</v>
      </c>
      <c r="D24" s="40">
        <v>60</v>
      </c>
      <c r="E24" s="41" t="s">
        <v>7</v>
      </c>
      <c r="F24" s="86"/>
      <c r="G24" s="99">
        <v>22</v>
      </c>
      <c r="H24" s="114">
        <f t="shared" si="2"/>
        <v>0</v>
      </c>
      <c r="I24" s="76">
        <f t="shared" si="0"/>
        <v>0</v>
      </c>
      <c r="J24" s="76">
        <f t="shared" si="1"/>
        <v>0</v>
      </c>
      <c r="K24" s="86"/>
      <c r="L24" s="86"/>
      <c r="M24" s="86"/>
    </row>
    <row r="25" spans="1:13" s="42" customFormat="1" ht="10.199999999999999">
      <c r="A25" s="265"/>
      <c r="B25" s="75">
        <v>15</v>
      </c>
      <c r="C25" s="92" t="s">
        <v>211</v>
      </c>
      <c r="D25" s="40">
        <v>42</v>
      </c>
      <c r="E25" s="41" t="s">
        <v>7</v>
      </c>
      <c r="F25" s="86"/>
      <c r="G25" s="99">
        <v>22</v>
      </c>
      <c r="H25" s="114">
        <f t="shared" si="2"/>
        <v>0</v>
      </c>
      <c r="I25" s="76">
        <f t="shared" si="0"/>
        <v>0</v>
      </c>
      <c r="J25" s="76">
        <f t="shared" si="1"/>
        <v>0</v>
      </c>
      <c r="K25" s="86"/>
      <c r="L25" s="86"/>
      <c r="M25" s="86"/>
    </row>
    <row r="26" spans="1:13" s="42" customFormat="1" ht="10.199999999999999">
      <c r="A26" s="265"/>
      <c r="B26" s="75">
        <v>16</v>
      </c>
      <c r="C26" s="93" t="s">
        <v>212</v>
      </c>
      <c r="D26" s="40">
        <v>40</v>
      </c>
      <c r="E26" s="41" t="s">
        <v>7</v>
      </c>
      <c r="F26" s="86"/>
      <c r="G26" s="99">
        <v>22</v>
      </c>
      <c r="H26" s="114">
        <f t="shared" si="2"/>
        <v>0</v>
      </c>
      <c r="I26" s="76">
        <f t="shared" si="0"/>
        <v>0</v>
      </c>
      <c r="J26" s="76">
        <f t="shared" si="1"/>
        <v>0</v>
      </c>
      <c r="K26" s="86"/>
      <c r="L26" s="86"/>
      <c r="M26" s="86"/>
    </row>
    <row r="27" spans="1:13" s="42" customFormat="1" ht="10.199999999999999">
      <c r="A27" s="265"/>
      <c r="B27" s="75">
        <v>17</v>
      </c>
      <c r="C27" s="91" t="s">
        <v>213</v>
      </c>
      <c r="D27" s="40">
        <v>45</v>
      </c>
      <c r="E27" s="41" t="s">
        <v>7</v>
      </c>
      <c r="F27" s="86"/>
      <c r="G27" s="99">
        <v>22</v>
      </c>
      <c r="H27" s="114">
        <f t="shared" si="2"/>
        <v>0</v>
      </c>
      <c r="I27" s="76">
        <f t="shared" si="0"/>
        <v>0</v>
      </c>
      <c r="J27" s="76">
        <f t="shared" si="1"/>
        <v>0</v>
      </c>
      <c r="K27" s="86"/>
      <c r="L27" s="86"/>
      <c r="M27" s="86"/>
    </row>
    <row r="28" spans="1:13" s="42" customFormat="1" ht="10.199999999999999">
      <c r="A28" s="265"/>
      <c r="B28" s="75">
        <v>18</v>
      </c>
      <c r="C28" s="89" t="s">
        <v>214</v>
      </c>
      <c r="D28" s="40">
        <v>156</v>
      </c>
      <c r="E28" s="41" t="s">
        <v>7</v>
      </c>
      <c r="F28" s="86"/>
      <c r="G28" s="99">
        <v>22</v>
      </c>
      <c r="H28" s="114">
        <f t="shared" si="2"/>
        <v>0</v>
      </c>
      <c r="I28" s="76">
        <f t="shared" si="0"/>
        <v>0</v>
      </c>
      <c r="J28" s="76">
        <f t="shared" si="1"/>
        <v>0</v>
      </c>
      <c r="K28" s="86"/>
      <c r="L28" s="86"/>
      <c r="M28" s="86"/>
    </row>
    <row r="29" spans="1:13" s="42" customFormat="1" ht="10.199999999999999">
      <c r="A29" s="265"/>
      <c r="B29" s="75">
        <v>19</v>
      </c>
      <c r="C29" s="89" t="s">
        <v>215</v>
      </c>
      <c r="D29" s="40">
        <v>140</v>
      </c>
      <c r="E29" s="41" t="s">
        <v>7</v>
      </c>
      <c r="F29" s="86"/>
      <c r="G29" s="99">
        <v>22</v>
      </c>
      <c r="H29" s="114">
        <f t="shared" si="2"/>
        <v>0</v>
      </c>
      <c r="I29" s="76">
        <f t="shared" si="0"/>
        <v>0</v>
      </c>
      <c r="J29" s="76">
        <f t="shared" si="1"/>
        <v>0</v>
      </c>
      <c r="K29" s="86"/>
      <c r="L29" s="86"/>
      <c r="M29" s="86"/>
    </row>
    <row r="30" spans="1:13" s="42" customFormat="1" ht="10.199999999999999">
      <c r="A30" s="265"/>
      <c r="B30" s="75">
        <v>20</v>
      </c>
      <c r="C30" s="91" t="s">
        <v>216</v>
      </c>
      <c r="D30" s="40">
        <v>30</v>
      </c>
      <c r="E30" s="41" t="s">
        <v>7</v>
      </c>
      <c r="F30" s="86"/>
      <c r="G30" s="99">
        <v>22</v>
      </c>
      <c r="H30" s="114">
        <f t="shared" si="2"/>
        <v>0</v>
      </c>
      <c r="I30" s="76">
        <f t="shared" si="0"/>
        <v>0</v>
      </c>
      <c r="J30" s="76">
        <f t="shared" si="1"/>
        <v>0</v>
      </c>
      <c r="K30" s="86"/>
      <c r="L30" s="86"/>
      <c r="M30" s="86"/>
    </row>
    <row r="31" spans="1:13" s="42" customFormat="1" ht="10.199999999999999">
      <c r="A31" s="265"/>
      <c r="B31" s="75">
        <v>21</v>
      </c>
      <c r="C31" s="91" t="s">
        <v>557</v>
      </c>
      <c r="D31" s="40">
        <v>30</v>
      </c>
      <c r="E31" s="41" t="s">
        <v>7</v>
      </c>
      <c r="F31" s="86"/>
      <c r="G31" s="99">
        <v>22</v>
      </c>
      <c r="H31" s="114">
        <f t="shared" si="2"/>
        <v>0</v>
      </c>
      <c r="I31" s="76">
        <f t="shared" si="0"/>
        <v>0</v>
      </c>
      <c r="J31" s="76">
        <f t="shared" si="1"/>
        <v>0</v>
      </c>
      <c r="K31" s="86"/>
      <c r="L31" s="86"/>
      <c r="M31" s="86"/>
    </row>
    <row r="32" spans="1:13" s="42" customFormat="1" ht="10.199999999999999">
      <c r="A32" s="265"/>
      <c r="B32" s="75">
        <v>22</v>
      </c>
      <c r="C32" s="90" t="s">
        <v>217</v>
      </c>
      <c r="D32" s="40">
        <v>15</v>
      </c>
      <c r="E32" s="41" t="s">
        <v>7</v>
      </c>
      <c r="F32" s="86"/>
      <c r="G32" s="99">
        <v>22</v>
      </c>
      <c r="H32" s="114">
        <f t="shared" si="2"/>
        <v>0</v>
      </c>
      <c r="I32" s="76">
        <f t="shared" si="0"/>
        <v>0</v>
      </c>
      <c r="J32" s="76">
        <f t="shared" si="1"/>
        <v>0</v>
      </c>
      <c r="K32" s="86"/>
      <c r="L32" s="86"/>
      <c r="M32" s="86"/>
    </row>
    <row r="33" spans="1:13" s="42" customFormat="1" ht="10.199999999999999">
      <c r="A33" s="265"/>
      <c r="B33" s="75">
        <v>23</v>
      </c>
      <c r="C33" s="91" t="s">
        <v>218</v>
      </c>
      <c r="D33" s="40">
        <v>36</v>
      </c>
      <c r="E33" s="41" t="s">
        <v>7</v>
      </c>
      <c r="F33" s="86"/>
      <c r="G33" s="99">
        <v>22</v>
      </c>
      <c r="H33" s="114">
        <f t="shared" si="2"/>
        <v>0</v>
      </c>
      <c r="I33" s="76">
        <f t="shared" si="0"/>
        <v>0</v>
      </c>
      <c r="J33" s="76">
        <f t="shared" si="1"/>
        <v>0</v>
      </c>
      <c r="K33" s="86"/>
      <c r="L33" s="86"/>
      <c r="M33" s="86"/>
    </row>
    <row r="34" spans="1:13" s="42" customFormat="1" ht="10.199999999999999">
      <c r="A34" s="265"/>
      <c r="B34" s="75">
        <v>24</v>
      </c>
      <c r="C34" s="89" t="s">
        <v>219</v>
      </c>
      <c r="D34" s="40">
        <v>57</v>
      </c>
      <c r="E34" s="41" t="s">
        <v>7</v>
      </c>
      <c r="F34" s="86"/>
      <c r="G34" s="99">
        <v>22</v>
      </c>
      <c r="H34" s="114">
        <f t="shared" si="2"/>
        <v>0</v>
      </c>
      <c r="I34" s="76">
        <f t="shared" si="0"/>
        <v>0</v>
      </c>
      <c r="J34" s="76">
        <f t="shared" si="1"/>
        <v>0</v>
      </c>
      <c r="K34" s="86"/>
      <c r="L34" s="86"/>
      <c r="M34" s="86"/>
    </row>
    <row r="35" spans="1:13" s="42" customFormat="1" ht="14.4">
      <c r="A35" s="232"/>
      <c r="B35" s="233"/>
      <c r="C35" s="44"/>
      <c r="D35" s="50"/>
      <c r="E35" s="50"/>
      <c r="F35" s="50"/>
      <c r="G35" s="50"/>
      <c r="H35" s="115"/>
      <c r="I35" s="115"/>
      <c r="J35" s="117"/>
      <c r="K35"/>
      <c r="L35"/>
      <c r="M35"/>
    </row>
    <row r="36" spans="1:13" s="42" customFormat="1" ht="15" thickBot="1">
      <c r="A36" s="232"/>
      <c r="B36" s="233"/>
      <c r="C36" s="44"/>
      <c r="D36" s="50"/>
      <c r="E36" s="50"/>
      <c r="F36" s="50"/>
      <c r="G36" s="152" t="s">
        <v>502</v>
      </c>
      <c r="H36" s="169"/>
      <c r="I36" s="169"/>
      <c r="J36" s="169"/>
      <c r="K36"/>
      <c r="L36"/>
      <c r="M36"/>
    </row>
    <row r="37" spans="1:13" s="42" customFormat="1" ht="14.4">
      <c r="A37" s="232"/>
      <c r="B37" s="233"/>
      <c r="C37" s="44"/>
      <c r="D37" s="50"/>
      <c r="E37" s="50"/>
      <c r="F37" s="50"/>
      <c r="G37" s="170"/>
      <c r="H37" s="171"/>
      <c r="I37" s="160" t="s">
        <v>500</v>
      </c>
      <c r="J37" s="145">
        <f>SUM(J39*100/122)</f>
        <v>0</v>
      </c>
      <c r="K37"/>
      <c r="L37"/>
      <c r="M37"/>
    </row>
    <row r="38" spans="1:13" s="42" customFormat="1" ht="14.4">
      <c r="A38" s="232"/>
      <c r="B38" s="233"/>
      <c r="C38" s="44"/>
      <c r="D38" s="50"/>
      <c r="E38" s="50"/>
      <c r="F38" s="50"/>
      <c r="G38" s="172"/>
      <c r="H38" s="173"/>
      <c r="I38" s="163" t="s">
        <v>499</v>
      </c>
      <c r="J38" s="179">
        <f>SUM(J39-J37)</f>
        <v>0</v>
      </c>
      <c r="K38"/>
      <c r="L38"/>
      <c r="M38"/>
    </row>
    <row r="39" spans="1:13" s="42" customFormat="1" ht="15" thickBot="1">
      <c r="A39" s="232"/>
      <c r="B39" s="233"/>
      <c r="C39" s="44"/>
      <c r="D39" s="50"/>
      <c r="E39" s="50"/>
      <c r="F39" s="50"/>
      <c r="G39" s="174"/>
      <c r="H39" s="175"/>
      <c r="I39" s="167" t="s">
        <v>498</v>
      </c>
      <c r="J39" s="180">
        <f>SUM(J11:J34)</f>
        <v>0</v>
      </c>
      <c r="K39"/>
      <c r="L39"/>
      <c r="M39"/>
    </row>
    <row r="40" spans="1:13" s="42" customFormat="1" ht="25.8" customHeight="1">
      <c r="A40" s="232"/>
      <c r="B40" s="234" t="s">
        <v>220</v>
      </c>
      <c r="C40" s="44"/>
      <c r="D40" s="50"/>
      <c r="E40" s="50"/>
      <c r="F40" s="50"/>
      <c r="G40" s="50"/>
      <c r="H40" s="115"/>
      <c r="I40" s="115"/>
      <c r="J40" s="117"/>
      <c r="K40"/>
      <c r="L40"/>
      <c r="M40"/>
    </row>
    <row r="41" spans="1:13" s="42" customFormat="1" ht="6.6" customHeight="1">
      <c r="A41" s="232"/>
      <c r="B41" s="234"/>
      <c r="C41" s="44"/>
      <c r="D41" s="50"/>
      <c r="E41" s="50"/>
      <c r="F41" s="50"/>
      <c r="G41" s="50"/>
      <c r="H41" s="115"/>
      <c r="I41" s="115"/>
      <c r="J41" s="117"/>
      <c r="K41"/>
      <c r="L41"/>
      <c r="M41"/>
    </row>
    <row r="42" spans="1:13" s="42" customFormat="1" ht="10.199999999999999" customHeight="1">
      <c r="A42" s="265" t="s">
        <v>304</v>
      </c>
      <c r="B42" s="75">
        <v>25</v>
      </c>
      <c r="C42" s="95" t="s">
        <v>221</v>
      </c>
      <c r="D42" s="40">
        <v>12</v>
      </c>
      <c r="E42" s="41" t="s">
        <v>7</v>
      </c>
      <c r="F42" s="86"/>
      <c r="G42" s="99">
        <v>22</v>
      </c>
      <c r="H42" s="114">
        <f>SUM(F42*G42/100)</f>
        <v>0</v>
      </c>
      <c r="I42" s="76">
        <f t="shared" si="0"/>
        <v>0</v>
      </c>
      <c r="J42" s="76">
        <f t="shared" si="1"/>
        <v>0</v>
      </c>
      <c r="K42" s="86"/>
      <c r="L42" s="86"/>
      <c r="M42" s="86"/>
    </row>
    <row r="43" spans="1:13" s="42" customFormat="1" ht="10.199999999999999">
      <c r="A43" s="265"/>
      <c r="B43" s="75">
        <v>26</v>
      </c>
      <c r="C43" s="95" t="s">
        <v>222</v>
      </c>
      <c r="D43" s="40">
        <v>30</v>
      </c>
      <c r="E43" s="41" t="s">
        <v>7</v>
      </c>
      <c r="F43" s="86"/>
      <c r="G43" s="99">
        <v>22</v>
      </c>
      <c r="H43" s="114">
        <f t="shared" ref="H43:H102" si="3">SUM(F43*G43/100)</f>
        <v>0</v>
      </c>
      <c r="I43" s="76">
        <f t="shared" si="0"/>
        <v>0</v>
      </c>
      <c r="J43" s="76">
        <f t="shared" si="1"/>
        <v>0</v>
      </c>
      <c r="K43" s="86"/>
      <c r="L43" s="86"/>
      <c r="M43" s="86"/>
    </row>
    <row r="44" spans="1:13" s="42" customFormat="1" ht="10.199999999999999">
      <c r="A44" s="265"/>
      <c r="B44" s="75">
        <v>27</v>
      </c>
      <c r="C44" s="89" t="s">
        <v>223</v>
      </c>
      <c r="D44" s="40">
        <v>24</v>
      </c>
      <c r="E44" s="41" t="s">
        <v>7</v>
      </c>
      <c r="F44" s="86"/>
      <c r="G44" s="99">
        <v>22</v>
      </c>
      <c r="H44" s="114">
        <f t="shared" si="3"/>
        <v>0</v>
      </c>
      <c r="I44" s="76">
        <f t="shared" si="0"/>
        <v>0</v>
      </c>
      <c r="J44" s="76">
        <f t="shared" si="1"/>
        <v>0</v>
      </c>
      <c r="K44" s="86"/>
      <c r="L44" s="86"/>
      <c r="M44" s="86"/>
    </row>
    <row r="45" spans="1:13" s="42" customFormat="1" ht="10.199999999999999">
      <c r="A45" s="265"/>
      <c r="B45" s="75">
        <v>28</v>
      </c>
      <c r="C45" s="89" t="s">
        <v>224</v>
      </c>
      <c r="D45" s="40">
        <v>24</v>
      </c>
      <c r="E45" s="41" t="s">
        <v>7</v>
      </c>
      <c r="F45" s="86"/>
      <c r="G45" s="99">
        <v>22</v>
      </c>
      <c r="H45" s="114">
        <f t="shared" si="3"/>
        <v>0</v>
      </c>
      <c r="I45" s="76">
        <f t="shared" si="0"/>
        <v>0</v>
      </c>
      <c r="J45" s="76">
        <f t="shared" si="1"/>
        <v>0</v>
      </c>
      <c r="K45" s="86"/>
      <c r="L45" s="86"/>
      <c r="M45" s="86"/>
    </row>
    <row r="46" spans="1:13" s="42" customFormat="1" ht="10.199999999999999">
      <c r="A46" s="265"/>
      <c r="B46" s="75">
        <v>29</v>
      </c>
      <c r="C46" s="89" t="s">
        <v>225</v>
      </c>
      <c r="D46" s="40">
        <v>24</v>
      </c>
      <c r="E46" s="41" t="s">
        <v>7</v>
      </c>
      <c r="F46" s="86"/>
      <c r="G46" s="99">
        <v>22</v>
      </c>
      <c r="H46" s="114">
        <f t="shared" si="3"/>
        <v>0</v>
      </c>
      <c r="I46" s="76">
        <f t="shared" si="0"/>
        <v>0</v>
      </c>
      <c r="J46" s="76">
        <f t="shared" si="1"/>
        <v>0</v>
      </c>
      <c r="K46" s="86"/>
      <c r="L46" s="86"/>
      <c r="M46" s="86"/>
    </row>
    <row r="47" spans="1:13" s="42" customFormat="1" ht="10.199999999999999">
      <c r="A47" s="265"/>
      <c r="B47" s="75">
        <v>30</v>
      </c>
      <c r="C47" s="95" t="s">
        <v>226</v>
      </c>
      <c r="D47" s="40">
        <v>12</v>
      </c>
      <c r="E47" s="41" t="s">
        <v>7</v>
      </c>
      <c r="F47" s="86"/>
      <c r="G47" s="99">
        <v>22</v>
      </c>
      <c r="H47" s="114">
        <f t="shared" si="3"/>
        <v>0</v>
      </c>
      <c r="I47" s="76">
        <f t="shared" si="0"/>
        <v>0</v>
      </c>
      <c r="J47" s="76">
        <f>SUM(D47*I47)</f>
        <v>0</v>
      </c>
      <c r="K47" s="86"/>
      <c r="L47" s="86"/>
      <c r="M47" s="86"/>
    </row>
    <row r="48" spans="1:13" s="42" customFormat="1" ht="10.199999999999999">
      <c r="A48" s="265"/>
      <c r="B48" s="75">
        <v>31</v>
      </c>
      <c r="C48" s="95" t="s">
        <v>227</v>
      </c>
      <c r="D48" s="40">
        <v>12</v>
      </c>
      <c r="E48" s="41" t="s">
        <v>7</v>
      </c>
      <c r="F48" s="86"/>
      <c r="G48" s="99">
        <v>22</v>
      </c>
      <c r="H48" s="114">
        <f t="shared" si="3"/>
        <v>0</v>
      </c>
      <c r="I48" s="76">
        <f t="shared" si="0"/>
        <v>0</v>
      </c>
      <c r="J48" s="76">
        <f t="shared" si="1"/>
        <v>0</v>
      </c>
      <c r="K48" s="86"/>
      <c r="L48" s="86"/>
      <c r="M48" s="86"/>
    </row>
    <row r="49" spans="1:13" s="42" customFormat="1" ht="10.199999999999999">
      <c r="A49" s="265"/>
      <c r="B49" s="75">
        <v>32</v>
      </c>
      <c r="C49" s="95" t="s">
        <v>228</v>
      </c>
      <c r="D49" s="40">
        <v>12</v>
      </c>
      <c r="E49" s="41" t="s">
        <v>7</v>
      </c>
      <c r="F49" s="86"/>
      <c r="G49" s="99">
        <v>22</v>
      </c>
      <c r="H49" s="114">
        <f t="shared" si="3"/>
        <v>0</v>
      </c>
      <c r="I49" s="76">
        <f t="shared" si="0"/>
        <v>0</v>
      </c>
      <c r="J49" s="76">
        <f t="shared" si="1"/>
        <v>0</v>
      </c>
      <c r="K49" s="86"/>
      <c r="L49" s="86"/>
      <c r="M49" s="86"/>
    </row>
    <row r="50" spans="1:13" s="42" customFormat="1" ht="10.199999999999999">
      <c r="A50" s="265"/>
      <c r="B50" s="75">
        <v>33</v>
      </c>
      <c r="C50" s="90" t="s">
        <v>229</v>
      </c>
      <c r="D50" s="40">
        <v>12</v>
      </c>
      <c r="E50" s="41" t="s">
        <v>7</v>
      </c>
      <c r="F50" s="86"/>
      <c r="G50" s="99">
        <v>22</v>
      </c>
      <c r="H50" s="114">
        <f t="shared" si="3"/>
        <v>0</v>
      </c>
      <c r="I50" s="76">
        <f t="shared" si="0"/>
        <v>0</v>
      </c>
      <c r="J50" s="76">
        <f t="shared" si="1"/>
        <v>0</v>
      </c>
      <c r="K50" s="86"/>
      <c r="L50" s="86"/>
      <c r="M50" s="86"/>
    </row>
    <row r="51" spans="1:13" s="42" customFormat="1" ht="10.199999999999999">
      <c r="A51" s="265"/>
      <c r="B51" s="75">
        <v>34</v>
      </c>
      <c r="C51" s="90" t="s">
        <v>230</v>
      </c>
      <c r="D51" s="40">
        <v>12</v>
      </c>
      <c r="E51" s="41" t="s">
        <v>7</v>
      </c>
      <c r="F51" s="86"/>
      <c r="G51" s="99">
        <v>22</v>
      </c>
      <c r="H51" s="114">
        <f t="shared" si="3"/>
        <v>0</v>
      </c>
      <c r="I51" s="76">
        <f t="shared" si="0"/>
        <v>0</v>
      </c>
      <c r="J51" s="76">
        <f t="shared" si="1"/>
        <v>0</v>
      </c>
      <c r="K51" s="86"/>
      <c r="L51" s="86"/>
      <c r="M51" s="86"/>
    </row>
    <row r="52" spans="1:13" s="42" customFormat="1" ht="10.199999999999999">
      <c r="A52" s="265"/>
      <c r="B52" s="75">
        <v>35</v>
      </c>
      <c r="C52" s="91" t="s">
        <v>231</v>
      </c>
      <c r="D52" s="40">
        <v>36</v>
      </c>
      <c r="E52" s="41" t="s">
        <v>7</v>
      </c>
      <c r="F52" s="86"/>
      <c r="G52" s="99">
        <v>22</v>
      </c>
      <c r="H52" s="114">
        <f t="shared" si="3"/>
        <v>0</v>
      </c>
      <c r="I52" s="76">
        <f t="shared" si="0"/>
        <v>0</v>
      </c>
      <c r="J52" s="76">
        <f t="shared" si="1"/>
        <v>0</v>
      </c>
      <c r="K52" s="86"/>
      <c r="L52" s="86"/>
      <c r="M52" s="86"/>
    </row>
    <row r="53" spans="1:13" s="42" customFormat="1" ht="10.199999999999999">
      <c r="A53" s="265"/>
      <c r="B53" s="75">
        <v>36</v>
      </c>
      <c r="C53" s="91" t="s">
        <v>232</v>
      </c>
      <c r="D53" s="40">
        <v>36</v>
      </c>
      <c r="E53" s="41" t="s">
        <v>7</v>
      </c>
      <c r="F53" s="86"/>
      <c r="G53" s="99">
        <v>22</v>
      </c>
      <c r="H53" s="114">
        <f t="shared" si="3"/>
        <v>0</v>
      </c>
      <c r="I53" s="76">
        <f t="shared" si="0"/>
        <v>0</v>
      </c>
      <c r="J53" s="76">
        <f t="shared" si="1"/>
        <v>0</v>
      </c>
      <c r="K53" s="86"/>
      <c r="L53" s="86"/>
      <c r="M53" s="86"/>
    </row>
    <row r="54" spans="1:13" s="42" customFormat="1" ht="10.199999999999999">
      <c r="A54" s="265"/>
      <c r="B54" s="75">
        <v>37</v>
      </c>
      <c r="C54" s="91" t="s">
        <v>233</v>
      </c>
      <c r="D54" s="40">
        <v>27</v>
      </c>
      <c r="E54" s="41" t="s">
        <v>7</v>
      </c>
      <c r="F54" s="86"/>
      <c r="G54" s="99">
        <v>22</v>
      </c>
      <c r="H54" s="114">
        <f t="shared" si="3"/>
        <v>0</v>
      </c>
      <c r="I54" s="76">
        <f t="shared" si="0"/>
        <v>0</v>
      </c>
      <c r="J54" s="76">
        <f t="shared" si="1"/>
        <v>0</v>
      </c>
      <c r="K54" s="86"/>
      <c r="L54" s="86"/>
      <c r="M54" s="86"/>
    </row>
    <row r="55" spans="1:13" s="42" customFormat="1" ht="10.199999999999999">
      <c r="A55" s="265"/>
      <c r="B55" s="75">
        <v>38</v>
      </c>
      <c r="C55" s="91" t="s">
        <v>234</v>
      </c>
      <c r="D55" s="40">
        <v>27</v>
      </c>
      <c r="E55" s="41" t="s">
        <v>7</v>
      </c>
      <c r="F55" s="86"/>
      <c r="G55" s="99">
        <v>22</v>
      </c>
      <c r="H55" s="114">
        <f t="shared" si="3"/>
        <v>0</v>
      </c>
      <c r="I55" s="76">
        <f t="shared" si="0"/>
        <v>0</v>
      </c>
      <c r="J55" s="76">
        <f t="shared" si="1"/>
        <v>0</v>
      </c>
      <c r="K55" s="86"/>
      <c r="L55" s="86"/>
      <c r="M55" s="86"/>
    </row>
    <row r="56" spans="1:13" s="42" customFormat="1" ht="10.199999999999999">
      <c r="A56" s="265"/>
      <c r="B56" s="75">
        <v>39</v>
      </c>
      <c r="C56" s="89" t="s">
        <v>235</v>
      </c>
      <c r="D56" s="40">
        <v>57</v>
      </c>
      <c r="E56" s="41" t="s">
        <v>7</v>
      </c>
      <c r="F56" s="86"/>
      <c r="G56" s="99">
        <v>22</v>
      </c>
      <c r="H56" s="114">
        <f t="shared" si="3"/>
        <v>0</v>
      </c>
      <c r="I56" s="76">
        <f t="shared" si="0"/>
        <v>0</v>
      </c>
      <c r="J56" s="76">
        <f t="shared" si="1"/>
        <v>0</v>
      </c>
      <c r="K56" s="86"/>
      <c r="L56" s="86"/>
      <c r="M56" s="86"/>
    </row>
    <row r="57" spans="1:13" s="42" customFormat="1" ht="10.199999999999999">
      <c r="A57" s="265"/>
      <c r="B57" s="75">
        <v>40</v>
      </c>
      <c r="C57" s="89" t="s">
        <v>236</v>
      </c>
      <c r="D57" s="40">
        <v>30</v>
      </c>
      <c r="E57" s="41" t="s">
        <v>7</v>
      </c>
      <c r="F57" s="86"/>
      <c r="G57" s="99">
        <v>22</v>
      </c>
      <c r="H57" s="114">
        <f t="shared" si="3"/>
        <v>0</v>
      </c>
      <c r="I57" s="76">
        <f t="shared" si="0"/>
        <v>0</v>
      </c>
      <c r="J57" s="76">
        <f t="shared" si="1"/>
        <v>0</v>
      </c>
      <c r="K57" s="86"/>
      <c r="L57" s="86"/>
      <c r="M57" s="86"/>
    </row>
    <row r="58" spans="1:13" s="42" customFormat="1" ht="10.199999999999999">
      <c r="A58" s="265"/>
      <c r="B58" s="75">
        <v>41</v>
      </c>
      <c r="C58" s="91" t="s">
        <v>237</v>
      </c>
      <c r="D58" s="40">
        <v>15</v>
      </c>
      <c r="E58" s="41" t="s">
        <v>7</v>
      </c>
      <c r="F58" s="86"/>
      <c r="G58" s="99">
        <v>22</v>
      </c>
      <c r="H58" s="114">
        <f t="shared" si="3"/>
        <v>0</v>
      </c>
      <c r="I58" s="76">
        <f t="shared" si="0"/>
        <v>0</v>
      </c>
      <c r="J58" s="76">
        <f t="shared" si="1"/>
        <v>0</v>
      </c>
      <c r="K58" s="86"/>
      <c r="L58" s="86"/>
      <c r="M58" s="86"/>
    </row>
    <row r="59" spans="1:13" s="42" customFormat="1" ht="10.199999999999999">
      <c r="A59" s="265"/>
      <c r="B59" s="75">
        <v>42</v>
      </c>
      <c r="C59" s="91" t="s">
        <v>238</v>
      </c>
      <c r="D59" s="40">
        <v>15</v>
      </c>
      <c r="E59" s="41" t="s">
        <v>7</v>
      </c>
      <c r="F59" s="86"/>
      <c r="G59" s="99">
        <v>22</v>
      </c>
      <c r="H59" s="114">
        <f t="shared" si="3"/>
        <v>0</v>
      </c>
      <c r="I59" s="76">
        <f t="shared" si="0"/>
        <v>0</v>
      </c>
      <c r="J59" s="76">
        <f t="shared" si="1"/>
        <v>0</v>
      </c>
      <c r="K59" s="86"/>
      <c r="L59" s="86"/>
      <c r="M59" s="86"/>
    </row>
    <row r="60" spans="1:13" s="42" customFormat="1" ht="10.199999999999999">
      <c r="A60" s="265"/>
      <c r="B60" s="75">
        <v>43</v>
      </c>
      <c r="C60" s="91" t="s">
        <v>239</v>
      </c>
      <c r="D60" s="40">
        <v>15</v>
      </c>
      <c r="E60" s="41" t="s">
        <v>7</v>
      </c>
      <c r="F60" s="86"/>
      <c r="G60" s="99">
        <v>22</v>
      </c>
      <c r="H60" s="114">
        <f t="shared" si="3"/>
        <v>0</v>
      </c>
      <c r="I60" s="76">
        <f t="shared" si="0"/>
        <v>0</v>
      </c>
      <c r="J60" s="76">
        <f t="shared" si="1"/>
        <v>0</v>
      </c>
      <c r="K60" s="86"/>
      <c r="L60" s="86"/>
      <c r="M60" s="86"/>
    </row>
    <row r="61" spans="1:13" s="42" customFormat="1" ht="10.199999999999999">
      <c r="A61" s="265"/>
      <c r="B61" s="75">
        <v>44</v>
      </c>
      <c r="C61" s="91" t="s">
        <v>240</v>
      </c>
      <c r="D61" s="40">
        <v>18</v>
      </c>
      <c r="E61" s="41" t="s">
        <v>7</v>
      </c>
      <c r="F61" s="86"/>
      <c r="G61" s="99">
        <v>22</v>
      </c>
      <c r="H61" s="114">
        <f t="shared" si="3"/>
        <v>0</v>
      </c>
      <c r="I61" s="76">
        <f t="shared" si="0"/>
        <v>0</v>
      </c>
      <c r="J61" s="76">
        <f t="shared" si="1"/>
        <v>0</v>
      </c>
      <c r="K61" s="86"/>
      <c r="L61" s="86"/>
      <c r="M61" s="86"/>
    </row>
    <row r="62" spans="1:13" s="42" customFormat="1" ht="10.199999999999999">
      <c r="A62" s="265"/>
      <c r="B62" s="75">
        <v>45</v>
      </c>
      <c r="C62" s="89" t="s">
        <v>241</v>
      </c>
      <c r="D62" s="40">
        <v>12</v>
      </c>
      <c r="E62" s="41" t="s">
        <v>7</v>
      </c>
      <c r="F62" s="86"/>
      <c r="G62" s="99">
        <v>22</v>
      </c>
      <c r="H62" s="114">
        <f t="shared" si="3"/>
        <v>0</v>
      </c>
      <c r="I62" s="76">
        <f t="shared" si="0"/>
        <v>0</v>
      </c>
      <c r="J62" s="76">
        <f t="shared" si="1"/>
        <v>0</v>
      </c>
      <c r="K62" s="86"/>
      <c r="L62" s="86"/>
      <c r="M62" s="86"/>
    </row>
    <row r="63" spans="1:13" s="42" customFormat="1" ht="10.199999999999999">
      <c r="A63" s="265"/>
      <c r="B63" s="75">
        <v>46</v>
      </c>
      <c r="C63" s="89" t="s">
        <v>242</v>
      </c>
      <c r="D63" s="40">
        <v>12</v>
      </c>
      <c r="E63" s="41" t="s">
        <v>7</v>
      </c>
      <c r="F63" s="86"/>
      <c r="G63" s="99">
        <v>22</v>
      </c>
      <c r="H63" s="114">
        <f t="shared" si="3"/>
        <v>0</v>
      </c>
      <c r="I63" s="76">
        <f t="shared" si="0"/>
        <v>0</v>
      </c>
      <c r="J63" s="76">
        <f t="shared" si="1"/>
        <v>0</v>
      </c>
      <c r="K63" s="86"/>
      <c r="L63" s="86"/>
      <c r="M63" s="86"/>
    </row>
    <row r="64" spans="1:13" s="42" customFormat="1" ht="10.199999999999999">
      <c r="A64" s="265"/>
      <c r="B64" s="75">
        <v>47</v>
      </c>
      <c r="C64" s="89" t="s">
        <v>243</v>
      </c>
      <c r="D64" s="40">
        <v>12</v>
      </c>
      <c r="E64" s="41" t="s">
        <v>7</v>
      </c>
      <c r="F64" s="86"/>
      <c r="G64" s="99">
        <v>22</v>
      </c>
      <c r="H64" s="114">
        <f t="shared" si="3"/>
        <v>0</v>
      </c>
      <c r="I64" s="76">
        <f t="shared" si="0"/>
        <v>0</v>
      </c>
      <c r="J64" s="76">
        <f t="shared" si="1"/>
        <v>0</v>
      </c>
      <c r="K64" s="86"/>
      <c r="L64" s="86"/>
      <c r="M64" s="86"/>
    </row>
    <row r="65" spans="1:13" s="42" customFormat="1" ht="10.199999999999999">
      <c r="A65" s="265"/>
      <c r="B65" s="75">
        <v>48</v>
      </c>
      <c r="C65" s="89" t="s">
        <v>244</v>
      </c>
      <c r="D65" s="40">
        <v>24</v>
      </c>
      <c r="E65" s="41" t="s">
        <v>7</v>
      </c>
      <c r="F65" s="86"/>
      <c r="G65" s="99">
        <v>22</v>
      </c>
      <c r="H65" s="114">
        <f t="shared" si="3"/>
        <v>0</v>
      </c>
      <c r="I65" s="76">
        <f t="shared" si="0"/>
        <v>0</v>
      </c>
      <c r="J65" s="76">
        <f t="shared" si="1"/>
        <v>0</v>
      </c>
      <c r="K65" s="86"/>
      <c r="L65" s="86"/>
      <c r="M65" s="86"/>
    </row>
    <row r="66" spans="1:13" s="42" customFormat="1" ht="10.199999999999999">
      <c r="A66" s="265"/>
      <c r="B66" s="75">
        <v>49</v>
      </c>
      <c r="C66" s="90" t="s">
        <v>245</v>
      </c>
      <c r="D66" s="40">
        <v>12</v>
      </c>
      <c r="E66" s="41" t="s">
        <v>7</v>
      </c>
      <c r="F66" s="86"/>
      <c r="G66" s="99">
        <v>22</v>
      </c>
      <c r="H66" s="114">
        <f t="shared" si="3"/>
        <v>0</v>
      </c>
      <c r="I66" s="76">
        <f t="shared" si="0"/>
        <v>0</v>
      </c>
      <c r="J66" s="76">
        <f t="shared" si="1"/>
        <v>0</v>
      </c>
      <c r="K66" s="86"/>
      <c r="L66" s="86"/>
      <c r="M66" s="86"/>
    </row>
    <row r="67" spans="1:13" s="42" customFormat="1" ht="10.199999999999999">
      <c r="A67" s="265"/>
      <c r="B67" s="75">
        <v>50</v>
      </c>
      <c r="C67" s="91" t="s">
        <v>246</v>
      </c>
      <c r="D67" s="40">
        <v>6</v>
      </c>
      <c r="E67" s="41" t="s">
        <v>7</v>
      </c>
      <c r="F67" s="86"/>
      <c r="G67" s="99">
        <v>22</v>
      </c>
      <c r="H67" s="114">
        <f t="shared" si="3"/>
        <v>0</v>
      </c>
      <c r="I67" s="76">
        <f t="shared" si="0"/>
        <v>0</v>
      </c>
      <c r="J67" s="76">
        <f t="shared" si="1"/>
        <v>0</v>
      </c>
      <c r="K67" s="86"/>
      <c r="L67" s="86"/>
      <c r="M67" s="86"/>
    </row>
    <row r="68" spans="1:13" s="42" customFormat="1" ht="10.199999999999999">
      <c r="A68" s="265"/>
      <c r="B68" s="75">
        <v>51</v>
      </c>
      <c r="C68" s="91" t="s">
        <v>247</v>
      </c>
      <c r="D68" s="40">
        <v>3</v>
      </c>
      <c r="E68" s="41" t="s">
        <v>7</v>
      </c>
      <c r="F68" s="86"/>
      <c r="G68" s="99">
        <v>22</v>
      </c>
      <c r="H68" s="114">
        <f t="shared" si="3"/>
        <v>0</v>
      </c>
      <c r="I68" s="76">
        <f t="shared" si="0"/>
        <v>0</v>
      </c>
      <c r="J68" s="76">
        <f t="shared" si="1"/>
        <v>0</v>
      </c>
      <c r="K68" s="86"/>
      <c r="L68" s="86"/>
      <c r="M68" s="86"/>
    </row>
    <row r="69" spans="1:13" s="42" customFormat="1" ht="10.199999999999999">
      <c r="A69" s="265"/>
      <c r="B69" s="75">
        <v>52</v>
      </c>
      <c r="C69" s="91" t="s">
        <v>248</v>
      </c>
      <c r="D69" s="40">
        <v>3</v>
      </c>
      <c r="E69" s="41" t="s">
        <v>7</v>
      </c>
      <c r="F69" s="86"/>
      <c r="G69" s="99">
        <v>22</v>
      </c>
      <c r="H69" s="114">
        <f t="shared" si="3"/>
        <v>0</v>
      </c>
      <c r="I69" s="76">
        <f t="shared" si="0"/>
        <v>0</v>
      </c>
      <c r="J69" s="76">
        <f t="shared" si="1"/>
        <v>0</v>
      </c>
      <c r="K69" s="86"/>
      <c r="L69" s="86"/>
      <c r="M69" s="86"/>
    </row>
    <row r="70" spans="1:13" s="42" customFormat="1" ht="10.199999999999999">
      <c r="A70" s="265"/>
      <c r="B70" s="75">
        <v>53</v>
      </c>
      <c r="C70" s="91" t="s">
        <v>249</v>
      </c>
      <c r="D70" s="40">
        <v>3</v>
      </c>
      <c r="E70" s="41" t="s">
        <v>7</v>
      </c>
      <c r="F70" s="86"/>
      <c r="G70" s="99">
        <v>22</v>
      </c>
      <c r="H70" s="114">
        <f t="shared" si="3"/>
        <v>0</v>
      </c>
      <c r="I70" s="76">
        <f t="shared" si="0"/>
        <v>0</v>
      </c>
      <c r="J70" s="76">
        <f t="shared" si="1"/>
        <v>0</v>
      </c>
      <c r="K70" s="86"/>
      <c r="L70" s="86"/>
      <c r="M70" s="86"/>
    </row>
    <row r="71" spans="1:13" s="42" customFormat="1" ht="10.199999999999999">
      <c r="A71" s="265"/>
      <c r="B71" s="75">
        <v>54</v>
      </c>
      <c r="C71" s="92" t="s">
        <v>250</v>
      </c>
      <c r="D71" s="40">
        <v>21</v>
      </c>
      <c r="E71" s="41" t="s">
        <v>7</v>
      </c>
      <c r="F71" s="86"/>
      <c r="G71" s="99">
        <v>22</v>
      </c>
      <c r="H71" s="114">
        <f t="shared" si="3"/>
        <v>0</v>
      </c>
      <c r="I71" s="76">
        <f t="shared" si="0"/>
        <v>0</v>
      </c>
      <c r="J71" s="76">
        <f t="shared" si="1"/>
        <v>0</v>
      </c>
      <c r="K71" s="86"/>
      <c r="L71" s="86"/>
      <c r="M71" s="86"/>
    </row>
    <row r="72" spans="1:13" s="42" customFormat="1" ht="10.199999999999999">
      <c r="A72" s="265"/>
      <c r="B72" s="75">
        <v>55</v>
      </c>
      <c r="C72" s="91" t="s">
        <v>251</v>
      </c>
      <c r="D72" s="40">
        <v>11</v>
      </c>
      <c r="E72" s="41" t="s">
        <v>7</v>
      </c>
      <c r="F72" s="86"/>
      <c r="G72" s="99">
        <v>22</v>
      </c>
      <c r="H72" s="114">
        <f t="shared" si="3"/>
        <v>0</v>
      </c>
      <c r="I72" s="76">
        <f t="shared" si="0"/>
        <v>0</v>
      </c>
      <c r="J72" s="76">
        <f t="shared" si="1"/>
        <v>0</v>
      </c>
      <c r="K72" s="86"/>
      <c r="L72" s="86"/>
      <c r="M72" s="86"/>
    </row>
    <row r="73" spans="1:13" s="42" customFormat="1" ht="10.199999999999999">
      <c r="A73" s="265"/>
      <c r="B73" s="75">
        <v>56</v>
      </c>
      <c r="C73" s="91" t="s">
        <v>252</v>
      </c>
      <c r="D73" s="40">
        <v>30</v>
      </c>
      <c r="E73" s="41" t="s">
        <v>7</v>
      </c>
      <c r="F73" s="86"/>
      <c r="G73" s="99">
        <v>22</v>
      </c>
      <c r="H73" s="114">
        <f t="shared" si="3"/>
        <v>0</v>
      </c>
      <c r="I73" s="76">
        <f t="shared" ref="I73:I113" si="4">SUM(F73+H73)</f>
        <v>0</v>
      </c>
      <c r="J73" s="76">
        <f t="shared" ref="J73:J113" si="5">SUM(D73*I73)</f>
        <v>0</v>
      </c>
      <c r="K73" s="86"/>
      <c r="L73" s="86"/>
      <c r="M73" s="86"/>
    </row>
    <row r="74" spans="1:13" s="42" customFormat="1" ht="10.199999999999999">
      <c r="A74" s="265"/>
      <c r="B74" s="75">
        <v>57</v>
      </c>
      <c r="C74" s="91" t="s">
        <v>253</v>
      </c>
      <c r="D74" s="40">
        <v>36</v>
      </c>
      <c r="E74" s="41" t="s">
        <v>7</v>
      </c>
      <c r="F74" s="86"/>
      <c r="G74" s="99">
        <v>22</v>
      </c>
      <c r="H74" s="114">
        <f t="shared" si="3"/>
        <v>0</v>
      </c>
      <c r="I74" s="76">
        <f t="shared" si="4"/>
        <v>0</v>
      </c>
      <c r="J74" s="76">
        <f t="shared" si="5"/>
        <v>0</v>
      </c>
      <c r="K74" s="86"/>
      <c r="L74" s="86"/>
      <c r="M74" s="86"/>
    </row>
    <row r="75" spans="1:13" s="42" customFormat="1" ht="10.199999999999999">
      <c r="A75" s="265"/>
      <c r="B75" s="75">
        <v>58</v>
      </c>
      <c r="C75" s="91" t="s">
        <v>254</v>
      </c>
      <c r="D75" s="40">
        <v>30</v>
      </c>
      <c r="E75" s="41" t="s">
        <v>7</v>
      </c>
      <c r="F75" s="86"/>
      <c r="G75" s="99">
        <v>22</v>
      </c>
      <c r="H75" s="114">
        <f t="shared" si="3"/>
        <v>0</v>
      </c>
      <c r="I75" s="76">
        <f t="shared" si="4"/>
        <v>0</v>
      </c>
      <c r="J75" s="76">
        <f t="shared" si="5"/>
        <v>0</v>
      </c>
      <c r="K75" s="86"/>
      <c r="L75" s="86"/>
      <c r="M75" s="86"/>
    </row>
    <row r="76" spans="1:13" s="42" customFormat="1" ht="10.199999999999999">
      <c r="A76" s="265"/>
      <c r="B76" s="75">
        <v>59</v>
      </c>
      <c r="C76" s="90" t="s">
        <v>255</v>
      </c>
      <c r="D76" s="40">
        <v>27</v>
      </c>
      <c r="E76" s="41" t="s">
        <v>7</v>
      </c>
      <c r="F76" s="86"/>
      <c r="G76" s="99">
        <v>22</v>
      </c>
      <c r="H76" s="114">
        <f t="shared" si="3"/>
        <v>0</v>
      </c>
      <c r="I76" s="76">
        <f t="shared" si="4"/>
        <v>0</v>
      </c>
      <c r="J76" s="76">
        <f t="shared" si="5"/>
        <v>0</v>
      </c>
      <c r="K76" s="86"/>
      <c r="L76" s="86"/>
      <c r="M76" s="86"/>
    </row>
    <row r="77" spans="1:13" s="42" customFormat="1" ht="10.199999999999999">
      <c r="A77" s="265"/>
      <c r="B77" s="75">
        <v>60</v>
      </c>
      <c r="C77" s="91" t="s">
        <v>256</v>
      </c>
      <c r="D77" s="40">
        <v>7</v>
      </c>
      <c r="E77" s="41" t="s">
        <v>7</v>
      </c>
      <c r="F77" s="86"/>
      <c r="G77" s="99">
        <v>22</v>
      </c>
      <c r="H77" s="114">
        <f t="shared" si="3"/>
        <v>0</v>
      </c>
      <c r="I77" s="76">
        <f t="shared" si="4"/>
        <v>0</v>
      </c>
      <c r="J77" s="76">
        <f t="shared" si="5"/>
        <v>0</v>
      </c>
      <c r="K77" s="86"/>
      <c r="L77" s="86"/>
      <c r="M77" s="86"/>
    </row>
    <row r="78" spans="1:13" s="42" customFormat="1" ht="10.199999999999999">
      <c r="A78" s="265"/>
      <c r="B78" s="75">
        <v>61</v>
      </c>
      <c r="C78" s="91" t="s">
        <v>257</v>
      </c>
      <c r="D78" s="40">
        <v>6</v>
      </c>
      <c r="E78" s="41" t="s">
        <v>7</v>
      </c>
      <c r="F78" s="86"/>
      <c r="G78" s="99">
        <v>22</v>
      </c>
      <c r="H78" s="114">
        <f t="shared" si="3"/>
        <v>0</v>
      </c>
      <c r="I78" s="76">
        <f t="shared" si="4"/>
        <v>0</v>
      </c>
      <c r="J78" s="76">
        <f t="shared" si="5"/>
        <v>0</v>
      </c>
      <c r="K78" s="86"/>
      <c r="L78" s="86"/>
      <c r="M78" s="86"/>
    </row>
    <row r="79" spans="1:13" s="42" customFormat="1" ht="10.199999999999999">
      <c r="A79" s="265"/>
      <c r="B79" s="75">
        <v>62</v>
      </c>
      <c r="C79" s="91" t="s">
        <v>258</v>
      </c>
      <c r="D79" s="40">
        <v>9</v>
      </c>
      <c r="E79" s="41" t="s">
        <v>7</v>
      </c>
      <c r="F79" s="86"/>
      <c r="G79" s="99">
        <v>22</v>
      </c>
      <c r="H79" s="114">
        <f t="shared" si="3"/>
        <v>0</v>
      </c>
      <c r="I79" s="76">
        <f t="shared" si="4"/>
        <v>0</v>
      </c>
      <c r="J79" s="76">
        <f t="shared" si="5"/>
        <v>0</v>
      </c>
      <c r="K79" s="86"/>
      <c r="L79" s="86"/>
      <c r="M79" s="86"/>
    </row>
    <row r="80" spans="1:13" s="42" customFormat="1" ht="10.199999999999999">
      <c r="A80" s="265"/>
      <c r="B80" s="75">
        <v>63</v>
      </c>
      <c r="C80" s="91" t="s">
        <v>259</v>
      </c>
      <c r="D80" s="40">
        <v>36</v>
      </c>
      <c r="E80" s="41" t="s">
        <v>7</v>
      </c>
      <c r="F80" s="86"/>
      <c r="G80" s="99">
        <v>22</v>
      </c>
      <c r="H80" s="114">
        <f t="shared" si="3"/>
        <v>0</v>
      </c>
      <c r="I80" s="76">
        <f t="shared" si="4"/>
        <v>0</v>
      </c>
      <c r="J80" s="76">
        <f t="shared" si="5"/>
        <v>0</v>
      </c>
      <c r="K80" s="86"/>
      <c r="L80" s="86"/>
      <c r="M80" s="86"/>
    </row>
    <row r="81" spans="1:13" s="42" customFormat="1" ht="10.199999999999999">
      <c r="A81" s="265"/>
      <c r="B81" s="75">
        <v>64</v>
      </c>
      <c r="C81" s="89" t="s">
        <v>260</v>
      </c>
      <c r="D81" s="40">
        <v>18</v>
      </c>
      <c r="E81" s="41" t="s">
        <v>7</v>
      </c>
      <c r="F81" s="86"/>
      <c r="G81" s="99">
        <v>22</v>
      </c>
      <c r="H81" s="114">
        <f t="shared" si="3"/>
        <v>0</v>
      </c>
      <c r="I81" s="76">
        <f t="shared" si="4"/>
        <v>0</v>
      </c>
      <c r="J81" s="76">
        <f t="shared" si="5"/>
        <v>0</v>
      </c>
      <c r="K81" s="86"/>
      <c r="L81" s="86"/>
      <c r="M81" s="86"/>
    </row>
    <row r="82" spans="1:13" s="42" customFormat="1" ht="10.199999999999999">
      <c r="A82" s="265"/>
      <c r="B82" s="75">
        <v>65</v>
      </c>
      <c r="C82" s="91" t="s">
        <v>261</v>
      </c>
      <c r="D82" s="40">
        <v>13</v>
      </c>
      <c r="E82" s="41" t="s">
        <v>7</v>
      </c>
      <c r="F82" s="86"/>
      <c r="G82" s="99">
        <v>22</v>
      </c>
      <c r="H82" s="114">
        <f t="shared" si="3"/>
        <v>0</v>
      </c>
      <c r="I82" s="76">
        <f t="shared" si="4"/>
        <v>0</v>
      </c>
      <c r="J82" s="76">
        <f t="shared" si="5"/>
        <v>0</v>
      </c>
      <c r="K82" s="86"/>
      <c r="L82" s="86"/>
      <c r="M82" s="86"/>
    </row>
    <row r="83" spans="1:13" s="42" customFormat="1" ht="10.199999999999999">
      <c r="A83" s="265"/>
      <c r="B83" s="75">
        <v>66</v>
      </c>
      <c r="C83" s="91" t="s">
        <v>262</v>
      </c>
      <c r="D83" s="40">
        <v>7</v>
      </c>
      <c r="E83" s="41" t="s">
        <v>7</v>
      </c>
      <c r="F83" s="86"/>
      <c r="G83" s="99">
        <v>22</v>
      </c>
      <c r="H83" s="114">
        <f t="shared" si="3"/>
        <v>0</v>
      </c>
      <c r="I83" s="76">
        <f t="shared" si="4"/>
        <v>0</v>
      </c>
      <c r="J83" s="76">
        <f t="shared" si="5"/>
        <v>0</v>
      </c>
      <c r="K83" s="86"/>
      <c r="L83" s="86"/>
      <c r="M83" s="86"/>
    </row>
    <row r="84" spans="1:13" s="42" customFormat="1" ht="10.199999999999999">
      <c r="A84" s="265"/>
      <c r="B84" s="75">
        <v>67</v>
      </c>
      <c r="C84" s="91" t="s">
        <v>263</v>
      </c>
      <c r="D84" s="40">
        <v>7</v>
      </c>
      <c r="E84" s="41" t="s">
        <v>7</v>
      </c>
      <c r="F84" s="86"/>
      <c r="G84" s="99">
        <v>22</v>
      </c>
      <c r="H84" s="114">
        <f t="shared" si="3"/>
        <v>0</v>
      </c>
      <c r="I84" s="76">
        <f t="shared" si="4"/>
        <v>0</v>
      </c>
      <c r="J84" s="76">
        <f t="shared" si="5"/>
        <v>0</v>
      </c>
      <c r="K84" s="86"/>
      <c r="L84" s="86"/>
      <c r="M84" s="86"/>
    </row>
    <row r="85" spans="1:13" s="42" customFormat="1" ht="10.199999999999999">
      <c r="A85" s="265"/>
      <c r="B85" s="75">
        <v>68</v>
      </c>
      <c r="C85" s="91" t="s">
        <v>264</v>
      </c>
      <c r="D85" s="40">
        <v>7</v>
      </c>
      <c r="E85" s="41" t="s">
        <v>7</v>
      </c>
      <c r="F85" s="86"/>
      <c r="G85" s="99">
        <v>22</v>
      </c>
      <c r="H85" s="114">
        <f t="shared" si="3"/>
        <v>0</v>
      </c>
      <c r="I85" s="76">
        <f t="shared" si="4"/>
        <v>0</v>
      </c>
      <c r="J85" s="76">
        <f t="shared" si="5"/>
        <v>0</v>
      </c>
      <c r="K85" s="86"/>
      <c r="L85" s="86"/>
      <c r="M85" s="86"/>
    </row>
    <row r="86" spans="1:13" s="42" customFormat="1" ht="10.199999999999999">
      <c r="A86" s="265"/>
      <c r="B86" s="75">
        <v>69</v>
      </c>
      <c r="C86" s="90" t="s">
        <v>265</v>
      </c>
      <c r="D86" s="40">
        <v>12</v>
      </c>
      <c r="E86" s="41" t="s">
        <v>7</v>
      </c>
      <c r="F86" s="86"/>
      <c r="G86" s="99">
        <v>22</v>
      </c>
      <c r="H86" s="114">
        <f t="shared" si="3"/>
        <v>0</v>
      </c>
      <c r="I86" s="76">
        <f t="shared" si="4"/>
        <v>0</v>
      </c>
      <c r="J86" s="76">
        <f t="shared" si="5"/>
        <v>0</v>
      </c>
      <c r="K86" s="86"/>
      <c r="L86" s="86"/>
      <c r="M86" s="86"/>
    </row>
    <row r="87" spans="1:13" s="42" customFormat="1" ht="10.199999999999999">
      <c r="A87" s="265"/>
      <c r="B87" s="75">
        <v>70</v>
      </c>
      <c r="C87" s="96" t="s">
        <v>266</v>
      </c>
      <c r="D87" s="46">
        <v>6</v>
      </c>
      <c r="E87" s="47" t="s">
        <v>7</v>
      </c>
      <c r="F87" s="86"/>
      <c r="G87" s="99">
        <v>22</v>
      </c>
      <c r="H87" s="114">
        <f t="shared" si="3"/>
        <v>0</v>
      </c>
      <c r="I87" s="76">
        <f t="shared" si="4"/>
        <v>0</v>
      </c>
      <c r="J87" s="76">
        <f t="shared" si="5"/>
        <v>0</v>
      </c>
      <c r="K87" s="86"/>
      <c r="L87" s="86"/>
      <c r="M87" s="86"/>
    </row>
    <row r="88" spans="1:13" s="42" customFormat="1" ht="10.199999999999999">
      <c r="A88" s="265"/>
      <c r="B88" s="75">
        <v>71</v>
      </c>
      <c r="C88" s="91" t="s">
        <v>267</v>
      </c>
      <c r="D88" s="40">
        <v>6</v>
      </c>
      <c r="E88" s="41" t="s">
        <v>7</v>
      </c>
      <c r="F88" s="86"/>
      <c r="G88" s="99">
        <v>22</v>
      </c>
      <c r="H88" s="114">
        <f t="shared" si="3"/>
        <v>0</v>
      </c>
      <c r="I88" s="76">
        <f t="shared" si="4"/>
        <v>0</v>
      </c>
      <c r="J88" s="76">
        <f t="shared" si="5"/>
        <v>0</v>
      </c>
      <c r="K88" s="86"/>
      <c r="L88" s="86"/>
      <c r="M88" s="86"/>
    </row>
    <row r="89" spans="1:13" s="42" customFormat="1" ht="10.199999999999999">
      <c r="A89" s="265"/>
      <c r="B89" s="75">
        <v>72</v>
      </c>
      <c r="C89" s="91" t="s">
        <v>268</v>
      </c>
      <c r="D89" s="40">
        <v>6</v>
      </c>
      <c r="E89" s="41" t="s">
        <v>7</v>
      </c>
      <c r="F89" s="86"/>
      <c r="G89" s="99">
        <v>22</v>
      </c>
      <c r="H89" s="114">
        <f t="shared" si="3"/>
        <v>0</v>
      </c>
      <c r="I89" s="76">
        <f t="shared" si="4"/>
        <v>0</v>
      </c>
      <c r="J89" s="76">
        <f t="shared" si="5"/>
        <v>0</v>
      </c>
      <c r="K89" s="86"/>
      <c r="L89" s="86"/>
      <c r="M89" s="86"/>
    </row>
    <row r="90" spans="1:13" s="42" customFormat="1" ht="10.199999999999999">
      <c r="A90" s="265"/>
      <c r="B90" s="75">
        <v>73</v>
      </c>
      <c r="C90" s="89" t="s">
        <v>269</v>
      </c>
      <c r="D90" s="40">
        <v>18</v>
      </c>
      <c r="E90" s="41" t="s">
        <v>7</v>
      </c>
      <c r="F90" s="86"/>
      <c r="G90" s="99">
        <v>22</v>
      </c>
      <c r="H90" s="114">
        <f t="shared" si="3"/>
        <v>0</v>
      </c>
      <c r="I90" s="76">
        <f t="shared" si="4"/>
        <v>0</v>
      </c>
      <c r="J90" s="76">
        <f t="shared" si="5"/>
        <v>0</v>
      </c>
      <c r="K90" s="86"/>
      <c r="L90" s="86"/>
      <c r="M90" s="86"/>
    </row>
    <row r="91" spans="1:13" s="42" customFormat="1" ht="10.199999999999999">
      <c r="A91" s="265"/>
      <c r="B91" s="75">
        <v>74</v>
      </c>
      <c r="C91" s="91" t="s">
        <v>270</v>
      </c>
      <c r="D91" s="40">
        <v>9</v>
      </c>
      <c r="E91" s="41" t="s">
        <v>7</v>
      </c>
      <c r="F91" s="86"/>
      <c r="G91" s="99">
        <v>22</v>
      </c>
      <c r="H91" s="114">
        <f t="shared" si="3"/>
        <v>0</v>
      </c>
      <c r="I91" s="76">
        <f t="shared" si="4"/>
        <v>0</v>
      </c>
      <c r="J91" s="76">
        <f t="shared" si="5"/>
        <v>0</v>
      </c>
      <c r="K91" s="86"/>
      <c r="L91" s="86"/>
      <c r="M91" s="86"/>
    </row>
    <row r="92" spans="1:13" s="42" customFormat="1" ht="10.199999999999999">
      <c r="A92" s="265"/>
      <c r="B92" s="75">
        <v>75</v>
      </c>
      <c r="C92" s="91" t="s">
        <v>271</v>
      </c>
      <c r="D92" s="40">
        <v>15</v>
      </c>
      <c r="E92" s="41" t="s">
        <v>7</v>
      </c>
      <c r="F92" s="86"/>
      <c r="G92" s="99">
        <v>22</v>
      </c>
      <c r="H92" s="114">
        <f t="shared" si="3"/>
        <v>0</v>
      </c>
      <c r="I92" s="76">
        <f t="shared" si="4"/>
        <v>0</v>
      </c>
      <c r="J92" s="76">
        <f t="shared" si="5"/>
        <v>0</v>
      </c>
      <c r="K92" s="86"/>
      <c r="L92" s="86"/>
      <c r="M92" s="86"/>
    </row>
    <row r="93" spans="1:13" s="42" customFormat="1" ht="10.199999999999999">
      <c r="A93" s="265"/>
      <c r="B93" s="75">
        <v>76</v>
      </c>
      <c r="C93" s="94" t="s">
        <v>272</v>
      </c>
      <c r="D93" s="40">
        <v>12</v>
      </c>
      <c r="E93" s="41" t="s">
        <v>7</v>
      </c>
      <c r="F93" s="86"/>
      <c r="G93" s="99">
        <v>22</v>
      </c>
      <c r="H93" s="114">
        <f t="shared" si="3"/>
        <v>0</v>
      </c>
      <c r="I93" s="76">
        <f t="shared" si="4"/>
        <v>0</v>
      </c>
      <c r="J93" s="76">
        <f t="shared" si="5"/>
        <v>0</v>
      </c>
      <c r="K93" s="86"/>
      <c r="L93" s="86"/>
      <c r="M93" s="86"/>
    </row>
    <row r="94" spans="1:13" s="42" customFormat="1" ht="10.199999999999999">
      <c r="A94" s="265"/>
      <c r="B94" s="75">
        <v>77</v>
      </c>
      <c r="C94" s="91" t="s">
        <v>273</v>
      </c>
      <c r="D94" s="40">
        <v>21</v>
      </c>
      <c r="E94" s="41" t="s">
        <v>7</v>
      </c>
      <c r="F94" s="86"/>
      <c r="G94" s="99">
        <v>22</v>
      </c>
      <c r="H94" s="114">
        <f t="shared" si="3"/>
        <v>0</v>
      </c>
      <c r="I94" s="76">
        <f t="shared" si="4"/>
        <v>0</v>
      </c>
      <c r="J94" s="76">
        <f t="shared" si="5"/>
        <v>0</v>
      </c>
      <c r="K94" s="86"/>
      <c r="L94" s="86"/>
      <c r="M94" s="86"/>
    </row>
    <row r="95" spans="1:13" s="42" customFormat="1" ht="10.199999999999999">
      <c r="A95" s="265"/>
      <c r="B95" s="75">
        <v>78</v>
      </c>
      <c r="C95" s="91" t="s">
        <v>274</v>
      </c>
      <c r="D95" s="40">
        <v>6</v>
      </c>
      <c r="E95" s="41" t="s">
        <v>7</v>
      </c>
      <c r="F95" s="86"/>
      <c r="G95" s="99">
        <v>22</v>
      </c>
      <c r="H95" s="114">
        <f t="shared" si="3"/>
        <v>0</v>
      </c>
      <c r="I95" s="76">
        <f t="shared" si="4"/>
        <v>0</v>
      </c>
      <c r="J95" s="76">
        <f t="shared" si="5"/>
        <v>0</v>
      </c>
      <c r="K95" s="86"/>
      <c r="L95" s="86"/>
      <c r="M95" s="86"/>
    </row>
    <row r="96" spans="1:13" s="42" customFormat="1" ht="10.199999999999999">
      <c r="A96" s="265"/>
      <c r="B96" s="75">
        <v>79</v>
      </c>
      <c r="C96" s="91" t="s">
        <v>275</v>
      </c>
      <c r="D96" s="40">
        <v>6</v>
      </c>
      <c r="E96" s="41" t="s">
        <v>7</v>
      </c>
      <c r="F96" s="86"/>
      <c r="G96" s="99">
        <v>22</v>
      </c>
      <c r="H96" s="114">
        <f t="shared" si="3"/>
        <v>0</v>
      </c>
      <c r="I96" s="76">
        <f t="shared" si="4"/>
        <v>0</v>
      </c>
      <c r="J96" s="76">
        <f t="shared" si="5"/>
        <v>0</v>
      </c>
      <c r="K96" s="86"/>
      <c r="L96" s="86"/>
      <c r="M96" s="86"/>
    </row>
    <row r="97" spans="1:13" s="42" customFormat="1" ht="10.199999999999999">
      <c r="A97" s="265"/>
      <c r="B97" s="75">
        <v>80</v>
      </c>
      <c r="C97" s="91" t="s">
        <v>276</v>
      </c>
      <c r="D97" s="40">
        <v>6</v>
      </c>
      <c r="E97" s="41" t="s">
        <v>7</v>
      </c>
      <c r="F97" s="86"/>
      <c r="G97" s="99">
        <v>22</v>
      </c>
      <c r="H97" s="114">
        <f t="shared" si="3"/>
        <v>0</v>
      </c>
      <c r="I97" s="76">
        <f t="shared" si="4"/>
        <v>0</v>
      </c>
      <c r="J97" s="76">
        <f t="shared" si="5"/>
        <v>0</v>
      </c>
      <c r="K97" s="86"/>
      <c r="L97" s="86"/>
      <c r="M97" s="86"/>
    </row>
    <row r="98" spans="1:13" s="42" customFormat="1" ht="10.199999999999999">
      <c r="A98" s="265"/>
      <c r="B98" s="75">
        <v>81</v>
      </c>
      <c r="C98" s="91" t="s">
        <v>277</v>
      </c>
      <c r="D98" s="40">
        <v>6</v>
      </c>
      <c r="E98" s="41" t="s">
        <v>7</v>
      </c>
      <c r="F98" s="86"/>
      <c r="G98" s="99">
        <v>22</v>
      </c>
      <c r="H98" s="114">
        <f t="shared" si="3"/>
        <v>0</v>
      </c>
      <c r="I98" s="76">
        <f t="shared" si="4"/>
        <v>0</v>
      </c>
      <c r="J98" s="76">
        <f t="shared" si="5"/>
        <v>0</v>
      </c>
      <c r="K98" s="86"/>
      <c r="L98" s="86"/>
      <c r="M98" s="86"/>
    </row>
    <row r="99" spans="1:13" s="42" customFormat="1" ht="10.199999999999999">
      <c r="A99" s="265"/>
      <c r="B99" s="75">
        <v>82</v>
      </c>
      <c r="C99" s="90" t="s">
        <v>278</v>
      </c>
      <c r="D99" s="40">
        <v>9</v>
      </c>
      <c r="E99" s="41" t="s">
        <v>7</v>
      </c>
      <c r="F99" s="86"/>
      <c r="G99" s="99">
        <v>22</v>
      </c>
      <c r="H99" s="114">
        <f t="shared" si="3"/>
        <v>0</v>
      </c>
      <c r="I99" s="76">
        <f t="shared" si="4"/>
        <v>0</v>
      </c>
      <c r="J99" s="76">
        <f t="shared" si="5"/>
        <v>0</v>
      </c>
      <c r="K99" s="86"/>
      <c r="L99" s="86"/>
      <c r="M99" s="86"/>
    </row>
    <row r="100" spans="1:13" s="42" customFormat="1" ht="10.199999999999999">
      <c r="A100" s="265"/>
      <c r="B100" s="75">
        <v>83</v>
      </c>
      <c r="C100" s="90" t="s">
        <v>279</v>
      </c>
      <c r="D100" s="40">
        <v>9</v>
      </c>
      <c r="E100" s="41" t="s">
        <v>7</v>
      </c>
      <c r="F100" s="86"/>
      <c r="G100" s="99">
        <v>22</v>
      </c>
      <c r="H100" s="114">
        <f t="shared" si="3"/>
        <v>0</v>
      </c>
      <c r="I100" s="76">
        <f t="shared" si="4"/>
        <v>0</v>
      </c>
      <c r="J100" s="76">
        <f t="shared" si="5"/>
        <v>0</v>
      </c>
      <c r="K100" s="86"/>
      <c r="L100" s="86"/>
      <c r="M100" s="86"/>
    </row>
    <row r="101" spans="1:13" s="42" customFormat="1" ht="10.199999999999999">
      <c r="A101" s="265"/>
      <c r="B101" s="75">
        <v>84</v>
      </c>
      <c r="C101" s="90" t="s">
        <v>280</v>
      </c>
      <c r="D101" s="40">
        <v>9</v>
      </c>
      <c r="E101" s="41" t="s">
        <v>7</v>
      </c>
      <c r="F101" s="86"/>
      <c r="G101" s="99">
        <v>22</v>
      </c>
      <c r="H101" s="114">
        <f t="shared" si="3"/>
        <v>0</v>
      </c>
      <c r="I101" s="76">
        <f t="shared" si="4"/>
        <v>0</v>
      </c>
      <c r="J101" s="76">
        <f t="shared" si="5"/>
        <v>0</v>
      </c>
      <c r="K101" s="86"/>
      <c r="L101" s="86"/>
      <c r="M101" s="86"/>
    </row>
    <row r="102" spans="1:13" s="42" customFormat="1" ht="10.199999999999999">
      <c r="A102" s="265"/>
      <c r="B102" s="75">
        <v>85</v>
      </c>
      <c r="C102" s="97" t="s">
        <v>281</v>
      </c>
      <c r="D102" s="40">
        <v>9</v>
      </c>
      <c r="E102" s="41" t="s">
        <v>7</v>
      </c>
      <c r="F102" s="86"/>
      <c r="G102" s="99">
        <v>22</v>
      </c>
      <c r="H102" s="114">
        <f t="shared" si="3"/>
        <v>0</v>
      </c>
      <c r="I102" s="76">
        <f t="shared" si="4"/>
        <v>0</v>
      </c>
      <c r="J102" s="76">
        <f t="shared" si="5"/>
        <v>0</v>
      </c>
      <c r="K102" s="86"/>
      <c r="L102" s="86"/>
      <c r="M102" s="86"/>
    </row>
    <row r="103" spans="1:13" s="42" customFormat="1" ht="10.199999999999999">
      <c r="A103" s="265"/>
      <c r="B103" s="75">
        <v>86</v>
      </c>
      <c r="C103" s="90" t="s">
        <v>282</v>
      </c>
      <c r="D103" s="40">
        <v>9</v>
      </c>
      <c r="E103" s="41" t="s">
        <v>7</v>
      </c>
      <c r="F103" s="86"/>
      <c r="G103" s="99">
        <v>22</v>
      </c>
      <c r="H103" s="114">
        <f t="shared" ref="H103:H113" si="6">SUM(F103*G103/100)</f>
        <v>0</v>
      </c>
      <c r="I103" s="76">
        <f t="shared" si="4"/>
        <v>0</v>
      </c>
      <c r="J103" s="76">
        <f t="shared" si="5"/>
        <v>0</v>
      </c>
      <c r="K103" s="86"/>
      <c r="L103" s="86"/>
      <c r="M103" s="86"/>
    </row>
    <row r="104" spans="1:13" s="42" customFormat="1" ht="10.199999999999999">
      <c r="A104" s="265"/>
      <c r="B104" s="75">
        <v>87</v>
      </c>
      <c r="C104" s="96" t="s">
        <v>283</v>
      </c>
      <c r="D104" s="46">
        <v>6</v>
      </c>
      <c r="E104" s="47" t="s">
        <v>7</v>
      </c>
      <c r="F104" s="86"/>
      <c r="G104" s="99">
        <v>22</v>
      </c>
      <c r="H104" s="114">
        <f t="shared" si="6"/>
        <v>0</v>
      </c>
      <c r="I104" s="76">
        <f t="shared" si="4"/>
        <v>0</v>
      </c>
      <c r="J104" s="76">
        <f t="shared" si="5"/>
        <v>0</v>
      </c>
      <c r="K104" s="86"/>
      <c r="L104" s="86"/>
      <c r="M104" s="86"/>
    </row>
    <row r="105" spans="1:13" s="42" customFormat="1" ht="10.199999999999999">
      <c r="A105" s="265"/>
      <c r="B105" s="75">
        <v>88</v>
      </c>
      <c r="C105" s="91" t="s">
        <v>284</v>
      </c>
      <c r="D105" s="40">
        <v>6</v>
      </c>
      <c r="E105" s="41" t="s">
        <v>7</v>
      </c>
      <c r="F105" s="86"/>
      <c r="G105" s="99">
        <v>22</v>
      </c>
      <c r="H105" s="114">
        <f t="shared" si="6"/>
        <v>0</v>
      </c>
      <c r="I105" s="76">
        <f t="shared" si="4"/>
        <v>0</v>
      </c>
      <c r="J105" s="76">
        <f t="shared" si="5"/>
        <v>0</v>
      </c>
      <c r="K105" s="86"/>
      <c r="L105" s="86"/>
      <c r="M105" s="86"/>
    </row>
    <row r="106" spans="1:13" s="42" customFormat="1" ht="10.199999999999999">
      <c r="A106" s="265"/>
      <c r="B106" s="75">
        <v>89</v>
      </c>
      <c r="C106" s="91" t="s">
        <v>285</v>
      </c>
      <c r="D106" s="40">
        <v>3</v>
      </c>
      <c r="E106" s="41" t="s">
        <v>7</v>
      </c>
      <c r="F106" s="86"/>
      <c r="G106" s="99">
        <v>22</v>
      </c>
      <c r="H106" s="114">
        <f t="shared" si="6"/>
        <v>0</v>
      </c>
      <c r="I106" s="76">
        <f t="shared" si="4"/>
        <v>0</v>
      </c>
      <c r="J106" s="76">
        <f t="shared" si="5"/>
        <v>0</v>
      </c>
      <c r="K106" s="86"/>
      <c r="L106" s="86"/>
      <c r="M106" s="86"/>
    </row>
    <row r="107" spans="1:13" s="42" customFormat="1" ht="10.199999999999999">
      <c r="A107" s="265"/>
      <c r="B107" s="75">
        <v>90</v>
      </c>
      <c r="C107" s="98" t="s">
        <v>286</v>
      </c>
      <c r="D107" s="40">
        <v>3</v>
      </c>
      <c r="E107" s="41" t="s">
        <v>7</v>
      </c>
      <c r="F107" s="86"/>
      <c r="G107" s="99">
        <v>22</v>
      </c>
      <c r="H107" s="114">
        <f t="shared" si="6"/>
        <v>0</v>
      </c>
      <c r="I107" s="76">
        <f t="shared" si="4"/>
        <v>0</v>
      </c>
      <c r="J107" s="76">
        <f t="shared" si="5"/>
        <v>0</v>
      </c>
      <c r="K107" s="86"/>
      <c r="L107" s="86"/>
      <c r="M107" s="86"/>
    </row>
    <row r="108" spans="1:13" s="42" customFormat="1" ht="10.199999999999999">
      <c r="A108" s="265"/>
      <c r="B108" s="75">
        <v>91</v>
      </c>
      <c r="C108" s="91" t="s">
        <v>287</v>
      </c>
      <c r="D108" s="40">
        <v>3</v>
      </c>
      <c r="E108" s="41" t="s">
        <v>7</v>
      </c>
      <c r="F108" s="86"/>
      <c r="G108" s="99">
        <v>22</v>
      </c>
      <c r="H108" s="114">
        <f t="shared" si="6"/>
        <v>0</v>
      </c>
      <c r="I108" s="76">
        <f t="shared" si="4"/>
        <v>0</v>
      </c>
      <c r="J108" s="76">
        <f t="shared" si="5"/>
        <v>0</v>
      </c>
      <c r="K108" s="86"/>
      <c r="L108" s="86"/>
      <c r="M108" s="86"/>
    </row>
    <row r="109" spans="1:13" s="42" customFormat="1" ht="10.199999999999999">
      <c r="A109" s="265"/>
      <c r="B109" s="75">
        <v>92</v>
      </c>
      <c r="C109" s="91" t="s">
        <v>288</v>
      </c>
      <c r="D109" s="40">
        <v>3</v>
      </c>
      <c r="E109" s="41" t="s">
        <v>7</v>
      </c>
      <c r="F109" s="86"/>
      <c r="G109" s="99">
        <v>22</v>
      </c>
      <c r="H109" s="114">
        <f t="shared" si="6"/>
        <v>0</v>
      </c>
      <c r="I109" s="76">
        <f t="shared" si="4"/>
        <v>0</v>
      </c>
      <c r="J109" s="76">
        <f t="shared" si="5"/>
        <v>0</v>
      </c>
      <c r="K109" s="86"/>
      <c r="L109" s="86"/>
      <c r="M109" s="86"/>
    </row>
    <row r="110" spans="1:13" s="42" customFormat="1" ht="10.199999999999999">
      <c r="A110" s="265"/>
      <c r="B110" s="75">
        <v>93</v>
      </c>
      <c r="C110" s="91" t="s">
        <v>289</v>
      </c>
      <c r="D110" s="40">
        <v>3</v>
      </c>
      <c r="E110" s="41" t="s">
        <v>7</v>
      </c>
      <c r="F110" s="86"/>
      <c r="G110" s="99">
        <v>22</v>
      </c>
      <c r="H110" s="114">
        <f t="shared" si="6"/>
        <v>0</v>
      </c>
      <c r="I110" s="76">
        <f t="shared" si="4"/>
        <v>0</v>
      </c>
      <c r="J110" s="76">
        <f t="shared" si="5"/>
        <v>0</v>
      </c>
      <c r="K110" s="86"/>
      <c r="L110" s="86"/>
      <c r="M110" s="86"/>
    </row>
    <row r="111" spans="1:13" s="42" customFormat="1" ht="10.199999999999999">
      <c r="A111" s="265"/>
      <c r="B111" s="75">
        <v>94</v>
      </c>
      <c r="C111" s="91" t="s">
        <v>290</v>
      </c>
      <c r="D111" s="40">
        <v>3</v>
      </c>
      <c r="E111" s="41" t="s">
        <v>7</v>
      </c>
      <c r="F111" s="86"/>
      <c r="G111" s="99">
        <v>22</v>
      </c>
      <c r="H111" s="114">
        <f t="shared" si="6"/>
        <v>0</v>
      </c>
      <c r="I111" s="76">
        <f t="shared" si="4"/>
        <v>0</v>
      </c>
      <c r="J111" s="76">
        <f t="shared" si="5"/>
        <v>0</v>
      </c>
      <c r="K111" s="86"/>
      <c r="L111" s="86"/>
      <c r="M111" s="86"/>
    </row>
    <row r="112" spans="1:13" s="42" customFormat="1" ht="10.199999999999999">
      <c r="A112" s="265"/>
      <c r="B112" s="75">
        <v>95</v>
      </c>
      <c r="C112" s="91" t="s">
        <v>291</v>
      </c>
      <c r="D112" s="40">
        <v>3</v>
      </c>
      <c r="E112" s="41" t="s">
        <v>7</v>
      </c>
      <c r="F112" s="86"/>
      <c r="G112" s="99">
        <v>22</v>
      </c>
      <c r="H112" s="114">
        <f t="shared" si="6"/>
        <v>0</v>
      </c>
      <c r="I112" s="76">
        <f t="shared" si="4"/>
        <v>0</v>
      </c>
      <c r="J112" s="76">
        <f t="shared" si="5"/>
        <v>0</v>
      </c>
      <c r="K112" s="86"/>
      <c r="L112" s="86"/>
      <c r="M112" s="86"/>
    </row>
    <row r="113" spans="1:19" s="42" customFormat="1" ht="10.199999999999999">
      <c r="A113" s="265"/>
      <c r="B113" s="75">
        <v>96</v>
      </c>
      <c r="C113" s="91" t="s">
        <v>292</v>
      </c>
      <c r="D113" s="40">
        <v>6</v>
      </c>
      <c r="E113" s="41" t="s">
        <v>7</v>
      </c>
      <c r="F113" s="86"/>
      <c r="G113" s="99">
        <v>22</v>
      </c>
      <c r="H113" s="114">
        <f t="shared" si="6"/>
        <v>0</v>
      </c>
      <c r="I113" s="76">
        <f t="shared" si="4"/>
        <v>0</v>
      </c>
      <c r="J113" s="76">
        <f t="shared" si="5"/>
        <v>0</v>
      </c>
      <c r="K113" s="86"/>
      <c r="L113" s="86"/>
      <c r="M113" s="86"/>
    </row>
    <row r="114" spans="1:19" s="42" customFormat="1">
      <c r="B114" s="43"/>
      <c r="C114" s="48"/>
      <c r="D114" s="45"/>
      <c r="F114" s="77"/>
      <c r="G114" s="53"/>
      <c r="H114" s="115"/>
      <c r="I114" s="115"/>
      <c r="J114" s="117"/>
      <c r="K114" s="50"/>
      <c r="L114" s="50"/>
      <c r="M114" s="50"/>
      <c r="N114" s="50"/>
      <c r="O114" s="50"/>
      <c r="P114" s="50"/>
      <c r="Q114" s="50"/>
      <c r="R114" s="50"/>
      <c r="S114" s="50"/>
    </row>
    <row r="115" spans="1:19" ht="15" thickBot="1">
      <c r="G115" s="156" t="s">
        <v>501</v>
      </c>
      <c r="H115" s="157"/>
      <c r="I115" s="157"/>
      <c r="J115" s="157"/>
    </row>
    <row r="116" spans="1:19">
      <c r="G116" s="158"/>
      <c r="H116" s="159"/>
      <c r="I116" s="160" t="s">
        <v>500</v>
      </c>
      <c r="J116" s="155">
        <f>SUM(J118*100/122)</f>
        <v>0</v>
      </c>
    </row>
    <row r="117" spans="1:19">
      <c r="G117" s="161"/>
      <c r="H117" s="162"/>
      <c r="I117" s="163" t="s">
        <v>499</v>
      </c>
      <c r="J117" s="164">
        <f>SUM(J118-J116)</f>
        <v>0</v>
      </c>
    </row>
    <row r="118" spans="1:19" ht="14.4" thickBot="1">
      <c r="G118" s="165"/>
      <c r="H118" s="166"/>
      <c r="I118" s="167" t="s">
        <v>498</v>
      </c>
      <c r="J118" s="168">
        <f>SUM(J42:J113)</f>
        <v>0</v>
      </c>
    </row>
  </sheetData>
  <mergeCells count="2">
    <mergeCell ref="A11:A34"/>
    <mergeCell ref="A42:A113"/>
  </mergeCells>
  <conditionalFormatting sqref="F11:F34 K11:M34 F42:F113 K42:M113">
    <cfRule type="containsBlanks" dxfId="0" priority="6">
      <formula>LEN(TRIM(F11))=0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</vt:lpstr>
      <vt:lpstr>SKLOP 1 HP</vt:lpstr>
      <vt:lpstr>SKLOP 2 LEXMARK</vt:lpstr>
      <vt:lpstr>SKLOP 3 MEŠANO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ZLOBKO Ana</dc:creator>
  <cp:lastModifiedBy>ZLOBKO Ana</cp:lastModifiedBy>
  <cp:lastPrinted>2023-06-15T12:36:49Z</cp:lastPrinted>
  <dcterms:created xsi:type="dcterms:W3CDTF">2023-05-25T12:25:46Z</dcterms:created>
  <dcterms:modified xsi:type="dcterms:W3CDTF">2023-11-17T12:07:25Z</dcterms:modified>
</cp:coreProperties>
</file>