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hp-elite\JAVNA NAROČILA - ANEMA\javni razpisi 2023\ODPRTI POSTOPKI\OŠ RADA ROBIČA LIMBUŠ\RAZPISNA DOKUMENTACIJA\"/>
    </mc:Choice>
  </mc:AlternateContent>
  <xr:revisionPtr revIDLastSave="0" documentId="13_ncr:1_{9BB6BA17-6069-4E64-9270-94B6996A7905}" xr6:coauthVersionLast="47" xr6:coauthVersionMax="47" xr10:uidLastSave="{00000000-0000-0000-0000-000000000000}"/>
  <bookViews>
    <workbookView xWindow="-120" yWindow="-120" windowWidth="29040" windowHeight="15840" tabRatio="684" activeTab="2" xr2:uid="{00000000-000D-0000-FFFF-FFFF00000000}"/>
  </bookViews>
  <sheets>
    <sheet name="prva stran" sheetId="27" r:id="rId1"/>
    <sheet name="Navodila za izpolnjevanje" sheetId="26" r:id="rId2"/>
    <sheet name="Ponudbeni pred_rekapitulacija" sheetId="28" r:id="rId3"/>
    <sheet name="Sklop1" sheetId="29" r:id="rId4"/>
    <sheet name="Sklop2" sheetId="31" r:id="rId5"/>
    <sheet name="Sklop3" sheetId="32" r:id="rId6"/>
    <sheet name="Sklop4" sheetId="33" r:id="rId7"/>
    <sheet name="Sklop5 " sheetId="52" r:id="rId8"/>
    <sheet name="Sklop6" sheetId="35" r:id="rId9"/>
    <sheet name="Sklop7" sheetId="36" r:id="rId10"/>
    <sheet name="Sklop8" sheetId="37" r:id="rId11"/>
    <sheet name="Sklop9" sheetId="38" r:id="rId12"/>
    <sheet name="Sklop10" sheetId="39" r:id="rId13"/>
    <sheet name="Sklop11" sheetId="40" r:id="rId14"/>
    <sheet name="Sklop12" sheetId="41" r:id="rId15"/>
    <sheet name="Sklop13" sheetId="42" r:id="rId16"/>
    <sheet name="Sklop14" sheetId="43" r:id="rId17"/>
    <sheet name="Sklop15" sheetId="44" r:id="rId18"/>
    <sheet name="Sklop16" sheetId="45" r:id="rId19"/>
    <sheet name="Sklop17" sheetId="46" r:id="rId20"/>
    <sheet name="Sklop18" sheetId="47" r:id="rId21"/>
    <sheet name="Sklop19" sheetId="48" r:id="rId22"/>
  </sheets>
  <definedNames>
    <definedName name="_Hlk15366980" localSheetId="1">'Navodila za izpolnjevanje'!#REF!</definedName>
    <definedName name="_xlnm.Print_Area" localSheetId="1">'Navodila za izpolnjevanje'!$A$1:$C$30</definedName>
    <definedName name="_xlnm.Print_Area" localSheetId="3">Sklop1!$A$1:$U$127</definedName>
    <definedName name="_xlnm.Print_Area" localSheetId="12">Sklop10!$A$1:$U$45</definedName>
    <definedName name="_xlnm.Print_Area" localSheetId="13">Sklop11!$A$1:$U$40</definedName>
    <definedName name="_xlnm.Print_Area" localSheetId="14">Sklop12!$A$1:$U$137</definedName>
    <definedName name="_xlnm.Print_Area" localSheetId="15">Sklop13!$A$1:$U$136</definedName>
    <definedName name="_xlnm.Print_Area" localSheetId="16">Sklop14!$A$1:$U$55</definedName>
    <definedName name="_xlnm.Print_Area" localSheetId="17">Sklop15!$A$1:$U$46</definedName>
    <definedName name="_xlnm.Print_Area" localSheetId="18">Sklop16!$A$1:$U$58</definedName>
    <definedName name="_xlnm.Print_Area" localSheetId="19">Sklop17!$A$1:$U$39</definedName>
    <definedName name="_xlnm.Print_Area" localSheetId="20">Sklop18!$A$1:$U$31</definedName>
    <definedName name="_xlnm.Print_Area" localSheetId="21">Sklop19!$A$1:$U$42</definedName>
    <definedName name="_xlnm.Print_Area" localSheetId="4">Sklop2!$A$1:$U$29</definedName>
    <definedName name="_xlnm.Print_Area" localSheetId="5">Sklop3!$A$1:$U$139</definedName>
    <definedName name="_xlnm.Print_Area" localSheetId="6">Sklop4!$A$1:$U$41</definedName>
    <definedName name="_xlnm.Print_Area" localSheetId="7">'Sklop5 '!$A$1:$U$58</definedName>
    <definedName name="_xlnm.Print_Area" localSheetId="8">Sklop6!$A$1:$U$40</definedName>
    <definedName name="_xlnm.Print_Area" localSheetId="9">Sklop7!$A$1:$U$93</definedName>
    <definedName name="_xlnm.Print_Area" localSheetId="10">Sklop8!$A$1:$U$67</definedName>
    <definedName name="_xlnm.Print_Area" localSheetId="11">Sklop9!$A$1:$U$57</definedName>
    <definedName name="_xlnm.Print_Titles" localSheetId="3">Sklop1!$15:$15</definedName>
    <definedName name="_xlnm.Print_Titles" localSheetId="12">Sklop10!$15:$15</definedName>
    <definedName name="_xlnm.Print_Titles" localSheetId="13">Sklop11!$15:$15</definedName>
    <definedName name="_xlnm.Print_Titles" localSheetId="14">Sklop12!$15:$15</definedName>
    <definedName name="_xlnm.Print_Titles" localSheetId="15">Sklop13!$15:$15</definedName>
    <definedName name="_xlnm.Print_Titles" localSheetId="16">Sklop14!$15:$15</definedName>
    <definedName name="_xlnm.Print_Titles" localSheetId="17">Sklop15!$15:$15</definedName>
    <definedName name="_xlnm.Print_Titles" localSheetId="18">Sklop16!$15:$15</definedName>
    <definedName name="_xlnm.Print_Titles" localSheetId="19">Sklop17!$15:$15</definedName>
    <definedName name="_xlnm.Print_Titles" localSheetId="20">Sklop18!$15:$15</definedName>
    <definedName name="_xlnm.Print_Titles" localSheetId="21">Sklop19!$15:$15</definedName>
    <definedName name="_xlnm.Print_Titles" localSheetId="4">Sklop2!$15:$15</definedName>
    <definedName name="_xlnm.Print_Titles" localSheetId="5">Sklop3!$15:$15</definedName>
    <definedName name="_xlnm.Print_Titles" localSheetId="6">Sklop4!$15:$15</definedName>
    <definedName name="_xlnm.Print_Titles" localSheetId="7">'Sklop5 '!$15:$15</definedName>
    <definedName name="_xlnm.Print_Titles" localSheetId="8">Sklop6!$15:$15</definedName>
    <definedName name="_xlnm.Print_Titles" localSheetId="9">Sklop7!$15:$15</definedName>
    <definedName name="_xlnm.Print_Titles" localSheetId="10">Sklop8!$15:$15</definedName>
    <definedName name="_xlnm.Print_Titles" localSheetId="11">Sklop9!$15:$15</definedName>
  </definedNames>
  <calcPr calcId="191029"/>
</workbook>
</file>

<file path=xl/calcChain.xml><?xml version="1.0" encoding="utf-8"?>
<calcChain xmlns="http://schemas.openxmlformats.org/spreadsheetml/2006/main">
  <c r="H16" i="35" l="1"/>
  <c r="I16" i="35"/>
  <c r="H17" i="35"/>
  <c r="I17" i="35"/>
  <c r="H18" i="35"/>
  <c r="I18" i="35" s="1"/>
  <c r="H19" i="35"/>
  <c r="I19" i="35"/>
  <c r="H20" i="35"/>
  <c r="I20" i="35" s="1"/>
  <c r="H21" i="35"/>
  <c r="I21" i="35"/>
  <c r="H22" i="35"/>
  <c r="I22" i="35" s="1"/>
  <c r="H23" i="35"/>
  <c r="I23" i="35"/>
  <c r="H24" i="35"/>
  <c r="I24" i="35" s="1"/>
  <c r="H25" i="35"/>
  <c r="I25" i="35"/>
  <c r="H26" i="35"/>
  <c r="I26" i="35"/>
  <c r="H27" i="35"/>
  <c r="I27" i="35"/>
  <c r="H28" i="35"/>
  <c r="I28" i="35"/>
  <c r="H29" i="35"/>
  <c r="I29" i="35"/>
  <c r="H30" i="35"/>
  <c r="I30" i="35"/>
  <c r="H31" i="35"/>
  <c r="H82" i="29"/>
  <c r="I82" i="29"/>
  <c r="Q82" i="29"/>
  <c r="R82" i="29" s="1"/>
  <c r="T82" i="29" s="1"/>
  <c r="S82" i="29"/>
  <c r="H31" i="52"/>
  <c r="H32" i="52"/>
  <c r="H33" i="52"/>
  <c r="H34" i="52"/>
  <c r="I34" i="52" s="1"/>
  <c r="H35" i="52"/>
  <c r="H36" i="52"/>
  <c r="H37" i="52"/>
  <c r="H38" i="52"/>
  <c r="H39" i="52"/>
  <c r="H40" i="52"/>
  <c r="H41" i="52"/>
  <c r="H42" i="52"/>
  <c r="H43" i="52"/>
  <c r="I43" i="52" s="1"/>
  <c r="H44" i="52"/>
  <c r="H45" i="52"/>
  <c r="H46" i="52"/>
  <c r="H47" i="52"/>
  <c r="H48" i="52"/>
  <c r="I31" i="52"/>
  <c r="I32" i="52"/>
  <c r="I33" i="52"/>
  <c r="I35" i="52"/>
  <c r="I36" i="52"/>
  <c r="I37" i="52"/>
  <c r="I38" i="52"/>
  <c r="I39" i="52"/>
  <c r="I40" i="52"/>
  <c r="I41" i="52"/>
  <c r="I42" i="52"/>
  <c r="I44" i="52"/>
  <c r="I45" i="52"/>
  <c r="I46" i="52"/>
  <c r="I47" i="52"/>
  <c r="I48" i="52"/>
  <c r="Q31" i="52"/>
  <c r="R31" i="52" s="1"/>
  <c r="T31" i="52" s="1"/>
  <c r="Q32" i="52"/>
  <c r="R32" i="52" s="1"/>
  <c r="T32" i="52" s="1"/>
  <c r="Q33" i="52"/>
  <c r="Q34" i="52"/>
  <c r="Q35" i="52"/>
  <c r="Q36" i="52"/>
  <c r="Q37" i="52"/>
  <c r="Q38" i="52"/>
  <c r="R38" i="52" s="1"/>
  <c r="T38" i="52" s="1"/>
  <c r="Q39" i="52"/>
  <c r="Q40" i="52"/>
  <c r="R40" i="52" s="1"/>
  <c r="T40" i="52" s="1"/>
  <c r="Q41" i="52"/>
  <c r="R41" i="52" s="1"/>
  <c r="T41" i="52" s="1"/>
  <c r="Q42" i="52"/>
  <c r="R42" i="52" s="1"/>
  <c r="T42" i="52" s="1"/>
  <c r="Q43" i="52"/>
  <c r="R43" i="52" s="1"/>
  <c r="T43" i="52" s="1"/>
  <c r="Q44" i="52"/>
  <c r="Q45" i="52"/>
  <c r="Q46" i="52"/>
  <c r="R46" i="52" s="1"/>
  <c r="T46" i="52" s="1"/>
  <c r="Q47" i="52"/>
  <c r="Q48" i="52"/>
  <c r="R33" i="52"/>
  <c r="T33" i="52" s="1"/>
  <c r="R34" i="52"/>
  <c r="T34" i="52" s="1"/>
  <c r="R35" i="52"/>
  <c r="T35" i="52" s="1"/>
  <c r="R36" i="52"/>
  <c r="T36" i="52" s="1"/>
  <c r="R37" i="52"/>
  <c r="R39" i="52"/>
  <c r="R44" i="52"/>
  <c r="T44" i="52" s="1"/>
  <c r="R45" i="52"/>
  <c r="T45" i="52" s="1"/>
  <c r="R47" i="52"/>
  <c r="T47" i="52" s="1"/>
  <c r="R48" i="52"/>
  <c r="T48" i="52" s="1"/>
  <c r="S31" i="52"/>
  <c r="S32" i="52"/>
  <c r="S33" i="52"/>
  <c r="S34" i="52"/>
  <c r="S35" i="52"/>
  <c r="S36" i="52"/>
  <c r="S37" i="52"/>
  <c r="S38" i="52"/>
  <c r="S39" i="52"/>
  <c r="S40" i="52"/>
  <c r="S41" i="52"/>
  <c r="S42" i="52"/>
  <c r="S43" i="52"/>
  <c r="S44" i="52"/>
  <c r="S45" i="52"/>
  <c r="S46" i="52"/>
  <c r="S47" i="52"/>
  <c r="S48" i="52"/>
  <c r="T37" i="52"/>
  <c r="T39" i="52"/>
  <c r="H31" i="45"/>
  <c r="H32" i="45"/>
  <c r="H33" i="45"/>
  <c r="H34" i="45"/>
  <c r="H35" i="45"/>
  <c r="H36" i="45"/>
  <c r="H37" i="45"/>
  <c r="H38" i="45"/>
  <c r="H39" i="45"/>
  <c r="H40" i="45"/>
  <c r="H41" i="45"/>
  <c r="H42" i="45"/>
  <c r="H43" i="45"/>
  <c r="H44" i="45"/>
  <c r="H45" i="45"/>
  <c r="I31" i="45"/>
  <c r="I32" i="45"/>
  <c r="I33" i="45"/>
  <c r="I34" i="45"/>
  <c r="I35" i="45"/>
  <c r="I36" i="45"/>
  <c r="I37" i="45"/>
  <c r="I38" i="45"/>
  <c r="I39" i="45"/>
  <c r="I40" i="45"/>
  <c r="I41" i="45"/>
  <c r="I42" i="45"/>
  <c r="I43" i="45"/>
  <c r="I44" i="45"/>
  <c r="I45" i="45"/>
  <c r="Q31" i="45"/>
  <c r="R31" i="45" s="1"/>
  <c r="T31" i="45" s="1"/>
  <c r="Q32" i="45"/>
  <c r="R32" i="45" s="1"/>
  <c r="T32" i="45" s="1"/>
  <c r="Q33" i="45"/>
  <c r="R33" i="45" s="1"/>
  <c r="T33" i="45" s="1"/>
  <c r="Q34" i="45"/>
  <c r="Q35" i="45"/>
  <c r="R35" i="45" s="1"/>
  <c r="T35" i="45" s="1"/>
  <c r="Q36" i="45"/>
  <c r="R36" i="45" s="1"/>
  <c r="T36" i="45" s="1"/>
  <c r="Q37" i="45"/>
  <c r="R37" i="45" s="1"/>
  <c r="T37" i="45" s="1"/>
  <c r="Q38" i="45"/>
  <c r="R38" i="45" s="1"/>
  <c r="T38" i="45" s="1"/>
  <c r="Q39" i="45"/>
  <c r="R39" i="45" s="1"/>
  <c r="T39" i="45" s="1"/>
  <c r="Q40" i="45"/>
  <c r="R40" i="45" s="1"/>
  <c r="T40" i="45" s="1"/>
  <c r="Q41" i="45"/>
  <c r="R41" i="45" s="1"/>
  <c r="T41" i="45" s="1"/>
  <c r="Q42" i="45"/>
  <c r="Q43" i="45"/>
  <c r="R43" i="45" s="1"/>
  <c r="T43" i="45" s="1"/>
  <c r="Q44" i="45"/>
  <c r="R44" i="45" s="1"/>
  <c r="T44" i="45" s="1"/>
  <c r="Q45" i="45"/>
  <c r="R34" i="45"/>
  <c r="T34" i="45" s="1"/>
  <c r="R42" i="45"/>
  <c r="T42" i="45" s="1"/>
  <c r="R45" i="45"/>
  <c r="T45" i="45" s="1"/>
  <c r="S31" i="45"/>
  <c r="S32" i="45"/>
  <c r="S33" i="45"/>
  <c r="S34" i="45"/>
  <c r="S35" i="45"/>
  <c r="S36" i="45"/>
  <c r="S37" i="45"/>
  <c r="S38" i="45"/>
  <c r="S39" i="45"/>
  <c r="S40" i="45"/>
  <c r="S41" i="45"/>
  <c r="S42" i="45"/>
  <c r="S43" i="45"/>
  <c r="S44" i="45"/>
  <c r="S45" i="45"/>
  <c r="H46" i="45"/>
  <c r="H47" i="45"/>
  <c r="H48" i="45"/>
  <c r="I46" i="45"/>
  <c r="I47" i="45"/>
  <c r="I48" i="45"/>
  <c r="Q46" i="45"/>
  <c r="R46" i="45" s="1"/>
  <c r="T46" i="45" s="1"/>
  <c r="Q47" i="45"/>
  <c r="R47" i="45" s="1"/>
  <c r="T47" i="45" s="1"/>
  <c r="Q48" i="45"/>
  <c r="R48" i="45" s="1"/>
  <c r="T48" i="45" s="1"/>
  <c r="S46" i="45"/>
  <c r="S47" i="45"/>
  <c r="S48" i="45"/>
  <c r="H30" i="45"/>
  <c r="I30" i="45"/>
  <c r="Q30" i="45"/>
  <c r="R30" i="45" s="1"/>
  <c r="T30" i="45" s="1"/>
  <c r="S30" i="45"/>
  <c r="H28" i="45"/>
  <c r="I28" i="45"/>
  <c r="Q28" i="45"/>
  <c r="R28" i="45" s="1"/>
  <c r="T28" i="45" s="1"/>
  <c r="S28" i="45"/>
  <c r="H29" i="45"/>
  <c r="I29" i="45"/>
  <c r="Q29" i="45"/>
  <c r="R29" i="45" s="1"/>
  <c r="T29" i="45" s="1"/>
  <c r="S29" i="45"/>
  <c r="H36" i="44"/>
  <c r="I36" i="44"/>
  <c r="Q36" i="44"/>
  <c r="R36" i="44"/>
  <c r="T36" i="44" s="1"/>
  <c r="S36" i="44"/>
  <c r="H35" i="44"/>
  <c r="I35" i="44"/>
  <c r="Q35" i="44"/>
  <c r="R35" i="44"/>
  <c r="T35" i="44" s="1"/>
  <c r="S35" i="44"/>
  <c r="H34" i="44"/>
  <c r="I34" i="44"/>
  <c r="Q34" i="44"/>
  <c r="R34" i="44" s="1"/>
  <c r="T34" i="44" s="1"/>
  <c r="S34" i="44"/>
  <c r="H33" i="44"/>
  <c r="I33" i="44"/>
  <c r="Q33" i="44"/>
  <c r="R33" i="44" s="1"/>
  <c r="T33" i="44" s="1"/>
  <c r="S33" i="44"/>
  <c r="H45" i="43"/>
  <c r="I45" i="43"/>
  <c r="Q45" i="43"/>
  <c r="R45" i="43"/>
  <c r="T45" i="43" s="1"/>
  <c r="S45" i="43"/>
  <c r="U46" i="43"/>
  <c r="H44" i="43"/>
  <c r="I44" i="43"/>
  <c r="Q44" i="43"/>
  <c r="R44" i="43" s="1"/>
  <c r="T44" i="43" s="1"/>
  <c r="S44" i="43"/>
  <c r="H122" i="42"/>
  <c r="H123" i="42"/>
  <c r="H124" i="42"/>
  <c r="H125" i="42"/>
  <c r="I122" i="42"/>
  <c r="I123" i="42"/>
  <c r="I124" i="42"/>
  <c r="I125" i="42"/>
  <c r="Q122" i="42"/>
  <c r="Q123" i="42"/>
  <c r="Q124" i="42"/>
  <c r="Q125" i="42"/>
  <c r="R125" i="42" s="1"/>
  <c r="T125" i="42" s="1"/>
  <c r="R122" i="42"/>
  <c r="R123" i="42"/>
  <c r="R124" i="42"/>
  <c r="S122" i="42"/>
  <c r="S123" i="42"/>
  <c r="S124" i="42"/>
  <c r="S125" i="42"/>
  <c r="T122" i="42"/>
  <c r="T123" i="42"/>
  <c r="T124" i="42"/>
  <c r="H62" i="42"/>
  <c r="H63" i="42"/>
  <c r="I63" i="42" s="1"/>
  <c r="H64" i="42"/>
  <c r="H65" i="42"/>
  <c r="H66" i="42"/>
  <c r="H67" i="42"/>
  <c r="I67" i="42" s="1"/>
  <c r="H68" i="42"/>
  <c r="H69" i="42"/>
  <c r="I69" i="42" s="1"/>
  <c r="H70" i="42"/>
  <c r="H71" i="42"/>
  <c r="I71" i="42" s="1"/>
  <c r="H72" i="42"/>
  <c r="H73" i="42"/>
  <c r="I73" i="42" s="1"/>
  <c r="H74" i="42"/>
  <c r="H75" i="42"/>
  <c r="H76" i="42"/>
  <c r="I62" i="42"/>
  <c r="I64" i="42"/>
  <c r="I65" i="42"/>
  <c r="I66" i="42"/>
  <c r="I68" i="42"/>
  <c r="I70" i="42"/>
  <c r="I72" i="42"/>
  <c r="I74" i="42"/>
  <c r="I75" i="42"/>
  <c r="I76" i="42"/>
  <c r="Q62" i="42"/>
  <c r="R62" i="42" s="1"/>
  <c r="T62" i="42" s="1"/>
  <c r="Q63" i="42"/>
  <c r="R63" i="42" s="1"/>
  <c r="T63" i="42" s="1"/>
  <c r="Q64" i="42"/>
  <c r="Q65" i="42"/>
  <c r="R65" i="42" s="1"/>
  <c r="T65" i="42" s="1"/>
  <c r="Q66" i="42"/>
  <c r="R66" i="42" s="1"/>
  <c r="T66" i="42" s="1"/>
  <c r="Q67" i="42"/>
  <c r="R67" i="42" s="1"/>
  <c r="T67" i="42" s="1"/>
  <c r="Q68" i="42"/>
  <c r="Q69" i="42"/>
  <c r="R69" i="42" s="1"/>
  <c r="T69" i="42" s="1"/>
  <c r="Q70" i="42"/>
  <c r="R70" i="42" s="1"/>
  <c r="T70" i="42" s="1"/>
  <c r="Q71" i="42"/>
  <c r="R71" i="42" s="1"/>
  <c r="T71" i="42" s="1"/>
  <c r="Q72" i="42"/>
  <c r="Q73" i="42"/>
  <c r="R73" i="42" s="1"/>
  <c r="T73" i="42" s="1"/>
  <c r="Q74" i="42"/>
  <c r="R74" i="42" s="1"/>
  <c r="T74" i="42" s="1"/>
  <c r="Q75" i="42"/>
  <c r="R75" i="42" s="1"/>
  <c r="T75" i="42" s="1"/>
  <c r="Q76" i="42"/>
  <c r="R64" i="42"/>
  <c r="T64" i="42" s="1"/>
  <c r="R68" i="42"/>
  <c r="T68" i="42" s="1"/>
  <c r="R72" i="42"/>
  <c r="T72" i="42" s="1"/>
  <c r="R76" i="42"/>
  <c r="T76" i="42" s="1"/>
  <c r="S62" i="42"/>
  <c r="S63" i="42"/>
  <c r="S64" i="42"/>
  <c r="S65" i="42"/>
  <c r="S66" i="42"/>
  <c r="S67" i="42"/>
  <c r="S68" i="42"/>
  <c r="S69" i="42"/>
  <c r="S70" i="42"/>
  <c r="S71" i="42"/>
  <c r="S72" i="42"/>
  <c r="S73" i="42"/>
  <c r="S74" i="42"/>
  <c r="S75" i="42"/>
  <c r="S76" i="42"/>
  <c r="H77" i="42"/>
  <c r="H78" i="42"/>
  <c r="H79" i="42"/>
  <c r="H80" i="42"/>
  <c r="H81" i="42"/>
  <c r="H82" i="42"/>
  <c r="H83" i="42"/>
  <c r="H84" i="42"/>
  <c r="H85" i="42"/>
  <c r="H86" i="42"/>
  <c r="H87" i="42"/>
  <c r="H88" i="42"/>
  <c r="H89" i="42"/>
  <c r="H90" i="42"/>
  <c r="H91" i="42"/>
  <c r="I77" i="42"/>
  <c r="I78" i="42"/>
  <c r="I79" i="42"/>
  <c r="I80" i="42"/>
  <c r="I81" i="42"/>
  <c r="I82" i="42"/>
  <c r="I83" i="42"/>
  <c r="I84" i="42"/>
  <c r="I85" i="42"/>
  <c r="I86" i="42"/>
  <c r="I87" i="42"/>
  <c r="I88" i="42"/>
  <c r="I89" i="42"/>
  <c r="I90" i="42"/>
  <c r="I91" i="42"/>
  <c r="Q77" i="42"/>
  <c r="R77" i="42" s="1"/>
  <c r="T77" i="42" s="1"/>
  <c r="Q78" i="42"/>
  <c r="R78" i="42" s="1"/>
  <c r="T78" i="42" s="1"/>
  <c r="Q79" i="42"/>
  <c r="R79" i="42" s="1"/>
  <c r="T79" i="42" s="1"/>
  <c r="Q80" i="42"/>
  <c r="R80" i="42" s="1"/>
  <c r="T80" i="42" s="1"/>
  <c r="Q81" i="42"/>
  <c r="R81" i="42" s="1"/>
  <c r="T81" i="42" s="1"/>
  <c r="Q82" i="42"/>
  <c r="R82" i="42" s="1"/>
  <c r="T82" i="42" s="1"/>
  <c r="Q83" i="42"/>
  <c r="Q84" i="42"/>
  <c r="R84" i="42" s="1"/>
  <c r="T84" i="42" s="1"/>
  <c r="Q85" i="42"/>
  <c r="R85" i="42" s="1"/>
  <c r="T85" i="42" s="1"/>
  <c r="Q86" i="42"/>
  <c r="R86" i="42" s="1"/>
  <c r="T86" i="42" s="1"/>
  <c r="Q87" i="42"/>
  <c r="R87" i="42" s="1"/>
  <c r="T87" i="42" s="1"/>
  <c r="Q88" i="42"/>
  <c r="R88" i="42" s="1"/>
  <c r="T88" i="42" s="1"/>
  <c r="Q89" i="42"/>
  <c r="R89" i="42" s="1"/>
  <c r="T89" i="42" s="1"/>
  <c r="Q90" i="42"/>
  <c r="R90" i="42" s="1"/>
  <c r="T90" i="42" s="1"/>
  <c r="Q91" i="42"/>
  <c r="R91" i="42" s="1"/>
  <c r="T91" i="42" s="1"/>
  <c r="R83" i="42"/>
  <c r="T83" i="42" s="1"/>
  <c r="S77" i="42"/>
  <c r="S78" i="42"/>
  <c r="S79" i="42"/>
  <c r="S80" i="42"/>
  <c r="S81" i="42"/>
  <c r="S82" i="42"/>
  <c r="S83" i="42"/>
  <c r="S84" i="42"/>
  <c r="S85" i="42"/>
  <c r="S86" i="42"/>
  <c r="S87" i="42"/>
  <c r="S88" i="42"/>
  <c r="S89" i="42"/>
  <c r="S90" i="42"/>
  <c r="S91" i="42"/>
  <c r="H92" i="42"/>
  <c r="H93" i="42"/>
  <c r="H94" i="42"/>
  <c r="H95" i="42"/>
  <c r="H96" i="42"/>
  <c r="H97" i="42"/>
  <c r="H98" i="42"/>
  <c r="H99" i="42"/>
  <c r="H100" i="42"/>
  <c r="H101" i="42"/>
  <c r="H102" i="42"/>
  <c r="H103" i="42"/>
  <c r="H104" i="42"/>
  <c r="H105" i="42"/>
  <c r="H106" i="42"/>
  <c r="I92" i="42"/>
  <c r="I93" i="42"/>
  <c r="I94" i="42"/>
  <c r="I95" i="42"/>
  <c r="I96" i="42"/>
  <c r="I97" i="42"/>
  <c r="I98" i="42"/>
  <c r="I99" i="42"/>
  <c r="I100" i="42"/>
  <c r="I101" i="42"/>
  <c r="I102" i="42"/>
  <c r="I103" i="42"/>
  <c r="I104" i="42"/>
  <c r="I105" i="42"/>
  <c r="I106" i="42"/>
  <c r="Q92" i="42"/>
  <c r="Q93" i="42"/>
  <c r="R93" i="42" s="1"/>
  <c r="T93" i="42" s="1"/>
  <c r="Q94" i="42"/>
  <c r="R94" i="42" s="1"/>
  <c r="T94" i="42" s="1"/>
  <c r="Q95" i="42"/>
  <c r="R95" i="42" s="1"/>
  <c r="T95" i="42" s="1"/>
  <c r="Q96" i="42"/>
  <c r="Q97" i="42"/>
  <c r="R97" i="42" s="1"/>
  <c r="T97" i="42" s="1"/>
  <c r="Q98" i="42"/>
  <c r="R98" i="42" s="1"/>
  <c r="T98" i="42" s="1"/>
  <c r="Q99" i="42"/>
  <c r="R99" i="42" s="1"/>
  <c r="T99" i="42" s="1"/>
  <c r="Q100" i="42"/>
  <c r="R100" i="42" s="1"/>
  <c r="T100" i="42" s="1"/>
  <c r="Q101" i="42"/>
  <c r="R101" i="42" s="1"/>
  <c r="T101" i="42" s="1"/>
  <c r="Q102" i="42"/>
  <c r="R102" i="42" s="1"/>
  <c r="T102" i="42" s="1"/>
  <c r="Q103" i="42"/>
  <c r="R103" i="42" s="1"/>
  <c r="T103" i="42" s="1"/>
  <c r="Q104" i="42"/>
  <c r="Q105" i="42"/>
  <c r="R105" i="42" s="1"/>
  <c r="T105" i="42" s="1"/>
  <c r="Q106" i="42"/>
  <c r="R106" i="42" s="1"/>
  <c r="T106" i="42" s="1"/>
  <c r="R92" i="42"/>
  <c r="T92" i="42" s="1"/>
  <c r="R96" i="42"/>
  <c r="R104" i="42"/>
  <c r="T104" i="42" s="1"/>
  <c r="S92" i="42"/>
  <c r="S93" i="42"/>
  <c r="S94" i="42"/>
  <c r="S95" i="42"/>
  <c r="S96" i="42"/>
  <c r="S97" i="42"/>
  <c r="S98" i="42"/>
  <c r="S99" i="42"/>
  <c r="S100" i="42"/>
  <c r="S101" i="42"/>
  <c r="S102" i="42"/>
  <c r="S103" i="42"/>
  <c r="S104" i="42"/>
  <c r="S105" i="42"/>
  <c r="S106" i="42"/>
  <c r="T96" i="42"/>
  <c r="H107" i="42"/>
  <c r="H108" i="42"/>
  <c r="H109" i="42"/>
  <c r="H110" i="42"/>
  <c r="H111" i="42"/>
  <c r="I107" i="42"/>
  <c r="I108" i="42"/>
  <c r="I109" i="42"/>
  <c r="I110" i="42"/>
  <c r="I111" i="42"/>
  <c r="Q107" i="42"/>
  <c r="R107" i="42" s="1"/>
  <c r="T107" i="42" s="1"/>
  <c r="Q108" i="42"/>
  <c r="R108" i="42" s="1"/>
  <c r="T108" i="42" s="1"/>
  <c r="Q109" i="42"/>
  <c r="R109" i="42" s="1"/>
  <c r="T109" i="42" s="1"/>
  <c r="Q110" i="42"/>
  <c r="R110" i="42" s="1"/>
  <c r="T110" i="42" s="1"/>
  <c r="Q111" i="42"/>
  <c r="R111" i="42" s="1"/>
  <c r="T111" i="42" s="1"/>
  <c r="S107" i="42"/>
  <c r="S108" i="42"/>
  <c r="S109" i="42"/>
  <c r="S110" i="42"/>
  <c r="S111" i="42"/>
  <c r="H112" i="42"/>
  <c r="H113" i="42"/>
  <c r="H114" i="42"/>
  <c r="H115" i="42"/>
  <c r="H116" i="42"/>
  <c r="I112" i="42"/>
  <c r="I113" i="42"/>
  <c r="I114" i="42"/>
  <c r="I115" i="42"/>
  <c r="I116" i="42"/>
  <c r="Q112" i="42"/>
  <c r="R112" i="42" s="1"/>
  <c r="T112" i="42" s="1"/>
  <c r="Q113" i="42"/>
  <c r="R113" i="42" s="1"/>
  <c r="T113" i="42" s="1"/>
  <c r="Q114" i="42"/>
  <c r="R114" i="42" s="1"/>
  <c r="T114" i="42" s="1"/>
  <c r="Q115" i="42"/>
  <c r="R115" i="42" s="1"/>
  <c r="T115" i="42" s="1"/>
  <c r="Q116" i="42"/>
  <c r="R116" i="42" s="1"/>
  <c r="T116" i="42" s="1"/>
  <c r="S112" i="42"/>
  <c r="S113" i="42"/>
  <c r="S114" i="42"/>
  <c r="S115" i="42"/>
  <c r="S116" i="42"/>
  <c r="H121" i="42"/>
  <c r="I121" i="42"/>
  <c r="Q121" i="42"/>
  <c r="R121" i="42" s="1"/>
  <c r="T121" i="42" s="1"/>
  <c r="S121" i="42"/>
  <c r="H120" i="42"/>
  <c r="I120" i="42"/>
  <c r="Q120" i="42"/>
  <c r="R120" i="42" s="1"/>
  <c r="T120" i="42" s="1"/>
  <c r="S120" i="42"/>
  <c r="H119" i="42"/>
  <c r="I119" i="42"/>
  <c r="Q119" i="42"/>
  <c r="R119" i="42" s="1"/>
  <c r="T119" i="42" s="1"/>
  <c r="S119" i="42"/>
  <c r="H118" i="42"/>
  <c r="I118" i="42"/>
  <c r="Q118" i="42"/>
  <c r="R118" i="42" s="1"/>
  <c r="T118" i="42" s="1"/>
  <c r="S118" i="42"/>
  <c r="H117" i="42"/>
  <c r="I117" i="42"/>
  <c r="Q117" i="42"/>
  <c r="R117" i="42" s="1"/>
  <c r="T117" i="42" s="1"/>
  <c r="S117" i="42"/>
  <c r="H30" i="40"/>
  <c r="I30" i="40"/>
  <c r="Q30" i="40"/>
  <c r="R30" i="40"/>
  <c r="T30" i="40" s="1"/>
  <c r="S30" i="40"/>
  <c r="H29" i="40"/>
  <c r="I29" i="40"/>
  <c r="Q29" i="40"/>
  <c r="R29" i="40"/>
  <c r="S29" i="40"/>
  <c r="T29" i="40"/>
  <c r="H28" i="40"/>
  <c r="I28" i="40"/>
  <c r="Q28" i="40"/>
  <c r="R28" i="40"/>
  <c r="T28" i="40" s="1"/>
  <c r="S28" i="40"/>
  <c r="H27" i="40"/>
  <c r="I27" i="40"/>
  <c r="Q27" i="40"/>
  <c r="R27" i="40" s="1"/>
  <c r="T27" i="40" s="1"/>
  <c r="S27" i="40"/>
  <c r="H26" i="40"/>
  <c r="I26" i="40"/>
  <c r="Q26" i="40"/>
  <c r="R26" i="40" s="1"/>
  <c r="T26" i="40" s="1"/>
  <c r="S26" i="40"/>
  <c r="H25" i="40"/>
  <c r="I25" i="40"/>
  <c r="Q25" i="40"/>
  <c r="R25" i="40" s="1"/>
  <c r="T25" i="40" s="1"/>
  <c r="S25" i="40"/>
  <c r="H24" i="40"/>
  <c r="I24" i="40"/>
  <c r="Q24" i="40"/>
  <c r="R24" i="40" s="1"/>
  <c r="T24" i="40" s="1"/>
  <c r="S24" i="40"/>
  <c r="H47" i="38"/>
  <c r="I47" i="38"/>
  <c r="Q47" i="38"/>
  <c r="R47" i="38"/>
  <c r="T47" i="38" s="1"/>
  <c r="S47" i="38"/>
  <c r="H46" i="38"/>
  <c r="I46" i="38"/>
  <c r="Q46" i="38"/>
  <c r="R46" i="38" s="1"/>
  <c r="T46" i="38" s="1"/>
  <c r="S46" i="38"/>
  <c r="H45" i="38"/>
  <c r="I45" i="38"/>
  <c r="Q45" i="38"/>
  <c r="R45" i="38" s="1"/>
  <c r="T45" i="38" s="1"/>
  <c r="S45" i="38"/>
  <c r="H37" i="38"/>
  <c r="H38" i="38"/>
  <c r="H39" i="38"/>
  <c r="H40" i="38"/>
  <c r="I37" i="38"/>
  <c r="I38" i="38"/>
  <c r="I39" i="38"/>
  <c r="I40" i="38"/>
  <c r="Q37" i="38"/>
  <c r="Q38" i="38"/>
  <c r="R38" i="38" s="1"/>
  <c r="T38" i="38" s="1"/>
  <c r="Q39" i="38"/>
  <c r="Q40" i="38"/>
  <c r="R40" i="38" s="1"/>
  <c r="T40" i="38" s="1"/>
  <c r="R37" i="38"/>
  <c r="T37" i="38" s="1"/>
  <c r="R39" i="38"/>
  <c r="T39" i="38" s="1"/>
  <c r="S37" i="38"/>
  <c r="S38" i="38"/>
  <c r="S39" i="38"/>
  <c r="S40" i="38"/>
  <c r="H44" i="38"/>
  <c r="I44" i="38"/>
  <c r="Q44" i="38"/>
  <c r="R44" i="38" s="1"/>
  <c r="T44" i="38" s="1"/>
  <c r="S44" i="38"/>
  <c r="H43" i="38"/>
  <c r="I43" i="38"/>
  <c r="Q43" i="38"/>
  <c r="R43" i="38" s="1"/>
  <c r="T43" i="38" s="1"/>
  <c r="S43" i="38"/>
  <c r="H42" i="38"/>
  <c r="I42" i="38"/>
  <c r="Q42" i="38"/>
  <c r="R42" i="38" s="1"/>
  <c r="T42" i="38" s="1"/>
  <c r="S42" i="38"/>
  <c r="H41" i="38"/>
  <c r="I41" i="38"/>
  <c r="Q41" i="38"/>
  <c r="R41" i="38" s="1"/>
  <c r="T41" i="38" s="1"/>
  <c r="S41" i="38"/>
  <c r="H56" i="37"/>
  <c r="I56" i="37" s="1"/>
  <c r="Q56" i="37"/>
  <c r="R56" i="37"/>
  <c r="T56" i="37" s="1"/>
  <c r="S56" i="37"/>
  <c r="H55" i="37"/>
  <c r="I55" i="37" s="1"/>
  <c r="Q55" i="37"/>
  <c r="R55" i="37"/>
  <c r="T55" i="37" s="1"/>
  <c r="S55" i="37"/>
  <c r="B12" i="36"/>
  <c r="B13" i="35"/>
  <c r="B12" i="35"/>
  <c r="H30" i="33"/>
  <c r="I30" i="33" s="1"/>
  <c r="Q30" i="33"/>
  <c r="R30" i="33" s="1"/>
  <c r="T30" i="33" s="1"/>
  <c r="S30" i="33"/>
  <c r="H29" i="33"/>
  <c r="I29" i="33"/>
  <c r="Q29" i="33"/>
  <c r="R29" i="33"/>
  <c r="T29" i="33" s="1"/>
  <c r="S29" i="33"/>
  <c r="H28" i="33"/>
  <c r="I28" i="33"/>
  <c r="Q28" i="33"/>
  <c r="R28" i="33" s="1"/>
  <c r="T28" i="33" s="1"/>
  <c r="S28" i="33"/>
  <c r="H128" i="32"/>
  <c r="I128" i="32"/>
  <c r="Q128" i="32"/>
  <c r="R128" i="32"/>
  <c r="T128" i="32" s="1"/>
  <c r="S128" i="32"/>
  <c r="H108" i="32"/>
  <c r="H109" i="32"/>
  <c r="H110" i="32"/>
  <c r="H111" i="32"/>
  <c r="H112" i="32"/>
  <c r="H113" i="32"/>
  <c r="H114" i="32"/>
  <c r="H115" i="32"/>
  <c r="H116" i="32"/>
  <c r="H117" i="32"/>
  <c r="I108" i="32"/>
  <c r="I109" i="32"/>
  <c r="I110" i="32"/>
  <c r="I111" i="32"/>
  <c r="I112" i="32"/>
  <c r="I113" i="32"/>
  <c r="I114" i="32"/>
  <c r="I115" i="32"/>
  <c r="I116" i="32"/>
  <c r="I117" i="32"/>
  <c r="Q108" i="32"/>
  <c r="Q109" i="32"/>
  <c r="Q110" i="32"/>
  <c r="R110" i="32" s="1"/>
  <c r="T110" i="32" s="1"/>
  <c r="Q111" i="32"/>
  <c r="R111" i="32" s="1"/>
  <c r="T111" i="32" s="1"/>
  <c r="Q112" i="32"/>
  <c r="Q113" i="32"/>
  <c r="Q114" i="32"/>
  <c r="Q115" i="32"/>
  <c r="R115" i="32" s="1"/>
  <c r="T115" i="32" s="1"/>
  <c r="Q116" i="32"/>
  <c r="Q117" i="32"/>
  <c r="R108" i="32"/>
  <c r="T108" i="32" s="1"/>
  <c r="R109" i="32"/>
  <c r="T109" i="32" s="1"/>
  <c r="R112" i="32"/>
  <c r="R113" i="32"/>
  <c r="T113" i="32" s="1"/>
  <c r="R114" i="32"/>
  <c r="T114" i="32" s="1"/>
  <c r="R116" i="32"/>
  <c r="T116" i="32" s="1"/>
  <c r="R117" i="32"/>
  <c r="S108" i="32"/>
  <c r="S109" i="32"/>
  <c r="S110" i="32"/>
  <c r="S111" i="32"/>
  <c r="S112" i="32"/>
  <c r="S113" i="32"/>
  <c r="S114" i="32"/>
  <c r="S115" i="32"/>
  <c r="S116" i="32"/>
  <c r="S117" i="32"/>
  <c r="T112" i="32"/>
  <c r="T117" i="32"/>
  <c r="H98" i="32"/>
  <c r="H99" i="32"/>
  <c r="H100" i="32"/>
  <c r="H101" i="32"/>
  <c r="H102" i="32"/>
  <c r="I98" i="32"/>
  <c r="I99" i="32"/>
  <c r="I100" i="32"/>
  <c r="I101" i="32"/>
  <c r="I102" i="32"/>
  <c r="Q98" i="32"/>
  <c r="Q99" i="32"/>
  <c r="R99" i="32" s="1"/>
  <c r="T99" i="32" s="1"/>
  <c r="Q100" i="32"/>
  <c r="R100" i="32" s="1"/>
  <c r="T100" i="32" s="1"/>
  <c r="Q101" i="32"/>
  <c r="R101" i="32" s="1"/>
  <c r="T101" i="32" s="1"/>
  <c r="Q102" i="32"/>
  <c r="R102" i="32" s="1"/>
  <c r="T102" i="32" s="1"/>
  <c r="R98" i="32"/>
  <c r="T98" i="32" s="1"/>
  <c r="S98" i="32"/>
  <c r="S99" i="32"/>
  <c r="S100" i="32"/>
  <c r="S101" i="32"/>
  <c r="S102" i="32"/>
  <c r="H103" i="32"/>
  <c r="H104" i="32"/>
  <c r="H105" i="32"/>
  <c r="H106" i="32"/>
  <c r="H107" i="32"/>
  <c r="I103" i="32"/>
  <c r="I104" i="32"/>
  <c r="I105" i="32"/>
  <c r="I106" i="32"/>
  <c r="I107" i="32"/>
  <c r="Q103" i="32"/>
  <c r="R103" i="32" s="1"/>
  <c r="T103" i="32" s="1"/>
  <c r="Q104" i="32"/>
  <c r="R104" i="32" s="1"/>
  <c r="T104" i="32" s="1"/>
  <c r="Q105" i="32"/>
  <c r="R105" i="32" s="1"/>
  <c r="T105" i="32" s="1"/>
  <c r="Q106" i="32"/>
  <c r="R106" i="32" s="1"/>
  <c r="T106" i="32" s="1"/>
  <c r="Q107" i="32"/>
  <c r="R107" i="32" s="1"/>
  <c r="T107" i="32" s="1"/>
  <c r="S103" i="32"/>
  <c r="S104" i="32"/>
  <c r="S105" i="32"/>
  <c r="S106" i="32"/>
  <c r="S107" i="32"/>
  <c r="H118" i="32"/>
  <c r="H119" i="32"/>
  <c r="H120" i="32"/>
  <c r="H121" i="32"/>
  <c r="H122" i="32"/>
  <c r="I118" i="32"/>
  <c r="I119" i="32"/>
  <c r="I120" i="32"/>
  <c r="I121" i="32"/>
  <c r="I122" i="32"/>
  <c r="Q118" i="32"/>
  <c r="R118" i="32" s="1"/>
  <c r="T118" i="32" s="1"/>
  <c r="Q119" i="32"/>
  <c r="R119" i="32" s="1"/>
  <c r="T119" i="32" s="1"/>
  <c r="Q120" i="32"/>
  <c r="R120" i="32" s="1"/>
  <c r="T120" i="32" s="1"/>
  <c r="Q121" i="32"/>
  <c r="R121" i="32" s="1"/>
  <c r="T121" i="32" s="1"/>
  <c r="Q122" i="32"/>
  <c r="R122" i="32" s="1"/>
  <c r="T122" i="32" s="1"/>
  <c r="S118" i="32"/>
  <c r="S119" i="32"/>
  <c r="S120" i="32"/>
  <c r="S121" i="32"/>
  <c r="S122" i="32"/>
  <c r="H127" i="32"/>
  <c r="I127" i="32"/>
  <c r="Q127" i="32"/>
  <c r="R127" i="32" s="1"/>
  <c r="T127" i="32" s="1"/>
  <c r="S127" i="32"/>
  <c r="H126" i="32"/>
  <c r="I126" i="32"/>
  <c r="Q126" i="32"/>
  <c r="R126" i="32" s="1"/>
  <c r="T126" i="32" s="1"/>
  <c r="S126" i="32"/>
  <c r="H125" i="32"/>
  <c r="I125" i="32"/>
  <c r="Q125" i="32"/>
  <c r="R125" i="32" s="1"/>
  <c r="T125" i="32" s="1"/>
  <c r="S125" i="32"/>
  <c r="H124" i="32"/>
  <c r="I124" i="32"/>
  <c r="Q124" i="32"/>
  <c r="R124" i="32" s="1"/>
  <c r="T124" i="32" s="1"/>
  <c r="S124" i="32"/>
  <c r="H123" i="32"/>
  <c r="I123" i="32"/>
  <c r="Q123" i="32"/>
  <c r="R123" i="32" s="1"/>
  <c r="T123" i="32" s="1"/>
  <c r="S123" i="32"/>
  <c r="H79" i="29"/>
  <c r="H80" i="29"/>
  <c r="H78" i="29"/>
  <c r="H117" i="29"/>
  <c r="H115" i="29"/>
  <c r="H69" i="29"/>
  <c r="H99" i="29"/>
  <c r="H111" i="29"/>
  <c r="H109" i="29"/>
  <c r="I79" i="29"/>
  <c r="I80" i="29"/>
  <c r="I78" i="29"/>
  <c r="I117" i="29"/>
  <c r="I115" i="29"/>
  <c r="I69" i="29"/>
  <c r="I99" i="29"/>
  <c r="I111" i="29"/>
  <c r="I109" i="29"/>
  <c r="Q79" i="29"/>
  <c r="R79" i="29" s="1"/>
  <c r="T79" i="29" s="1"/>
  <c r="Q80" i="29"/>
  <c r="R80" i="29" s="1"/>
  <c r="T80" i="29" s="1"/>
  <c r="Q78" i="29"/>
  <c r="Q117" i="29"/>
  <c r="R117" i="29" s="1"/>
  <c r="T117" i="29" s="1"/>
  <c r="Q115" i="29"/>
  <c r="R115" i="29" s="1"/>
  <c r="T115" i="29" s="1"/>
  <c r="Q69" i="29"/>
  <c r="R69" i="29" s="1"/>
  <c r="T69" i="29" s="1"/>
  <c r="Q99" i="29"/>
  <c r="R99" i="29" s="1"/>
  <c r="T99" i="29" s="1"/>
  <c r="Q111" i="29"/>
  <c r="R111" i="29" s="1"/>
  <c r="T111" i="29" s="1"/>
  <c r="Q109" i="29"/>
  <c r="R109" i="29" s="1"/>
  <c r="T109" i="29" s="1"/>
  <c r="R78" i="29"/>
  <c r="T78" i="29" s="1"/>
  <c r="S79" i="29"/>
  <c r="S80" i="29"/>
  <c r="S78" i="29"/>
  <c r="S117" i="29"/>
  <c r="S115" i="29"/>
  <c r="S69" i="29"/>
  <c r="S99" i="29"/>
  <c r="S111" i="29"/>
  <c r="S109" i="29"/>
  <c r="H23" i="29"/>
  <c r="H22" i="29"/>
  <c r="H32" i="29"/>
  <c r="I23" i="29"/>
  <c r="I22" i="29"/>
  <c r="I32" i="29"/>
  <c r="Q23" i="29"/>
  <c r="R23" i="29" s="1"/>
  <c r="T23" i="29" s="1"/>
  <c r="Q22" i="29"/>
  <c r="R22" i="29" s="1"/>
  <c r="T22" i="29" s="1"/>
  <c r="Q32" i="29"/>
  <c r="R32" i="29" s="1"/>
  <c r="T32" i="29" s="1"/>
  <c r="S23" i="29"/>
  <c r="S22" i="29"/>
  <c r="S32" i="29"/>
  <c r="H64" i="29"/>
  <c r="H31" i="29"/>
  <c r="H57" i="29"/>
  <c r="I64" i="29"/>
  <c r="I31" i="29"/>
  <c r="I57" i="29"/>
  <c r="Q64" i="29"/>
  <c r="R64" i="29" s="1"/>
  <c r="T64" i="29" s="1"/>
  <c r="Q31" i="29"/>
  <c r="R31" i="29" s="1"/>
  <c r="T31" i="29" s="1"/>
  <c r="Q57" i="29"/>
  <c r="R57" i="29" s="1"/>
  <c r="T57" i="29" s="1"/>
  <c r="S64" i="29"/>
  <c r="S31" i="29"/>
  <c r="S57" i="29"/>
  <c r="H23" i="48"/>
  <c r="H24" i="48"/>
  <c r="H25" i="48"/>
  <c r="H26" i="48"/>
  <c r="H27" i="48"/>
  <c r="H28" i="48"/>
  <c r="H29" i="48"/>
  <c r="H30" i="48"/>
  <c r="H31" i="48"/>
  <c r="H32" i="48"/>
  <c r="B13" i="52"/>
  <c r="B12" i="52"/>
  <c r="B12" i="33"/>
  <c r="B13" i="33"/>
  <c r="U49" i="52"/>
  <c r="F18" i="28" s="1"/>
  <c r="S30" i="52"/>
  <c r="Q30" i="52"/>
  <c r="R30" i="52" s="1"/>
  <c r="T30" i="52" s="1"/>
  <c r="I30" i="52"/>
  <c r="H30" i="52"/>
  <c r="S29" i="52"/>
  <c r="Q29" i="52"/>
  <c r="R29" i="52" s="1"/>
  <c r="T29" i="52" s="1"/>
  <c r="I29" i="52"/>
  <c r="H29" i="52"/>
  <c r="S28" i="52"/>
  <c r="Q28" i="52"/>
  <c r="R28" i="52" s="1"/>
  <c r="T28" i="52" s="1"/>
  <c r="H28" i="52"/>
  <c r="I28" i="52" s="1"/>
  <c r="S27" i="52"/>
  <c r="Q27" i="52"/>
  <c r="R27" i="52" s="1"/>
  <c r="T27" i="52" s="1"/>
  <c r="I27" i="52"/>
  <c r="H27" i="52"/>
  <c r="S26" i="52"/>
  <c r="Q26" i="52"/>
  <c r="R26" i="52" s="1"/>
  <c r="T26" i="52" s="1"/>
  <c r="I26" i="52"/>
  <c r="H26" i="52"/>
  <c r="S25" i="52"/>
  <c r="Q25" i="52"/>
  <c r="R25" i="52" s="1"/>
  <c r="T25" i="52" s="1"/>
  <c r="H25" i="52"/>
  <c r="I25" i="52" s="1"/>
  <c r="S24" i="52"/>
  <c r="Q24" i="52"/>
  <c r="R24" i="52" s="1"/>
  <c r="T24" i="52" s="1"/>
  <c r="I24" i="52"/>
  <c r="H24" i="52"/>
  <c r="S23" i="52"/>
  <c r="Q23" i="52"/>
  <c r="R23" i="52" s="1"/>
  <c r="T23" i="52" s="1"/>
  <c r="H23" i="52"/>
  <c r="I23" i="52" s="1"/>
  <c r="S22" i="52"/>
  <c r="Q22" i="52"/>
  <c r="R22" i="52" s="1"/>
  <c r="T22" i="52" s="1"/>
  <c r="I22" i="52"/>
  <c r="H22" i="52"/>
  <c r="S21" i="52"/>
  <c r="Q21" i="52"/>
  <c r="R21" i="52" s="1"/>
  <c r="T21" i="52" s="1"/>
  <c r="H21" i="52"/>
  <c r="I21" i="52" s="1"/>
  <c r="S20" i="52"/>
  <c r="Q20" i="52"/>
  <c r="R20" i="52" s="1"/>
  <c r="T20" i="52" s="1"/>
  <c r="I20" i="52"/>
  <c r="H20" i="52"/>
  <c r="S19" i="52"/>
  <c r="Q19" i="52"/>
  <c r="R19" i="52" s="1"/>
  <c r="T19" i="52" s="1"/>
  <c r="H19" i="52"/>
  <c r="I19" i="52" s="1"/>
  <c r="S18" i="52"/>
  <c r="Q18" i="52"/>
  <c r="R18" i="52" s="1"/>
  <c r="T18" i="52" s="1"/>
  <c r="I18" i="52"/>
  <c r="H18" i="52"/>
  <c r="S17" i="52"/>
  <c r="Q17" i="52"/>
  <c r="R17" i="52" s="1"/>
  <c r="T17" i="52" s="1"/>
  <c r="H17" i="52"/>
  <c r="I17" i="52" s="1"/>
  <c r="S16" i="52"/>
  <c r="Q16" i="52"/>
  <c r="R16" i="52" s="1"/>
  <c r="T16" i="52" s="1"/>
  <c r="I16" i="52"/>
  <c r="H16" i="52"/>
  <c r="C9" i="52"/>
  <c r="C8" i="52"/>
  <c r="C7" i="52"/>
  <c r="C6" i="52"/>
  <c r="C3" i="52"/>
  <c r="C2" i="52"/>
  <c r="H29" i="44"/>
  <c r="H30" i="44"/>
  <c r="H19" i="44"/>
  <c r="H41" i="43"/>
  <c r="H42" i="43"/>
  <c r="H43" i="43"/>
  <c r="H39" i="37"/>
  <c r="B13" i="48"/>
  <c r="B12" i="48"/>
  <c r="B13" i="47"/>
  <c r="B12" i="47"/>
  <c r="B13" i="46"/>
  <c r="B12" i="46"/>
  <c r="B13" i="45"/>
  <c r="B12" i="45"/>
  <c r="B13" i="44"/>
  <c r="B12" i="44"/>
  <c r="B13" i="43"/>
  <c r="B12" i="43"/>
  <c r="B13" i="42"/>
  <c r="B12" i="42"/>
  <c r="B13" i="41"/>
  <c r="B12" i="41"/>
  <c r="U31" i="40"/>
  <c r="F24" i="28" s="1"/>
  <c r="B13" i="40"/>
  <c r="B12" i="40"/>
  <c r="B13" i="39"/>
  <c r="B12" i="39"/>
  <c r="B13" i="38"/>
  <c r="B12" i="38"/>
  <c r="B13" i="37"/>
  <c r="B12" i="37"/>
  <c r="F32" i="28"/>
  <c r="F31" i="28"/>
  <c r="F29" i="28"/>
  <c r="F28" i="28"/>
  <c r="I31" i="35" l="1"/>
  <c r="H49" i="52"/>
  <c r="S49" i="52"/>
  <c r="C18" i="28" s="1"/>
  <c r="I49" i="52"/>
  <c r="T49" i="52"/>
  <c r="E18" i="28" s="1"/>
  <c r="H126" i="41" l="1"/>
  <c r="H125" i="41"/>
  <c r="H110" i="41"/>
  <c r="H111" i="41"/>
  <c r="H112" i="41"/>
  <c r="H17" i="38"/>
  <c r="H18" i="38"/>
  <c r="H19" i="38"/>
  <c r="H20" i="38"/>
  <c r="H21" i="38"/>
  <c r="H22" i="38"/>
  <c r="H23" i="38"/>
  <c r="H24" i="38"/>
  <c r="H25" i="38"/>
  <c r="H26" i="38"/>
  <c r="H27" i="38"/>
  <c r="H28" i="38"/>
  <c r="H29" i="38"/>
  <c r="H30" i="38"/>
  <c r="H31" i="38"/>
  <c r="H32" i="38"/>
  <c r="H33" i="38"/>
  <c r="H34" i="38"/>
  <c r="H35" i="38"/>
  <c r="H36" i="38"/>
  <c r="H42" i="37"/>
  <c r="H43" i="37"/>
  <c r="H44" i="37"/>
  <c r="H45" i="37"/>
  <c r="H46" i="37"/>
  <c r="H47" i="37"/>
  <c r="H48" i="37"/>
  <c r="H49" i="37"/>
  <c r="H50" i="37"/>
  <c r="H51" i="37"/>
  <c r="I51" i="37" s="1"/>
  <c r="H52" i="37"/>
  <c r="H53" i="37"/>
  <c r="H54" i="37"/>
  <c r="I126" i="41" l="1"/>
  <c r="Q126" i="41"/>
  <c r="R126" i="41" s="1"/>
  <c r="T126" i="41" s="1"/>
  <c r="S126" i="41"/>
  <c r="I125" i="41"/>
  <c r="Q125" i="41"/>
  <c r="R125" i="41" s="1"/>
  <c r="T125" i="41" s="1"/>
  <c r="S125" i="41"/>
  <c r="I54" i="37"/>
  <c r="I16" i="37"/>
  <c r="I17" i="37"/>
  <c r="I18" i="37"/>
  <c r="I19" i="37"/>
  <c r="I20" i="37"/>
  <c r="I21" i="37"/>
  <c r="I22" i="37"/>
  <c r="I23" i="37"/>
  <c r="I24" i="37"/>
  <c r="I25" i="37"/>
  <c r="I26" i="37"/>
  <c r="I27" i="37"/>
  <c r="I28" i="37"/>
  <c r="I29" i="37"/>
  <c r="I30" i="37"/>
  <c r="I31" i="37"/>
  <c r="I32" i="37"/>
  <c r="I33" i="37"/>
  <c r="I34" i="37"/>
  <c r="I35" i="37"/>
  <c r="I36" i="37"/>
  <c r="I37" i="37"/>
  <c r="I38" i="37"/>
  <c r="I39" i="37"/>
  <c r="I40" i="37"/>
  <c r="I41" i="37"/>
  <c r="I42" i="37"/>
  <c r="I43" i="37"/>
  <c r="I44" i="37"/>
  <c r="I45" i="37"/>
  <c r="I46" i="37"/>
  <c r="I47" i="37"/>
  <c r="I48" i="37"/>
  <c r="I49" i="37"/>
  <c r="I50" i="37"/>
  <c r="I52" i="37"/>
  <c r="I53" i="37"/>
  <c r="Q54" i="37"/>
  <c r="R54" i="37" s="1"/>
  <c r="T54" i="37" s="1"/>
  <c r="S54" i="37"/>
  <c r="Q51" i="37"/>
  <c r="R51" i="37" s="1"/>
  <c r="T51" i="37" s="1"/>
  <c r="S51" i="37"/>
  <c r="Q53" i="37"/>
  <c r="R53" i="37" s="1"/>
  <c r="T53" i="37" s="1"/>
  <c r="S53" i="37"/>
  <c r="Q52" i="37"/>
  <c r="R52" i="37" s="1"/>
  <c r="T52" i="37" s="1"/>
  <c r="S52" i="37"/>
  <c r="I43" i="43"/>
  <c r="Q43" i="43"/>
  <c r="R43" i="43" s="1"/>
  <c r="T43" i="43" s="1"/>
  <c r="S43" i="43"/>
  <c r="I36" i="38"/>
  <c r="Q36" i="38"/>
  <c r="R36" i="38" s="1"/>
  <c r="T36" i="38" s="1"/>
  <c r="S36" i="38"/>
  <c r="Q49" i="37"/>
  <c r="R49" i="37" s="1"/>
  <c r="T49" i="37" s="1"/>
  <c r="S49" i="37"/>
  <c r="H22" i="39" l="1"/>
  <c r="I22" i="39"/>
  <c r="Q22" i="39"/>
  <c r="R22" i="39" s="1"/>
  <c r="T22" i="39" s="1"/>
  <c r="S22" i="39"/>
  <c r="H40" i="43" l="1"/>
  <c r="I40" i="43"/>
  <c r="Q40" i="43"/>
  <c r="R40" i="43" s="1"/>
  <c r="T40" i="43" s="1"/>
  <c r="S40" i="43"/>
  <c r="H34" i="43" l="1"/>
  <c r="I34" i="43" s="1"/>
  <c r="Q34" i="43"/>
  <c r="R34" i="43" s="1"/>
  <c r="T34" i="43" s="1"/>
  <c r="S34" i="43"/>
  <c r="H35" i="43"/>
  <c r="I35" i="43" s="1"/>
  <c r="Q35" i="43"/>
  <c r="R35" i="43" s="1"/>
  <c r="T35" i="43" s="1"/>
  <c r="S35" i="43"/>
  <c r="H36" i="43"/>
  <c r="I36" i="43" s="1"/>
  <c r="Q36" i="43"/>
  <c r="R36" i="43" s="1"/>
  <c r="T36" i="43" s="1"/>
  <c r="S36" i="43"/>
  <c r="H26" i="43"/>
  <c r="I26" i="43"/>
  <c r="Q26" i="43"/>
  <c r="R26" i="43" s="1"/>
  <c r="T26" i="43" s="1"/>
  <c r="S26" i="43"/>
  <c r="H31" i="43" l="1"/>
  <c r="I31" i="43" s="1"/>
  <c r="Q31" i="43"/>
  <c r="R31" i="43" s="1"/>
  <c r="T31" i="43" s="1"/>
  <c r="S31" i="43"/>
  <c r="H33" i="43"/>
  <c r="I33" i="43" s="1"/>
  <c r="Q33" i="43"/>
  <c r="R33" i="43" s="1"/>
  <c r="T33" i="43" s="1"/>
  <c r="S33" i="43"/>
  <c r="H98" i="41"/>
  <c r="I98" i="41" s="1"/>
  <c r="H99" i="41"/>
  <c r="I99" i="41" s="1"/>
  <c r="H100" i="41"/>
  <c r="I100" i="41" s="1"/>
  <c r="Q98" i="41"/>
  <c r="R98" i="41" s="1"/>
  <c r="T98" i="41" s="1"/>
  <c r="Q99" i="41"/>
  <c r="R99" i="41" s="1"/>
  <c r="T99" i="41" s="1"/>
  <c r="Q100" i="41"/>
  <c r="R100" i="41" s="1"/>
  <c r="T100" i="41" s="1"/>
  <c r="S98" i="41"/>
  <c r="S99" i="41"/>
  <c r="S100" i="41"/>
  <c r="H26" i="33"/>
  <c r="H27" i="33"/>
  <c r="I26" i="33"/>
  <c r="I27" i="33"/>
  <c r="Q26" i="33"/>
  <c r="R26" i="33" s="1"/>
  <c r="T26" i="33" s="1"/>
  <c r="Q27" i="33"/>
  <c r="R27" i="33" s="1"/>
  <c r="T27" i="33" s="1"/>
  <c r="S26" i="33"/>
  <c r="S27" i="33"/>
  <c r="I23" i="48"/>
  <c r="Q23" i="48"/>
  <c r="R23" i="48" s="1"/>
  <c r="T23" i="48" s="1"/>
  <c r="S23" i="48"/>
  <c r="H73" i="36"/>
  <c r="I73" i="36" s="1"/>
  <c r="H76" i="36"/>
  <c r="I76" i="36" s="1"/>
  <c r="H77" i="36"/>
  <c r="I77" i="36" s="1"/>
  <c r="H78" i="36"/>
  <c r="I78" i="36" s="1"/>
  <c r="H80" i="36"/>
  <c r="I80" i="36" s="1"/>
  <c r="H81" i="36"/>
  <c r="I81" i="36" s="1"/>
  <c r="H70" i="36"/>
  <c r="I70" i="36" s="1"/>
  <c r="H71" i="36"/>
  <c r="I71" i="36" s="1"/>
  <c r="H72" i="36"/>
  <c r="I72" i="36" s="1"/>
  <c r="H65" i="36"/>
  <c r="I65" i="36" s="1"/>
  <c r="H66" i="36"/>
  <c r="I66" i="36" s="1"/>
  <c r="H67" i="36"/>
  <c r="I67" i="36" s="1"/>
  <c r="H69" i="36"/>
  <c r="I69" i="36" s="1"/>
  <c r="H51" i="36"/>
  <c r="I51" i="36" s="1"/>
  <c r="H52" i="36"/>
  <c r="I52" i="36" s="1"/>
  <c r="H53" i="36"/>
  <c r="I53" i="36" s="1"/>
  <c r="H54" i="36"/>
  <c r="I54" i="36" s="1"/>
  <c r="H55" i="36"/>
  <c r="I55" i="36" s="1"/>
  <c r="H56" i="36"/>
  <c r="I56" i="36" s="1"/>
  <c r="H58" i="36"/>
  <c r="I58" i="36" s="1"/>
  <c r="H48" i="36"/>
  <c r="I48" i="36" s="1"/>
  <c r="H49" i="36"/>
  <c r="I49" i="36" s="1"/>
  <c r="H50" i="36"/>
  <c r="I50" i="36" s="1"/>
  <c r="H17" i="36"/>
  <c r="I17" i="36" s="1"/>
  <c r="H18" i="36"/>
  <c r="I18" i="36" s="1"/>
  <c r="H20" i="36"/>
  <c r="I20" i="36" s="1"/>
  <c r="H22" i="36"/>
  <c r="I22" i="36" s="1"/>
  <c r="H23" i="36"/>
  <c r="I23" i="36" s="1"/>
  <c r="H24" i="36"/>
  <c r="I24" i="36" s="1"/>
  <c r="H25" i="36"/>
  <c r="I25" i="36" s="1"/>
  <c r="H29" i="36"/>
  <c r="I29" i="36" s="1"/>
  <c r="H28" i="36"/>
  <c r="I28" i="36" s="1"/>
  <c r="H30" i="36"/>
  <c r="I30" i="36" s="1"/>
  <c r="H31" i="36"/>
  <c r="I31" i="36" s="1"/>
  <c r="H32" i="36"/>
  <c r="I32" i="36" s="1"/>
  <c r="H33" i="36"/>
  <c r="I33" i="36" s="1"/>
  <c r="H34" i="36"/>
  <c r="I34" i="36" s="1"/>
  <c r="H35" i="36"/>
  <c r="I35" i="36" s="1"/>
  <c r="H36" i="36"/>
  <c r="I36" i="36" s="1"/>
  <c r="I19" i="36"/>
  <c r="I26" i="36"/>
  <c r="I38" i="36"/>
  <c r="I39" i="36"/>
  <c r="I40" i="36"/>
  <c r="I41" i="36"/>
  <c r="I42" i="36"/>
  <c r="I43" i="36"/>
  <c r="I57" i="36"/>
  <c r="I59" i="36"/>
  <c r="I60" i="36"/>
  <c r="I61" i="36"/>
  <c r="I62" i="36"/>
  <c r="I63" i="36"/>
  <c r="I64" i="36"/>
  <c r="I68" i="36"/>
  <c r="I74" i="36"/>
  <c r="I75" i="36"/>
  <c r="I79" i="36"/>
  <c r="I82" i="36"/>
  <c r="I17" i="40"/>
  <c r="I18" i="40"/>
  <c r="I19" i="40"/>
  <c r="I20" i="40"/>
  <c r="I21" i="40"/>
  <c r="I22" i="40"/>
  <c r="I23" i="40"/>
  <c r="I16" i="42"/>
  <c r="I17" i="42"/>
  <c r="I18" i="42"/>
  <c r="I19" i="42"/>
  <c r="I20" i="42"/>
  <c r="I21" i="42"/>
  <c r="I22" i="42"/>
  <c r="I23" i="42"/>
  <c r="I24" i="42"/>
  <c r="I25" i="42"/>
  <c r="I27" i="42"/>
  <c r="I28" i="42"/>
  <c r="I29" i="42"/>
  <c r="I30" i="42"/>
  <c r="I31" i="42"/>
  <c r="I32" i="42"/>
  <c r="I33" i="42"/>
  <c r="I34" i="42"/>
  <c r="I35" i="42"/>
  <c r="I36" i="42"/>
  <c r="I37" i="42"/>
  <c r="I38" i="42"/>
  <c r="I39" i="42"/>
  <c r="I40" i="42"/>
  <c r="I41" i="42"/>
  <c r="I42" i="42"/>
  <c r="I43" i="42"/>
  <c r="I44" i="42"/>
  <c r="I45" i="42"/>
  <c r="I46" i="42"/>
  <c r="I47" i="42"/>
  <c r="I48" i="42"/>
  <c r="I49" i="42"/>
  <c r="I50" i="42"/>
  <c r="I51" i="42"/>
  <c r="I52" i="42"/>
  <c r="I53" i="42"/>
  <c r="I54" i="42"/>
  <c r="I55" i="42"/>
  <c r="I56" i="42"/>
  <c r="I57" i="42"/>
  <c r="I58" i="42"/>
  <c r="I59" i="42"/>
  <c r="I60" i="42"/>
  <c r="I61" i="42"/>
  <c r="I16" i="43"/>
  <c r="I17" i="43"/>
  <c r="I18" i="43"/>
  <c r="I19" i="43"/>
  <c r="I20" i="43"/>
  <c r="I21" i="43"/>
  <c r="I22" i="43"/>
  <c r="I23" i="43"/>
  <c r="I24" i="43"/>
  <c r="I25" i="43"/>
  <c r="I27" i="43"/>
  <c r="I28" i="43"/>
  <c r="I29" i="43"/>
  <c r="I37" i="43"/>
  <c r="I38" i="43"/>
  <c r="I39" i="43"/>
  <c r="I41" i="43"/>
  <c r="I42" i="43"/>
  <c r="I16" i="45"/>
  <c r="I17" i="45"/>
  <c r="I18" i="45"/>
  <c r="I19" i="45"/>
  <c r="I20" i="45"/>
  <c r="I21" i="45"/>
  <c r="I22" i="45"/>
  <c r="I23" i="45"/>
  <c r="I24" i="45"/>
  <c r="I25" i="45"/>
  <c r="I26" i="45"/>
  <c r="I27" i="45"/>
  <c r="I16" i="48"/>
  <c r="I17" i="48"/>
  <c r="I18" i="48"/>
  <c r="I19" i="48"/>
  <c r="I20" i="48"/>
  <c r="I21" i="48"/>
  <c r="I22" i="48"/>
  <c r="I24" i="48"/>
  <c r="I25" i="48"/>
  <c r="I26" i="48"/>
  <c r="I27" i="48"/>
  <c r="I28" i="48"/>
  <c r="I29" i="48"/>
  <c r="I30" i="48"/>
  <c r="I31" i="48"/>
  <c r="I32" i="48"/>
  <c r="I16" i="47"/>
  <c r="I17" i="47"/>
  <c r="I18" i="47"/>
  <c r="I19" i="47"/>
  <c r="I20" i="47"/>
  <c r="I21" i="47"/>
  <c r="I16" i="46"/>
  <c r="I17" i="46"/>
  <c r="I18" i="46"/>
  <c r="I19" i="46"/>
  <c r="I20" i="46"/>
  <c r="I21" i="46"/>
  <c r="I22" i="46"/>
  <c r="I23" i="46"/>
  <c r="I24" i="46"/>
  <c r="I25" i="46"/>
  <c r="I26" i="46"/>
  <c r="I27" i="46"/>
  <c r="I28" i="46"/>
  <c r="I29" i="46"/>
  <c r="I16" i="31"/>
  <c r="I17" i="31"/>
  <c r="I18" i="31"/>
  <c r="I16" i="32"/>
  <c r="I17" i="32"/>
  <c r="I18" i="32"/>
  <c r="I19" i="32"/>
  <c r="I20" i="32"/>
  <c r="I21" i="32"/>
  <c r="I22" i="32"/>
  <c r="I23" i="32"/>
  <c r="I24" i="32"/>
  <c r="I25" i="32"/>
  <c r="I26" i="32"/>
  <c r="I27" i="32"/>
  <c r="I28" i="32"/>
  <c r="I29" i="32"/>
  <c r="I30" i="32"/>
  <c r="I31" i="32"/>
  <c r="I32" i="32"/>
  <c r="I33" i="32"/>
  <c r="I34" i="32"/>
  <c r="I35" i="32"/>
  <c r="I36" i="32"/>
  <c r="I37" i="32"/>
  <c r="I38" i="32"/>
  <c r="I39" i="32"/>
  <c r="I40" i="32"/>
  <c r="I41" i="32"/>
  <c r="I42" i="32"/>
  <c r="I43" i="32"/>
  <c r="I44" i="32"/>
  <c r="I45" i="32"/>
  <c r="I46" i="32"/>
  <c r="I47" i="32"/>
  <c r="I48" i="32"/>
  <c r="I49" i="32"/>
  <c r="I50" i="32"/>
  <c r="I51" i="32"/>
  <c r="I52" i="32"/>
  <c r="I53" i="32"/>
  <c r="I54"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4" i="32"/>
  <c r="I85" i="32"/>
  <c r="I86" i="32"/>
  <c r="I87" i="32"/>
  <c r="I88" i="32"/>
  <c r="I89" i="32"/>
  <c r="I90" i="32"/>
  <c r="I91" i="32"/>
  <c r="I92" i="32"/>
  <c r="I93" i="32"/>
  <c r="I94" i="32"/>
  <c r="I95" i="32"/>
  <c r="I96" i="32"/>
  <c r="I97" i="32"/>
  <c r="I16" i="41"/>
  <c r="I17" i="41"/>
  <c r="I18" i="41"/>
  <c r="I19" i="41"/>
  <c r="I20" i="41"/>
  <c r="I21" i="41"/>
  <c r="I22" i="41"/>
  <c r="I23" i="41"/>
  <c r="I24" i="41"/>
  <c r="I25" i="41"/>
  <c r="I26" i="41"/>
  <c r="I27" i="41"/>
  <c r="I28" i="41"/>
  <c r="I29" i="41"/>
  <c r="I30" i="41"/>
  <c r="I31" i="41"/>
  <c r="I32" i="41"/>
  <c r="I33"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88" i="41"/>
  <c r="I89" i="41"/>
  <c r="I90" i="41"/>
  <c r="I91" i="41"/>
  <c r="I92" i="41"/>
  <c r="I93" i="41"/>
  <c r="I94" i="41"/>
  <c r="I95" i="41"/>
  <c r="I96" i="41"/>
  <c r="I97" i="41"/>
  <c r="I101" i="41"/>
  <c r="I102" i="41"/>
  <c r="I103" i="41"/>
  <c r="I104" i="41"/>
  <c r="I105" i="41"/>
  <c r="I106" i="41"/>
  <c r="I107" i="41"/>
  <c r="I108" i="41"/>
  <c r="I109" i="41"/>
  <c r="I110" i="41"/>
  <c r="I111" i="41"/>
  <c r="I112" i="41"/>
  <c r="I113" i="41"/>
  <c r="I114" i="41"/>
  <c r="I115" i="41"/>
  <c r="I116" i="41"/>
  <c r="I117" i="41"/>
  <c r="I118" i="41"/>
  <c r="I119" i="41"/>
  <c r="I120" i="41"/>
  <c r="I121" i="41"/>
  <c r="I122" i="41"/>
  <c r="I123" i="41"/>
  <c r="I124" i="41"/>
  <c r="H16" i="45"/>
  <c r="H17" i="45"/>
  <c r="H18" i="45"/>
  <c r="H19" i="45"/>
  <c r="H20" i="45"/>
  <c r="H21" i="45"/>
  <c r="H22" i="45"/>
  <c r="H23" i="45"/>
  <c r="H24" i="45"/>
  <c r="H25" i="45"/>
  <c r="H26" i="45"/>
  <c r="H27" i="45"/>
  <c r="H16" i="48"/>
  <c r="H17" i="48"/>
  <c r="H18" i="48"/>
  <c r="H19" i="48"/>
  <c r="H20" i="48"/>
  <c r="H21" i="48"/>
  <c r="H22" i="48"/>
  <c r="H16" i="47"/>
  <c r="H17" i="47"/>
  <c r="H18" i="47"/>
  <c r="H19" i="47"/>
  <c r="H20" i="47"/>
  <c r="H21" i="47"/>
  <c r="H16" i="46"/>
  <c r="H17" i="46"/>
  <c r="H18" i="46"/>
  <c r="H19" i="46"/>
  <c r="H20" i="46"/>
  <c r="H21" i="46"/>
  <c r="H22" i="46"/>
  <c r="H23" i="46"/>
  <c r="H24" i="46"/>
  <c r="H25" i="46"/>
  <c r="H26" i="46"/>
  <c r="H27" i="46"/>
  <c r="H28" i="46"/>
  <c r="H29" i="46"/>
  <c r="H19" i="36"/>
  <c r="H21" i="36"/>
  <c r="I21" i="36" s="1"/>
  <c r="H26" i="36"/>
  <c r="H27" i="36"/>
  <c r="I27" i="36" s="1"/>
  <c r="H37" i="36"/>
  <c r="I37" i="36" s="1"/>
  <c r="H38" i="36"/>
  <c r="H39" i="36"/>
  <c r="H40" i="36"/>
  <c r="H41" i="36"/>
  <c r="H42" i="36"/>
  <c r="H43" i="36"/>
  <c r="H44" i="36"/>
  <c r="I44" i="36" s="1"/>
  <c r="H45" i="36"/>
  <c r="I45" i="36" s="1"/>
  <c r="H46" i="36"/>
  <c r="I46" i="36" s="1"/>
  <c r="H47" i="36"/>
  <c r="I47" i="36" s="1"/>
  <c r="H57" i="36"/>
  <c r="H59" i="36"/>
  <c r="H60" i="36"/>
  <c r="H61" i="36"/>
  <c r="H62" i="36"/>
  <c r="H63" i="36"/>
  <c r="H64" i="36"/>
  <c r="H68" i="36"/>
  <c r="H74" i="36"/>
  <c r="H75" i="36"/>
  <c r="H79" i="36"/>
  <c r="H82" i="36"/>
  <c r="H17" i="40"/>
  <c r="H18" i="40"/>
  <c r="H19" i="40"/>
  <c r="H20" i="40"/>
  <c r="H21" i="40"/>
  <c r="H22" i="40"/>
  <c r="H23" i="40"/>
  <c r="H16" i="42"/>
  <c r="H17" i="42"/>
  <c r="H18" i="42"/>
  <c r="H19" i="42"/>
  <c r="H20" i="42"/>
  <c r="H21" i="42"/>
  <c r="H22" i="42"/>
  <c r="H23" i="42"/>
  <c r="H24" i="42"/>
  <c r="H25" i="42"/>
  <c r="H26" i="42"/>
  <c r="I26" i="42" s="1"/>
  <c r="H27" i="42"/>
  <c r="H28" i="42"/>
  <c r="H29" i="42"/>
  <c r="H30" i="42"/>
  <c r="H31" i="42"/>
  <c r="H32" i="42"/>
  <c r="H33" i="42"/>
  <c r="H34" i="42"/>
  <c r="H35" i="42"/>
  <c r="H36" i="42"/>
  <c r="H37" i="42"/>
  <c r="H38" i="42"/>
  <c r="H39" i="42"/>
  <c r="H40" i="42"/>
  <c r="H41" i="42"/>
  <c r="H42" i="42"/>
  <c r="H43" i="42"/>
  <c r="H44" i="42"/>
  <c r="H45" i="42"/>
  <c r="H46" i="42"/>
  <c r="H47" i="42"/>
  <c r="H48" i="42"/>
  <c r="H49" i="42"/>
  <c r="H50" i="42"/>
  <c r="H51" i="42"/>
  <c r="H52" i="42"/>
  <c r="H53" i="42"/>
  <c r="H54" i="42"/>
  <c r="H55" i="42"/>
  <c r="H56" i="42"/>
  <c r="H57" i="42"/>
  <c r="H58" i="42"/>
  <c r="H59" i="42"/>
  <c r="H60" i="42"/>
  <c r="H61" i="42"/>
  <c r="H16" i="43"/>
  <c r="H17" i="43"/>
  <c r="H18" i="43"/>
  <c r="H19" i="43"/>
  <c r="H20" i="43"/>
  <c r="H21" i="43"/>
  <c r="H22" i="43"/>
  <c r="H23" i="43"/>
  <c r="H24" i="43"/>
  <c r="H25" i="43"/>
  <c r="H27" i="43"/>
  <c r="H28" i="43"/>
  <c r="H29" i="43"/>
  <c r="H30" i="43"/>
  <c r="I30" i="43" s="1"/>
  <c r="H32" i="43"/>
  <c r="I32" i="43" s="1"/>
  <c r="H37" i="43"/>
  <c r="H38" i="43"/>
  <c r="H39" i="43"/>
  <c r="H16" i="31"/>
  <c r="H17" i="31"/>
  <c r="H18" i="31"/>
  <c r="H16" i="32"/>
  <c r="H17" i="32"/>
  <c r="H18" i="32"/>
  <c r="H19" i="32"/>
  <c r="H20" i="32"/>
  <c r="H21" i="32"/>
  <c r="H22" i="32"/>
  <c r="H23" i="32"/>
  <c r="H24" i="32"/>
  <c r="H25" i="32"/>
  <c r="H26" i="32"/>
  <c r="H27" i="32"/>
  <c r="H28" i="32"/>
  <c r="H29" i="32"/>
  <c r="H30" i="32"/>
  <c r="H31" i="32"/>
  <c r="H32" i="32"/>
  <c r="H33" i="32"/>
  <c r="H34" i="32"/>
  <c r="H35" i="32"/>
  <c r="H36" i="32"/>
  <c r="H37" i="32"/>
  <c r="H38" i="32"/>
  <c r="H39" i="32"/>
  <c r="H40" i="32"/>
  <c r="H41" i="32"/>
  <c r="H42" i="32"/>
  <c r="H43" i="32"/>
  <c r="H44" i="32"/>
  <c r="H45" i="32"/>
  <c r="H46" i="32"/>
  <c r="H47" i="32"/>
  <c r="H48" i="32"/>
  <c r="H49" i="32"/>
  <c r="H50" i="32"/>
  <c r="H51" i="32"/>
  <c r="H52" i="32"/>
  <c r="H53" i="32"/>
  <c r="H54" i="32"/>
  <c r="H55" i="32"/>
  <c r="H56" i="32"/>
  <c r="H57" i="32"/>
  <c r="H58" i="32"/>
  <c r="H59" i="32"/>
  <c r="H60" i="32"/>
  <c r="H61" i="32"/>
  <c r="H62" i="32"/>
  <c r="H63" i="32"/>
  <c r="H64" i="32"/>
  <c r="H65" i="32"/>
  <c r="H66" i="32"/>
  <c r="H67" i="32"/>
  <c r="H68" i="32"/>
  <c r="H69" i="32"/>
  <c r="H70" i="32"/>
  <c r="H71" i="32"/>
  <c r="H72" i="32"/>
  <c r="H73" i="32"/>
  <c r="H74" i="32"/>
  <c r="H75" i="32"/>
  <c r="H76" i="32"/>
  <c r="H77" i="32"/>
  <c r="H78" i="32"/>
  <c r="H79" i="32"/>
  <c r="H80" i="32"/>
  <c r="H81" i="32"/>
  <c r="H82" i="32"/>
  <c r="H83" i="32"/>
  <c r="H84" i="32"/>
  <c r="H85" i="32"/>
  <c r="H86" i="32"/>
  <c r="H87" i="32"/>
  <c r="H88" i="32"/>
  <c r="H89" i="32"/>
  <c r="H90" i="32"/>
  <c r="H91" i="32"/>
  <c r="H92" i="32"/>
  <c r="H93" i="32"/>
  <c r="H94" i="32"/>
  <c r="H95" i="32"/>
  <c r="H96" i="32"/>
  <c r="H97" i="32"/>
  <c r="H16" i="41"/>
  <c r="H17" i="41"/>
  <c r="H18" i="41"/>
  <c r="H19" i="41"/>
  <c r="H20" i="41"/>
  <c r="H21" i="41"/>
  <c r="H22" i="41"/>
  <c r="H23" i="41"/>
  <c r="H24" i="41"/>
  <c r="H25" i="41"/>
  <c r="H26" i="41"/>
  <c r="H27" i="41"/>
  <c r="H28" i="41"/>
  <c r="H29" i="41"/>
  <c r="H30" i="41"/>
  <c r="H31" i="41"/>
  <c r="H32" i="41"/>
  <c r="H33" i="41"/>
  <c r="H34" i="41"/>
  <c r="I34" i="41" s="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101" i="41"/>
  <c r="H102" i="41"/>
  <c r="H103" i="41"/>
  <c r="H104" i="41"/>
  <c r="H105" i="41"/>
  <c r="H106" i="41"/>
  <c r="H107" i="41"/>
  <c r="H108" i="41"/>
  <c r="H109" i="41"/>
  <c r="S16" i="47"/>
  <c r="S17" i="47"/>
  <c r="S18" i="47"/>
  <c r="S19" i="47"/>
  <c r="S20" i="47"/>
  <c r="S21" i="47"/>
  <c r="S16" i="46"/>
  <c r="S17" i="46"/>
  <c r="S18" i="46"/>
  <c r="S19" i="46"/>
  <c r="S20" i="46"/>
  <c r="S21" i="46"/>
  <c r="S22" i="46"/>
  <c r="S23" i="46"/>
  <c r="S24" i="46"/>
  <c r="S25" i="46"/>
  <c r="S26" i="46"/>
  <c r="S27" i="46"/>
  <c r="S28" i="46"/>
  <c r="S29" i="46"/>
  <c r="S16" i="48"/>
  <c r="S17" i="48"/>
  <c r="S18" i="48"/>
  <c r="S19" i="48"/>
  <c r="S20" i="48"/>
  <c r="S21" i="48"/>
  <c r="S22" i="48"/>
  <c r="S24" i="48"/>
  <c r="S25" i="48"/>
  <c r="S26" i="48"/>
  <c r="S27" i="48"/>
  <c r="S28" i="48"/>
  <c r="S29" i="48"/>
  <c r="S30" i="48"/>
  <c r="S31" i="48"/>
  <c r="S32" i="48"/>
  <c r="S16" i="31"/>
  <c r="S17" i="31"/>
  <c r="S18" i="31"/>
  <c r="S16" i="32"/>
  <c r="S17" i="32"/>
  <c r="S18" i="32"/>
  <c r="S19" i="32"/>
  <c r="S20" i="32"/>
  <c r="S21" i="32"/>
  <c r="S22" i="32"/>
  <c r="S23" i="32"/>
  <c r="S24" i="32"/>
  <c r="S25" i="32"/>
  <c r="S26" i="32"/>
  <c r="S27" i="32"/>
  <c r="S28" i="32"/>
  <c r="S29" i="32"/>
  <c r="S30" i="32"/>
  <c r="S31" i="32"/>
  <c r="S32" i="32"/>
  <c r="S33" i="32"/>
  <c r="S34" i="32"/>
  <c r="S35" i="32"/>
  <c r="S36" i="32"/>
  <c r="S37" i="32"/>
  <c r="S38" i="32"/>
  <c r="S39" i="32"/>
  <c r="S40" i="32"/>
  <c r="S41" i="32"/>
  <c r="S42" i="32"/>
  <c r="S43" i="32"/>
  <c r="S44" i="32"/>
  <c r="S45" i="32"/>
  <c r="S46" i="32"/>
  <c r="S47" i="32"/>
  <c r="S48" i="32"/>
  <c r="S49" i="32"/>
  <c r="S50" i="32"/>
  <c r="S51" i="32"/>
  <c r="S52" i="32"/>
  <c r="S53" i="32"/>
  <c r="S54" i="32"/>
  <c r="S55" i="32"/>
  <c r="S56" i="32"/>
  <c r="S57" i="32"/>
  <c r="S58" i="32"/>
  <c r="S59" i="32"/>
  <c r="S60" i="32"/>
  <c r="S61" i="32"/>
  <c r="S62" i="32"/>
  <c r="S63" i="32"/>
  <c r="S64" i="32"/>
  <c r="S65" i="32"/>
  <c r="S66" i="32"/>
  <c r="S67" i="32"/>
  <c r="S68" i="32"/>
  <c r="S69" i="32"/>
  <c r="S70" i="32"/>
  <c r="S71" i="32"/>
  <c r="S72" i="32"/>
  <c r="S73" i="32"/>
  <c r="S74" i="32"/>
  <c r="S75" i="32"/>
  <c r="S76" i="32"/>
  <c r="S77" i="32"/>
  <c r="S78" i="32"/>
  <c r="S79" i="32"/>
  <c r="S80" i="32"/>
  <c r="S81" i="32"/>
  <c r="S82" i="32"/>
  <c r="S83" i="32"/>
  <c r="S84" i="32"/>
  <c r="S85" i="32"/>
  <c r="S86" i="32"/>
  <c r="S87" i="32"/>
  <c r="S88" i="32"/>
  <c r="S89" i="32"/>
  <c r="S90" i="32"/>
  <c r="S91" i="32"/>
  <c r="S92" i="32"/>
  <c r="S93" i="32"/>
  <c r="S94" i="32"/>
  <c r="S95" i="32"/>
  <c r="S96" i="32"/>
  <c r="S97" i="32"/>
  <c r="Q42" i="37"/>
  <c r="R42" i="37" s="1"/>
  <c r="T42" i="37" s="1"/>
  <c r="Q43" i="37"/>
  <c r="R43" i="37" s="1"/>
  <c r="T43" i="37" s="1"/>
  <c r="Q44" i="37"/>
  <c r="R44" i="37" s="1"/>
  <c r="T44" i="37" s="1"/>
  <c r="Q45" i="37"/>
  <c r="R45" i="37" s="1"/>
  <c r="T45" i="37" s="1"/>
  <c r="Q46" i="37"/>
  <c r="R46" i="37" s="1"/>
  <c r="T46" i="37" s="1"/>
  <c r="Q47" i="37"/>
  <c r="R47" i="37" s="1"/>
  <c r="T47" i="37" s="1"/>
  <c r="Q48" i="37"/>
  <c r="R48" i="37" s="1"/>
  <c r="T48" i="37" s="1"/>
  <c r="Q50" i="37"/>
  <c r="R50" i="37" s="1"/>
  <c r="T50" i="37" s="1"/>
  <c r="S42" i="37"/>
  <c r="S43" i="37"/>
  <c r="S44" i="37"/>
  <c r="S45" i="37"/>
  <c r="S46" i="37"/>
  <c r="S47" i="37"/>
  <c r="S48" i="37"/>
  <c r="S50" i="37"/>
  <c r="U83" i="36"/>
  <c r="F20" i="28" s="1"/>
  <c r="Q90" i="32"/>
  <c r="R90" i="32" s="1"/>
  <c r="T90" i="32" s="1"/>
  <c r="Q91" i="32"/>
  <c r="R91" i="32" s="1"/>
  <c r="T91" i="32" s="1"/>
  <c r="Q92" i="32"/>
  <c r="R92" i="32" s="1"/>
  <c r="T92" i="32" s="1"/>
  <c r="Q88" i="32"/>
  <c r="R88" i="32" s="1"/>
  <c r="T88" i="32" s="1"/>
  <c r="Q89" i="32"/>
  <c r="R89" i="32" s="1"/>
  <c r="T89" i="32" s="1"/>
  <c r="H25" i="33"/>
  <c r="I25" i="33"/>
  <c r="Q25" i="33"/>
  <c r="R25" i="33" s="1"/>
  <c r="T25" i="33" s="1"/>
  <c r="S25" i="33"/>
  <c r="U19" i="31"/>
  <c r="Q23" i="43"/>
  <c r="R23" i="43" s="1"/>
  <c r="T23" i="43" s="1"/>
  <c r="Q24" i="43"/>
  <c r="R24" i="43" s="1"/>
  <c r="T24" i="43" s="1"/>
  <c r="Q25" i="43"/>
  <c r="R25" i="43" s="1"/>
  <c r="T25" i="43" s="1"/>
  <c r="Q27" i="43"/>
  <c r="R27" i="43" s="1"/>
  <c r="T27" i="43" s="1"/>
  <c r="Q28" i="43"/>
  <c r="R28" i="43" s="1"/>
  <c r="T28" i="43" s="1"/>
  <c r="Q29" i="43"/>
  <c r="R29" i="43" s="1"/>
  <c r="T29" i="43" s="1"/>
  <c r="Q30" i="43"/>
  <c r="R30" i="43" s="1"/>
  <c r="T30" i="43" s="1"/>
  <c r="Q32" i="43"/>
  <c r="R32" i="43" s="1"/>
  <c r="T32" i="43" s="1"/>
  <c r="Q37" i="43"/>
  <c r="R37" i="43" s="1"/>
  <c r="T37" i="43" s="1"/>
  <c r="Q38" i="43"/>
  <c r="R38" i="43" s="1"/>
  <c r="T38" i="43" s="1"/>
  <c r="Q39" i="43"/>
  <c r="R39" i="43" s="1"/>
  <c r="T39" i="43" s="1"/>
  <c r="Q41" i="43"/>
  <c r="R41" i="43" s="1"/>
  <c r="T41" i="43" s="1"/>
  <c r="Q42" i="43"/>
  <c r="R42" i="43" s="1"/>
  <c r="T42" i="43" s="1"/>
  <c r="S23" i="43"/>
  <c r="S24" i="43"/>
  <c r="S25" i="43"/>
  <c r="S27" i="43"/>
  <c r="S28" i="43"/>
  <c r="S29" i="43"/>
  <c r="S30" i="43"/>
  <c r="S32" i="43"/>
  <c r="S37" i="43"/>
  <c r="S38" i="43"/>
  <c r="S39" i="43"/>
  <c r="S41" i="43"/>
  <c r="S42" i="43"/>
  <c r="Q33" i="42"/>
  <c r="R33" i="42" s="1"/>
  <c r="T33" i="42" s="1"/>
  <c r="Q34" i="42"/>
  <c r="R34" i="42" s="1"/>
  <c r="T34" i="42" s="1"/>
  <c r="Q35" i="42"/>
  <c r="R35" i="42" s="1"/>
  <c r="T35" i="42" s="1"/>
  <c r="Q36" i="42"/>
  <c r="R36" i="42" s="1"/>
  <c r="T36" i="42" s="1"/>
  <c r="Q37" i="42"/>
  <c r="R37" i="42" s="1"/>
  <c r="T37" i="42" s="1"/>
  <c r="Q38" i="42"/>
  <c r="R38" i="42" s="1"/>
  <c r="T38" i="42" s="1"/>
  <c r="Q39" i="42"/>
  <c r="R39" i="42" s="1"/>
  <c r="T39" i="42" s="1"/>
  <c r="Q40" i="42"/>
  <c r="R40" i="42" s="1"/>
  <c r="T40" i="42" s="1"/>
  <c r="Q41" i="42"/>
  <c r="R41" i="42" s="1"/>
  <c r="T41" i="42" s="1"/>
  <c r="Q42" i="42"/>
  <c r="R42" i="42" s="1"/>
  <c r="T42" i="42" s="1"/>
  <c r="Q43" i="42"/>
  <c r="R43" i="42" s="1"/>
  <c r="T43" i="42" s="1"/>
  <c r="Q44" i="42"/>
  <c r="R44" i="42" s="1"/>
  <c r="T44" i="42" s="1"/>
  <c r="Q45" i="42"/>
  <c r="R45" i="42" s="1"/>
  <c r="T45" i="42" s="1"/>
  <c r="Q46" i="42"/>
  <c r="R46" i="42" s="1"/>
  <c r="T46" i="42" s="1"/>
  <c r="Q47" i="42"/>
  <c r="R47" i="42" s="1"/>
  <c r="T47" i="42" s="1"/>
  <c r="Q48" i="42"/>
  <c r="R48" i="42" s="1"/>
  <c r="T48" i="42" s="1"/>
  <c r="Q49" i="42"/>
  <c r="R49" i="42" s="1"/>
  <c r="T49" i="42" s="1"/>
  <c r="Q50" i="42"/>
  <c r="R50" i="42" s="1"/>
  <c r="T50" i="42" s="1"/>
  <c r="Q51" i="42"/>
  <c r="R51" i="42" s="1"/>
  <c r="T51" i="42" s="1"/>
  <c r="Q52" i="42"/>
  <c r="R52" i="42" s="1"/>
  <c r="T52" i="42" s="1"/>
  <c r="Q53" i="42"/>
  <c r="R53" i="42" s="1"/>
  <c r="T53" i="42" s="1"/>
  <c r="Q54" i="42"/>
  <c r="R54" i="42" s="1"/>
  <c r="T54" i="42" s="1"/>
  <c r="Q55" i="42"/>
  <c r="R55" i="42" s="1"/>
  <c r="T55" i="42" s="1"/>
  <c r="Q56" i="42"/>
  <c r="R56" i="42" s="1"/>
  <c r="T56" i="42" s="1"/>
  <c r="Q57" i="42"/>
  <c r="R57" i="42" s="1"/>
  <c r="T57" i="42" s="1"/>
  <c r="Q58" i="42"/>
  <c r="R58" i="42" s="1"/>
  <c r="T58" i="42" s="1"/>
  <c r="Q59" i="42"/>
  <c r="R59" i="42" s="1"/>
  <c r="T59" i="42" s="1"/>
  <c r="Q60" i="42"/>
  <c r="R60" i="42" s="1"/>
  <c r="T60" i="42" s="1"/>
  <c r="Q61" i="42"/>
  <c r="R61" i="42" s="1"/>
  <c r="T61" i="42" s="1"/>
  <c r="S33" i="42"/>
  <c r="S34" i="42"/>
  <c r="S35" i="42"/>
  <c r="S36" i="42"/>
  <c r="S37" i="42"/>
  <c r="S38" i="42"/>
  <c r="S39" i="42"/>
  <c r="S40" i="42"/>
  <c r="S41" i="42"/>
  <c r="S42" i="42"/>
  <c r="S43" i="42"/>
  <c r="S44" i="42"/>
  <c r="S45" i="42"/>
  <c r="S46" i="42"/>
  <c r="S47" i="42"/>
  <c r="S48" i="42"/>
  <c r="S49" i="42"/>
  <c r="S50" i="42"/>
  <c r="S51" i="42"/>
  <c r="S52" i="42"/>
  <c r="S53" i="42"/>
  <c r="S54" i="42"/>
  <c r="S55" i="42"/>
  <c r="S56" i="42"/>
  <c r="S57" i="42"/>
  <c r="S58" i="42"/>
  <c r="S59" i="42"/>
  <c r="S60" i="42"/>
  <c r="S61" i="42"/>
  <c r="Q54" i="41"/>
  <c r="R54" i="41" s="1"/>
  <c r="T54" i="41" s="1"/>
  <c r="Q55" i="41"/>
  <c r="R55" i="41" s="1"/>
  <c r="T55" i="41" s="1"/>
  <c r="Q56" i="41"/>
  <c r="R56" i="41" s="1"/>
  <c r="T56" i="41" s="1"/>
  <c r="Q57" i="41"/>
  <c r="R57" i="41" s="1"/>
  <c r="T57" i="41" s="1"/>
  <c r="Q58" i="41"/>
  <c r="R58" i="41" s="1"/>
  <c r="T58" i="41" s="1"/>
  <c r="Q59" i="41"/>
  <c r="R59" i="41" s="1"/>
  <c r="T59" i="41" s="1"/>
  <c r="Q60" i="41"/>
  <c r="R60" i="41" s="1"/>
  <c r="T60" i="41" s="1"/>
  <c r="Q61" i="41"/>
  <c r="R61" i="41" s="1"/>
  <c r="T61" i="41" s="1"/>
  <c r="Q62" i="41"/>
  <c r="R62" i="41" s="1"/>
  <c r="T62" i="41" s="1"/>
  <c r="Q63" i="41"/>
  <c r="R63" i="41" s="1"/>
  <c r="T63" i="41" s="1"/>
  <c r="Q64" i="41"/>
  <c r="R64" i="41" s="1"/>
  <c r="T64" i="41" s="1"/>
  <c r="Q65" i="41"/>
  <c r="R65" i="41" s="1"/>
  <c r="T65" i="41" s="1"/>
  <c r="Q66" i="41"/>
  <c r="R66" i="41" s="1"/>
  <c r="T66" i="41" s="1"/>
  <c r="Q67" i="41"/>
  <c r="R67" i="41" s="1"/>
  <c r="T67" i="41" s="1"/>
  <c r="Q68" i="41"/>
  <c r="R68" i="41" s="1"/>
  <c r="T68" i="41" s="1"/>
  <c r="Q69" i="41"/>
  <c r="R69" i="41" s="1"/>
  <c r="T69" i="41" s="1"/>
  <c r="Q70" i="41"/>
  <c r="R70" i="41" s="1"/>
  <c r="T70" i="41" s="1"/>
  <c r="Q71" i="41"/>
  <c r="R71" i="41" s="1"/>
  <c r="T71" i="41" s="1"/>
  <c r="Q72" i="41"/>
  <c r="R72" i="41" s="1"/>
  <c r="T72" i="41" s="1"/>
  <c r="Q73" i="41"/>
  <c r="R73" i="41" s="1"/>
  <c r="T73" i="41" s="1"/>
  <c r="Q74" i="41"/>
  <c r="R74" i="41" s="1"/>
  <c r="T74" i="41" s="1"/>
  <c r="Q75" i="41"/>
  <c r="R75" i="41" s="1"/>
  <c r="T75" i="41" s="1"/>
  <c r="Q76" i="41"/>
  <c r="R76" i="41" s="1"/>
  <c r="T76" i="41" s="1"/>
  <c r="Q77" i="41"/>
  <c r="R77" i="41" s="1"/>
  <c r="T77" i="41" s="1"/>
  <c r="Q78" i="41"/>
  <c r="R78" i="41" s="1"/>
  <c r="T78" i="41" s="1"/>
  <c r="Q79" i="41"/>
  <c r="R79" i="41" s="1"/>
  <c r="T79" i="41" s="1"/>
  <c r="Q80" i="41"/>
  <c r="R80" i="41" s="1"/>
  <c r="T80" i="41" s="1"/>
  <c r="Q81" i="41"/>
  <c r="R81" i="41" s="1"/>
  <c r="T81" i="41" s="1"/>
  <c r="Q82" i="41"/>
  <c r="R82" i="41" s="1"/>
  <c r="T82" i="41" s="1"/>
  <c r="Q83" i="41"/>
  <c r="R83" i="41" s="1"/>
  <c r="T83" i="41" s="1"/>
  <c r="Q84" i="41"/>
  <c r="R84" i="41" s="1"/>
  <c r="T84" i="41" s="1"/>
  <c r="Q85" i="41"/>
  <c r="R85" i="41" s="1"/>
  <c r="T85" i="41" s="1"/>
  <c r="Q86" i="41"/>
  <c r="R86" i="41" s="1"/>
  <c r="T86" i="41" s="1"/>
  <c r="Q87" i="41"/>
  <c r="R87" i="41" s="1"/>
  <c r="T87" i="41" s="1"/>
  <c r="Q88" i="41"/>
  <c r="R88" i="41" s="1"/>
  <c r="T88" i="41" s="1"/>
  <c r="Q89" i="41"/>
  <c r="R89" i="41" s="1"/>
  <c r="T89" i="41" s="1"/>
  <c r="Q90" i="41"/>
  <c r="R90" i="41" s="1"/>
  <c r="T90" i="41" s="1"/>
  <c r="Q91" i="41"/>
  <c r="R91" i="41" s="1"/>
  <c r="T91" i="41" s="1"/>
  <c r="Q92" i="41"/>
  <c r="R92" i="41" s="1"/>
  <c r="T92" i="41" s="1"/>
  <c r="Q93" i="41"/>
  <c r="R93" i="41" s="1"/>
  <c r="T93" i="41" s="1"/>
  <c r="Q94" i="41"/>
  <c r="R94" i="41" s="1"/>
  <c r="T94" i="41" s="1"/>
  <c r="Q95" i="41"/>
  <c r="R95" i="41" s="1"/>
  <c r="T95" i="41" s="1"/>
  <c r="Q96" i="41"/>
  <c r="R96" i="41" s="1"/>
  <c r="T96" i="41" s="1"/>
  <c r="Q97" i="41"/>
  <c r="R97" i="41" s="1"/>
  <c r="T97" i="41" s="1"/>
  <c r="Q101" i="41"/>
  <c r="R101" i="41" s="1"/>
  <c r="T101" i="41" s="1"/>
  <c r="Q102" i="41"/>
  <c r="R102" i="41" s="1"/>
  <c r="T102" i="41" s="1"/>
  <c r="Q103" i="41"/>
  <c r="R103" i="41" s="1"/>
  <c r="T103" i="41" s="1"/>
  <c r="Q104" i="41"/>
  <c r="R104" i="41" s="1"/>
  <c r="T104" i="41" s="1"/>
  <c r="Q105" i="41"/>
  <c r="R105" i="41" s="1"/>
  <c r="T105" i="41" s="1"/>
  <c r="Q106" i="41"/>
  <c r="R106" i="41" s="1"/>
  <c r="T106" i="41" s="1"/>
  <c r="Q107" i="41"/>
  <c r="R107" i="41" s="1"/>
  <c r="T107" i="41" s="1"/>
  <c r="Q108" i="41"/>
  <c r="R108" i="41" s="1"/>
  <c r="T108" i="41" s="1"/>
  <c r="Q109" i="41"/>
  <c r="R109" i="41" s="1"/>
  <c r="T109" i="41" s="1"/>
  <c r="Q110" i="41"/>
  <c r="R110" i="41" s="1"/>
  <c r="T110" i="41" s="1"/>
  <c r="Q111" i="41"/>
  <c r="R111" i="41" s="1"/>
  <c r="T111" i="41" s="1"/>
  <c r="Q112" i="41"/>
  <c r="R112" i="41" s="1"/>
  <c r="T112" i="41" s="1"/>
  <c r="Q113" i="41"/>
  <c r="R113" i="41" s="1"/>
  <c r="T113" i="41" s="1"/>
  <c r="Q114" i="41"/>
  <c r="R114" i="41" s="1"/>
  <c r="T114" i="41" s="1"/>
  <c r="Q115" i="41"/>
  <c r="R115" i="41" s="1"/>
  <c r="T115" i="41" s="1"/>
  <c r="Q116" i="41"/>
  <c r="R116" i="41" s="1"/>
  <c r="T116" i="41" s="1"/>
  <c r="Q117" i="41"/>
  <c r="R117" i="41" s="1"/>
  <c r="T117" i="41" s="1"/>
  <c r="Q118" i="41"/>
  <c r="R118" i="41" s="1"/>
  <c r="T118" i="41" s="1"/>
  <c r="Q119" i="41"/>
  <c r="R119" i="41" s="1"/>
  <c r="T119" i="41" s="1"/>
  <c r="Q120" i="41"/>
  <c r="R120" i="41" s="1"/>
  <c r="T120" i="41" s="1"/>
  <c r="Q121" i="41"/>
  <c r="R121" i="41" s="1"/>
  <c r="T121" i="41" s="1"/>
  <c r="Q122" i="41"/>
  <c r="R122" i="41" s="1"/>
  <c r="T122" i="41" s="1"/>
  <c r="Q123" i="41"/>
  <c r="R123" i="41" s="1"/>
  <c r="T123" i="41" s="1"/>
  <c r="Q124" i="41"/>
  <c r="R124" i="41" s="1"/>
  <c r="T124" i="41" s="1"/>
  <c r="S54" i="41"/>
  <c r="S55" i="41"/>
  <c r="S56" i="41"/>
  <c r="S57" i="41"/>
  <c r="S58" i="41"/>
  <c r="S59" i="41"/>
  <c r="S60" i="41"/>
  <c r="S61" i="41"/>
  <c r="S62" i="41"/>
  <c r="S63" i="41"/>
  <c r="S64" i="41"/>
  <c r="S65" i="41"/>
  <c r="S66" i="41"/>
  <c r="S67" i="41"/>
  <c r="S68" i="41"/>
  <c r="S69" i="41"/>
  <c r="S70" i="41"/>
  <c r="S71" i="41"/>
  <c r="S72" i="41"/>
  <c r="S73" i="41"/>
  <c r="S74" i="41"/>
  <c r="S75" i="41"/>
  <c r="S76" i="41"/>
  <c r="S77" i="41"/>
  <c r="S78" i="41"/>
  <c r="S79" i="41"/>
  <c r="S80" i="41"/>
  <c r="S81" i="41"/>
  <c r="S82" i="41"/>
  <c r="S83" i="41"/>
  <c r="S84" i="41"/>
  <c r="S85" i="41"/>
  <c r="S86" i="41"/>
  <c r="S87" i="41"/>
  <c r="S88" i="41"/>
  <c r="S89" i="41"/>
  <c r="S90" i="41"/>
  <c r="S91" i="41"/>
  <c r="S92" i="41"/>
  <c r="S93" i="41"/>
  <c r="S94" i="41"/>
  <c r="S95" i="41"/>
  <c r="S96" i="41"/>
  <c r="S97" i="41"/>
  <c r="S101" i="41"/>
  <c r="S102" i="41"/>
  <c r="S103" i="41"/>
  <c r="S104" i="41"/>
  <c r="S105" i="41"/>
  <c r="S106" i="41"/>
  <c r="S107" i="41"/>
  <c r="S108" i="41"/>
  <c r="S109" i="41"/>
  <c r="S110" i="41"/>
  <c r="S111" i="41"/>
  <c r="S112" i="41"/>
  <c r="S113" i="41"/>
  <c r="S114" i="41"/>
  <c r="S115" i="41"/>
  <c r="S116" i="41"/>
  <c r="S117" i="41"/>
  <c r="S118" i="41"/>
  <c r="S119" i="41"/>
  <c r="S120" i="41"/>
  <c r="S121" i="41"/>
  <c r="S122" i="41"/>
  <c r="S123" i="41"/>
  <c r="S124" i="41"/>
  <c r="H35" i="39"/>
  <c r="I35" i="39"/>
  <c r="Q35" i="39"/>
  <c r="R35" i="39" s="1"/>
  <c r="T35" i="39" s="1"/>
  <c r="S35" i="39"/>
  <c r="H20" i="37"/>
  <c r="H21" i="37"/>
  <c r="H22" i="37"/>
  <c r="H23" i="37"/>
  <c r="H24" i="37"/>
  <c r="H25" i="37"/>
  <c r="H26" i="37"/>
  <c r="H27" i="37"/>
  <c r="H28" i="37"/>
  <c r="H29" i="37"/>
  <c r="H30" i="37"/>
  <c r="H31" i="37"/>
  <c r="H32" i="37"/>
  <c r="H33" i="37"/>
  <c r="H34" i="37"/>
  <c r="H35" i="37"/>
  <c r="H36" i="37"/>
  <c r="H37" i="37"/>
  <c r="H38" i="37"/>
  <c r="H40" i="37"/>
  <c r="H41" i="37"/>
  <c r="Q20" i="37"/>
  <c r="R20" i="37" s="1"/>
  <c r="T20" i="37" s="1"/>
  <c r="Q21" i="37"/>
  <c r="R21" i="37" s="1"/>
  <c r="T21" i="37" s="1"/>
  <c r="Q22" i="37"/>
  <c r="R22" i="37" s="1"/>
  <c r="T22" i="37" s="1"/>
  <c r="Q23" i="37"/>
  <c r="R23" i="37" s="1"/>
  <c r="T23" i="37" s="1"/>
  <c r="Q24" i="37"/>
  <c r="R24" i="37" s="1"/>
  <c r="T24" i="37" s="1"/>
  <c r="Q25" i="37"/>
  <c r="R25" i="37" s="1"/>
  <c r="T25" i="37" s="1"/>
  <c r="Q26" i="37"/>
  <c r="R26" i="37" s="1"/>
  <c r="T26" i="37" s="1"/>
  <c r="Q27" i="37"/>
  <c r="R27" i="37" s="1"/>
  <c r="T27" i="37" s="1"/>
  <c r="Q28" i="37"/>
  <c r="R28" i="37" s="1"/>
  <c r="T28" i="37" s="1"/>
  <c r="Q29" i="37"/>
  <c r="R29" i="37" s="1"/>
  <c r="T29" i="37" s="1"/>
  <c r="Q30" i="37"/>
  <c r="R30" i="37" s="1"/>
  <c r="T30" i="37" s="1"/>
  <c r="Q31" i="37"/>
  <c r="R31" i="37" s="1"/>
  <c r="T31" i="37" s="1"/>
  <c r="Q32" i="37"/>
  <c r="R32" i="37" s="1"/>
  <c r="T32" i="37" s="1"/>
  <c r="Q33" i="37"/>
  <c r="R33" i="37" s="1"/>
  <c r="T33" i="37" s="1"/>
  <c r="Q34" i="37"/>
  <c r="R34" i="37" s="1"/>
  <c r="T34" i="37" s="1"/>
  <c r="Q35" i="37"/>
  <c r="R35" i="37" s="1"/>
  <c r="T35" i="37" s="1"/>
  <c r="Q36" i="37"/>
  <c r="R36" i="37" s="1"/>
  <c r="T36" i="37" s="1"/>
  <c r="Q37" i="37"/>
  <c r="R37" i="37" s="1"/>
  <c r="T37" i="37" s="1"/>
  <c r="Q38" i="37"/>
  <c r="R38" i="37" s="1"/>
  <c r="T38" i="37" s="1"/>
  <c r="Q39" i="37"/>
  <c r="R39" i="37" s="1"/>
  <c r="T39" i="37" s="1"/>
  <c r="Q40" i="37"/>
  <c r="R40" i="37" s="1"/>
  <c r="T40" i="37" s="1"/>
  <c r="Q41" i="37"/>
  <c r="R41" i="37" s="1"/>
  <c r="T41" i="37" s="1"/>
  <c r="S20" i="37"/>
  <c r="S21" i="37"/>
  <c r="S22" i="37"/>
  <c r="S23" i="37"/>
  <c r="S24" i="37"/>
  <c r="S25" i="37"/>
  <c r="S26" i="37"/>
  <c r="S27" i="37"/>
  <c r="S28" i="37"/>
  <c r="S29" i="37"/>
  <c r="S30" i="37"/>
  <c r="S31" i="37"/>
  <c r="S32" i="37"/>
  <c r="S33" i="37"/>
  <c r="S34" i="37"/>
  <c r="S35" i="37"/>
  <c r="S36" i="37"/>
  <c r="S37" i="37"/>
  <c r="S38" i="37"/>
  <c r="S39" i="37"/>
  <c r="S40" i="37"/>
  <c r="S41" i="37"/>
  <c r="Q25" i="36"/>
  <c r="R25" i="36" s="1"/>
  <c r="T25" i="36" s="1"/>
  <c r="Q26" i="36"/>
  <c r="R26" i="36" s="1"/>
  <c r="T26" i="36" s="1"/>
  <c r="Q27" i="36"/>
  <c r="Q28" i="36"/>
  <c r="R28" i="36" s="1"/>
  <c r="T28" i="36" s="1"/>
  <c r="Q29" i="36"/>
  <c r="R29" i="36" s="1"/>
  <c r="T29" i="36" s="1"/>
  <c r="Q30" i="36"/>
  <c r="R30" i="36" s="1"/>
  <c r="T30" i="36" s="1"/>
  <c r="Q31" i="36"/>
  <c r="R31" i="36" s="1"/>
  <c r="T31" i="36" s="1"/>
  <c r="Q32" i="36"/>
  <c r="R32" i="36" s="1"/>
  <c r="T32" i="36" s="1"/>
  <c r="Q33" i="36"/>
  <c r="R33" i="36" s="1"/>
  <c r="T33" i="36" s="1"/>
  <c r="Q34" i="36"/>
  <c r="R34" i="36" s="1"/>
  <c r="T34" i="36" s="1"/>
  <c r="Q35" i="36"/>
  <c r="Q36" i="36"/>
  <c r="Q37" i="36"/>
  <c r="R37" i="36" s="1"/>
  <c r="T37" i="36" s="1"/>
  <c r="Q38" i="36"/>
  <c r="Q39" i="36"/>
  <c r="R39" i="36" s="1"/>
  <c r="T39" i="36" s="1"/>
  <c r="Q40" i="36"/>
  <c r="R40" i="36" s="1"/>
  <c r="T40" i="36" s="1"/>
  <c r="Q41" i="36"/>
  <c r="R41" i="36" s="1"/>
  <c r="T41" i="36" s="1"/>
  <c r="Q42" i="36"/>
  <c r="R42" i="36" s="1"/>
  <c r="T42" i="36" s="1"/>
  <c r="Q43" i="36"/>
  <c r="R43" i="36" s="1"/>
  <c r="T43" i="36" s="1"/>
  <c r="Q44" i="36"/>
  <c r="R44" i="36" s="1"/>
  <c r="T44" i="36" s="1"/>
  <c r="Q45" i="36"/>
  <c r="R45" i="36" s="1"/>
  <c r="T45" i="36" s="1"/>
  <c r="Q46" i="36"/>
  <c r="R46" i="36" s="1"/>
  <c r="T46" i="36" s="1"/>
  <c r="Q47" i="36"/>
  <c r="Q48" i="36"/>
  <c r="Q49" i="36"/>
  <c r="R49" i="36" s="1"/>
  <c r="T49" i="36" s="1"/>
  <c r="Q50" i="36"/>
  <c r="R50" i="36" s="1"/>
  <c r="T50" i="36" s="1"/>
  <c r="Q51" i="36"/>
  <c r="Q52" i="36"/>
  <c r="R52" i="36" s="1"/>
  <c r="T52" i="36" s="1"/>
  <c r="Q53" i="36"/>
  <c r="R53" i="36" s="1"/>
  <c r="T53" i="36" s="1"/>
  <c r="Q54" i="36"/>
  <c r="R54" i="36" s="1"/>
  <c r="T54" i="36" s="1"/>
  <c r="Q55" i="36"/>
  <c r="R55" i="36" s="1"/>
  <c r="T55" i="36" s="1"/>
  <c r="Q56" i="36"/>
  <c r="R56" i="36" s="1"/>
  <c r="T56" i="36" s="1"/>
  <c r="Q57" i="36"/>
  <c r="R57" i="36" s="1"/>
  <c r="T57" i="36" s="1"/>
  <c r="Q58" i="36"/>
  <c r="R58" i="36" s="1"/>
  <c r="T58" i="36" s="1"/>
  <c r="Q59" i="36"/>
  <c r="Q60" i="36"/>
  <c r="R60" i="36" s="1"/>
  <c r="T60" i="36" s="1"/>
  <c r="Q61" i="36"/>
  <c r="R61" i="36" s="1"/>
  <c r="T61" i="36" s="1"/>
  <c r="Q62" i="36"/>
  <c r="R62" i="36" s="1"/>
  <c r="T62" i="36" s="1"/>
  <c r="Q63" i="36"/>
  <c r="R63" i="36" s="1"/>
  <c r="T63" i="36" s="1"/>
  <c r="Q64" i="36"/>
  <c r="R64" i="36" s="1"/>
  <c r="T64" i="36" s="1"/>
  <c r="Q65" i="36"/>
  <c r="R65" i="36" s="1"/>
  <c r="T65" i="36" s="1"/>
  <c r="Q66" i="36"/>
  <c r="R66" i="36" s="1"/>
  <c r="T66" i="36" s="1"/>
  <c r="Q67" i="36"/>
  <c r="R67" i="36" s="1"/>
  <c r="T67" i="36" s="1"/>
  <c r="Q68" i="36"/>
  <c r="R68" i="36" s="1"/>
  <c r="T68" i="36" s="1"/>
  <c r="Q69" i="36"/>
  <c r="R69" i="36" s="1"/>
  <c r="T69" i="36" s="1"/>
  <c r="Q70" i="36"/>
  <c r="R70" i="36" s="1"/>
  <c r="T70" i="36" s="1"/>
  <c r="Q71" i="36"/>
  <c r="Q72" i="36"/>
  <c r="Q73" i="36"/>
  <c r="R73" i="36" s="1"/>
  <c r="T73" i="36" s="1"/>
  <c r="Q74" i="36"/>
  <c r="R74" i="36" s="1"/>
  <c r="T74" i="36" s="1"/>
  <c r="Q75" i="36"/>
  <c r="R75" i="36" s="1"/>
  <c r="T75" i="36" s="1"/>
  <c r="Q76" i="36"/>
  <c r="Q77" i="36"/>
  <c r="R77" i="36" s="1"/>
  <c r="T77" i="36" s="1"/>
  <c r="Q78" i="36"/>
  <c r="R78" i="36" s="1"/>
  <c r="T78" i="36" s="1"/>
  <c r="Q79" i="36"/>
  <c r="Q80" i="36"/>
  <c r="R80" i="36" s="1"/>
  <c r="T80" i="36" s="1"/>
  <c r="Q81" i="36"/>
  <c r="R81" i="36" s="1"/>
  <c r="T81" i="36" s="1"/>
  <c r="Q82" i="36"/>
  <c r="R82" i="36" s="1"/>
  <c r="T82" i="36" s="1"/>
  <c r="R27" i="36"/>
  <c r="T27" i="36" s="1"/>
  <c r="R35" i="36"/>
  <c r="T35" i="36" s="1"/>
  <c r="R36" i="36"/>
  <c r="T36" i="36" s="1"/>
  <c r="R38" i="36"/>
  <c r="T38" i="36" s="1"/>
  <c r="R47" i="36"/>
  <c r="T47" i="36" s="1"/>
  <c r="R48" i="36"/>
  <c r="T48" i="36" s="1"/>
  <c r="R51" i="36"/>
  <c r="T51" i="36" s="1"/>
  <c r="R59" i="36"/>
  <c r="T59" i="36" s="1"/>
  <c r="R71" i="36"/>
  <c r="T71" i="36" s="1"/>
  <c r="R72" i="36"/>
  <c r="T72" i="36" s="1"/>
  <c r="R76" i="36"/>
  <c r="T76" i="36" s="1"/>
  <c r="R79" i="36"/>
  <c r="T79" i="36" s="1"/>
  <c r="S25" i="36"/>
  <c r="S26" i="36"/>
  <c r="S27" i="36"/>
  <c r="S28" i="36"/>
  <c r="S29" i="36"/>
  <c r="S30" i="36"/>
  <c r="S31" i="36"/>
  <c r="S32" i="36"/>
  <c r="S33" i="36"/>
  <c r="S34" i="36"/>
  <c r="S35" i="36"/>
  <c r="S36" i="36"/>
  <c r="S37" i="36"/>
  <c r="S38" i="36"/>
  <c r="S39" i="36"/>
  <c r="S40" i="36"/>
  <c r="S41" i="36"/>
  <c r="S42" i="36"/>
  <c r="S43" i="36"/>
  <c r="S44" i="36"/>
  <c r="S45" i="36"/>
  <c r="S46" i="36"/>
  <c r="S47" i="36"/>
  <c r="S48" i="36"/>
  <c r="S49" i="36"/>
  <c r="S50" i="36"/>
  <c r="S51" i="36"/>
  <c r="S52" i="36"/>
  <c r="S53" i="36"/>
  <c r="S54" i="36"/>
  <c r="S55" i="36"/>
  <c r="S56" i="36"/>
  <c r="S57" i="36"/>
  <c r="S58" i="36"/>
  <c r="S59" i="36"/>
  <c r="S60" i="36"/>
  <c r="S61" i="36"/>
  <c r="S62" i="36"/>
  <c r="S63" i="36"/>
  <c r="S64" i="36"/>
  <c r="S65" i="36"/>
  <c r="S66" i="36"/>
  <c r="S67" i="36"/>
  <c r="S68" i="36"/>
  <c r="S69" i="36"/>
  <c r="S70" i="36"/>
  <c r="S71" i="36"/>
  <c r="S72" i="36"/>
  <c r="S73" i="36"/>
  <c r="S74" i="36"/>
  <c r="S75" i="36"/>
  <c r="S76" i="36"/>
  <c r="S77" i="36"/>
  <c r="S78" i="36"/>
  <c r="S79" i="36"/>
  <c r="S80" i="36"/>
  <c r="S81" i="36"/>
  <c r="S82" i="36"/>
  <c r="Q19" i="32"/>
  <c r="R19" i="32" s="1"/>
  <c r="T19" i="32" s="1"/>
  <c r="Q20" i="32"/>
  <c r="R20" i="32" s="1"/>
  <c r="T20" i="32" s="1"/>
  <c r="Q21" i="32"/>
  <c r="Q22" i="32"/>
  <c r="Q23" i="32"/>
  <c r="Q24" i="32"/>
  <c r="Q25" i="32"/>
  <c r="Q26" i="32"/>
  <c r="Q27" i="32"/>
  <c r="Q28" i="32"/>
  <c r="Q29" i="32"/>
  <c r="Q30" i="32"/>
  <c r="R30" i="32" s="1"/>
  <c r="T30" i="32" s="1"/>
  <c r="Q31" i="32"/>
  <c r="R31" i="32" s="1"/>
  <c r="T31" i="32" s="1"/>
  <c r="Q32" i="32"/>
  <c r="R32" i="32" s="1"/>
  <c r="T32" i="32" s="1"/>
  <c r="Q33" i="32"/>
  <c r="R33" i="32" s="1"/>
  <c r="T33" i="32" s="1"/>
  <c r="Q34" i="32"/>
  <c r="R34" i="32" s="1"/>
  <c r="T34" i="32" s="1"/>
  <c r="Q35" i="32"/>
  <c r="R35" i="32" s="1"/>
  <c r="T35" i="32" s="1"/>
  <c r="Q36" i="32"/>
  <c r="R36" i="32" s="1"/>
  <c r="T36" i="32" s="1"/>
  <c r="Q37" i="32"/>
  <c r="R37" i="32" s="1"/>
  <c r="T37" i="32" s="1"/>
  <c r="Q38" i="32"/>
  <c r="R38" i="32" s="1"/>
  <c r="T38" i="32" s="1"/>
  <c r="Q39" i="32"/>
  <c r="R39" i="32" s="1"/>
  <c r="T39" i="32" s="1"/>
  <c r="Q40" i="32"/>
  <c r="R40" i="32" s="1"/>
  <c r="T40" i="32" s="1"/>
  <c r="Q41" i="32"/>
  <c r="R41" i="32" s="1"/>
  <c r="T41" i="32" s="1"/>
  <c r="Q42" i="32"/>
  <c r="R42" i="32" s="1"/>
  <c r="T42" i="32" s="1"/>
  <c r="Q43" i="32"/>
  <c r="R43" i="32" s="1"/>
  <c r="T43" i="32" s="1"/>
  <c r="Q44" i="32"/>
  <c r="R44" i="32" s="1"/>
  <c r="T44" i="32" s="1"/>
  <c r="Q45" i="32"/>
  <c r="R45" i="32" s="1"/>
  <c r="T45" i="32" s="1"/>
  <c r="Q46" i="32"/>
  <c r="R46" i="32" s="1"/>
  <c r="T46" i="32" s="1"/>
  <c r="Q47" i="32"/>
  <c r="R47" i="32" s="1"/>
  <c r="T47" i="32" s="1"/>
  <c r="Q48" i="32"/>
  <c r="R48" i="32" s="1"/>
  <c r="T48" i="32" s="1"/>
  <c r="Q49" i="32"/>
  <c r="R49" i="32" s="1"/>
  <c r="T49" i="32" s="1"/>
  <c r="Q50" i="32"/>
  <c r="R50" i="32" s="1"/>
  <c r="T50" i="32" s="1"/>
  <c r="Q51" i="32"/>
  <c r="R51" i="32" s="1"/>
  <c r="T51" i="32" s="1"/>
  <c r="Q52" i="32"/>
  <c r="R52" i="32" s="1"/>
  <c r="T52" i="32" s="1"/>
  <c r="Q53" i="32"/>
  <c r="R53" i="32" s="1"/>
  <c r="T53" i="32" s="1"/>
  <c r="Q54" i="32"/>
  <c r="R54" i="32" s="1"/>
  <c r="T54" i="32" s="1"/>
  <c r="Q55" i="32"/>
  <c r="R55" i="32" s="1"/>
  <c r="T55" i="32" s="1"/>
  <c r="Q56" i="32"/>
  <c r="R56" i="32" s="1"/>
  <c r="T56" i="32" s="1"/>
  <c r="Q57" i="32"/>
  <c r="R57" i="32" s="1"/>
  <c r="T57" i="32" s="1"/>
  <c r="Q58" i="32"/>
  <c r="R58" i="32" s="1"/>
  <c r="T58" i="32" s="1"/>
  <c r="Q59" i="32"/>
  <c r="R59" i="32" s="1"/>
  <c r="T59" i="32" s="1"/>
  <c r="Q60" i="32"/>
  <c r="R60" i="32" s="1"/>
  <c r="T60" i="32" s="1"/>
  <c r="Q61" i="32"/>
  <c r="R61" i="32" s="1"/>
  <c r="T61" i="32" s="1"/>
  <c r="Q62" i="32"/>
  <c r="R62" i="32" s="1"/>
  <c r="T62" i="32" s="1"/>
  <c r="Q63" i="32"/>
  <c r="R63" i="32" s="1"/>
  <c r="T63" i="32" s="1"/>
  <c r="Q64" i="32"/>
  <c r="Q65" i="32"/>
  <c r="R65" i="32" s="1"/>
  <c r="T65" i="32" s="1"/>
  <c r="Q66" i="32"/>
  <c r="R66" i="32" s="1"/>
  <c r="T66" i="32" s="1"/>
  <c r="Q67" i="32"/>
  <c r="R67" i="32" s="1"/>
  <c r="T67" i="32" s="1"/>
  <c r="Q68" i="32"/>
  <c r="R68" i="32" s="1"/>
  <c r="T68" i="32" s="1"/>
  <c r="Q69" i="32"/>
  <c r="R69" i="32" s="1"/>
  <c r="T69" i="32" s="1"/>
  <c r="Q70" i="32"/>
  <c r="R70" i="32" s="1"/>
  <c r="T70" i="32" s="1"/>
  <c r="Q71" i="32"/>
  <c r="R71" i="32" s="1"/>
  <c r="T71" i="32" s="1"/>
  <c r="Q72" i="32"/>
  <c r="R72" i="32" s="1"/>
  <c r="T72" i="32" s="1"/>
  <c r="Q73" i="32"/>
  <c r="R73" i="32" s="1"/>
  <c r="T73" i="32" s="1"/>
  <c r="Q74" i="32"/>
  <c r="R74" i="32" s="1"/>
  <c r="T74" i="32" s="1"/>
  <c r="Q75" i="32"/>
  <c r="R75" i="32" s="1"/>
  <c r="T75" i="32" s="1"/>
  <c r="Q76" i="32"/>
  <c r="R76" i="32" s="1"/>
  <c r="T76" i="32" s="1"/>
  <c r="Q77" i="32"/>
  <c r="R77" i="32" s="1"/>
  <c r="T77" i="32" s="1"/>
  <c r="Q78" i="32"/>
  <c r="R78" i="32" s="1"/>
  <c r="T78" i="32" s="1"/>
  <c r="Q79" i="32"/>
  <c r="R79" i="32" s="1"/>
  <c r="T79" i="32" s="1"/>
  <c r="Q80" i="32"/>
  <c r="R80" i="32" s="1"/>
  <c r="T80" i="32" s="1"/>
  <c r="Q81" i="32"/>
  <c r="R81" i="32" s="1"/>
  <c r="T81" i="32" s="1"/>
  <c r="Q82" i="32"/>
  <c r="R82" i="32" s="1"/>
  <c r="T82" i="32" s="1"/>
  <c r="Q83" i="32"/>
  <c r="R83" i="32" s="1"/>
  <c r="T83" i="32" s="1"/>
  <c r="Q84" i="32"/>
  <c r="R84" i="32" s="1"/>
  <c r="T84" i="32" s="1"/>
  <c r="Q85" i="32"/>
  <c r="R85" i="32" s="1"/>
  <c r="T85" i="32" s="1"/>
  <c r="Q86" i="32"/>
  <c r="R86" i="32" s="1"/>
  <c r="T86" i="32" s="1"/>
  <c r="Q87" i="32"/>
  <c r="R87" i="32" s="1"/>
  <c r="T87" i="32" s="1"/>
  <c r="Q93" i="32"/>
  <c r="R93" i="32" s="1"/>
  <c r="T93" i="32" s="1"/>
  <c r="Q94" i="32"/>
  <c r="R94" i="32" s="1"/>
  <c r="T94" i="32" s="1"/>
  <c r="Q95" i="32"/>
  <c r="R95" i="32" s="1"/>
  <c r="T95" i="32" s="1"/>
  <c r="Q96" i="32"/>
  <c r="R96" i="32" s="1"/>
  <c r="T96" i="32" s="1"/>
  <c r="Q97" i="32"/>
  <c r="R97" i="32" s="1"/>
  <c r="T97" i="32" s="1"/>
  <c r="R21" i="32"/>
  <c r="T21" i="32" s="1"/>
  <c r="R22" i="32"/>
  <c r="T22" i="32" s="1"/>
  <c r="R23" i="32"/>
  <c r="T23" i="32" s="1"/>
  <c r="R24" i="32"/>
  <c r="T24" i="32" s="1"/>
  <c r="R25" i="32"/>
  <c r="T25" i="32" s="1"/>
  <c r="R26" i="32"/>
  <c r="T26" i="32" s="1"/>
  <c r="R27" i="32"/>
  <c r="T27" i="32" s="1"/>
  <c r="R28" i="32"/>
  <c r="T28" i="32" s="1"/>
  <c r="R29" i="32"/>
  <c r="T29" i="32" s="1"/>
  <c r="R64" i="32"/>
  <c r="T64" i="32" s="1"/>
  <c r="H93" i="29"/>
  <c r="H95" i="29"/>
  <c r="H94" i="29"/>
  <c r="H114" i="29"/>
  <c r="H116" i="29"/>
  <c r="H113" i="29"/>
  <c r="H16" i="29"/>
  <c r="H17" i="29"/>
  <c r="H18" i="29"/>
  <c r="H20" i="29"/>
  <c r="H25" i="29"/>
  <c r="H30" i="29"/>
  <c r="H38" i="29"/>
  <c r="H39" i="29"/>
  <c r="H40" i="29"/>
  <c r="H41" i="29"/>
  <c r="H44" i="29"/>
  <c r="H43" i="29"/>
  <c r="H45" i="29"/>
  <c r="H49" i="29"/>
  <c r="H50" i="29"/>
  <c r="H48" i="29"/>
  <c r="H47" i="29"/>
  <c r="H56" i="29"/>
  <c r="H66" i="29"/>
  <c r="H67" i="29"/>
  <c r="H72" i="29"/>
  <c r="H71" i="29"/>
  <c r="H73" i="29"/>
  <c r="H68" i="29"/>
  <c r="H91" i="29"/>
  <c r="H75" i="29"/>
  <c r="H77" i="29"/>
  <c r="H100" i="29"/>
  <c r="H83" i="29"/>
  <c r="H65" i="29"/>
  <c r="H46" i="29"/>
  <c r="H70" i="29"/>
  <c r="H98" i="29"/>
  <c r="H105" i="29"/>
  <c r="H107" i="29"/>
  <c r="H106" i="29"/>
  <c r="H104" i="29"/>
  <c r="H108" i="29"/>
  <c r="H110" i="29"/>
  <c r="I93" i="29"/>
  <c r="I95" i="29"/>
  <c r="I94" i="29"/>
  <c r="I114" i="29"/>
  <c r="I116" i="29"/>
  <c r="I113" i="29"/>
  <c r="I16" i="29"/>
  <c r="I17" i="29"/>
  <c r="I18" i="29"/>
  <c r="I20" i="29"/>
  <c r="I25" i="29"/>
  <c r="I30" i="29"/>
  <c r="I38" i="29"/>
  <c r="I39" i="29"/>
  <c r="I40" i="29"/>
  <c r="I41" i="29"/>
  <c r="I44" i="29"/>
  <c r="I43" i="29"/>
  <c r="I45" i="29"/>
  <c r="I49" i="29"/>
  <c r="I50" i="29"/>
  <c r="I48" i="29"/>
  <c r="I47" i="29"/>
  <c r="I56" i="29"/>
  <c r="I66" i="29"/>
  <c r="I67" i="29"/>
  <c r="I72" i="29"/>
  <c r="I71" i="29"/>
  <c r="I73" i="29"/>
  <c r="I68" i="29"/>
  <c r="I91" i="29"/>
  <c r="I75" i="29"/>
  <c r="I77" i="29"/>
  <c r="I100" i="29"/>
  <c r="I83" i="29"/>
  <c r="I65" i="29"/>
  <c r="I46" i="29"/>
  <c r="I70" i="29"/>
  <c r="I98" i="29"/>
  <c r="I105" i="29"/>
  <c r="I107" i="29"/>
  <c r="I106" i="29"/>
  <c r="I104" i="29"/>
  <c r="I108" i="29"/>
  <c r="I110" i="29"/>
  <c r="Q93" i="29"/>
  <c r="R93" i="29" s="1"/>
  <c r="T93" i="29" s="1"/>
  <c r="Q95" i="29"/>
  <c r="R95" i="29" s="1"/>
  <c r="T95" i="29" s="1"/>
  <c r="Q94" i="29"/>
  <c r="R94" i="29" s="1"/>
  <c r="T94" i="29" s="1"/>
  <c r="Q114" i="29"/>
  <c r="R114" i="29" s="1"/>
  <c r="T114" i="29" s="1"/>
  <c r="Q116" i="29"/>
  <c r="R116" i="29" s="1"/>
  <c r="T116" i="29" s="1"/>
  <c r="Q113" i="29"/>
  <c r="R113" i="29" s="1"/>
  <c r="T113" i="29" s="1"/>
  <c r="Q16" i="29"/>
  <c r="R16" i="29" s="1"/>
  <c r="T16" i="29" s="1"/>
  <c r="Q17" i="29"/>
  <c r="R17" i="29" s="1"/>
  <c r="T17" i="29" s="1"/>
  <c r="Q18" i="29"/>
  <c r="R18" i="29" s="1"/>
  <c r="T18" i="29" s="1"/>
  <c r="Q20" i="29"/>
  <c r="R20" i="29" s="1"/>
  <c r="T20" i="29" s="1"/>
  <c r="Q25" i="29"/>
  <c r="Q30" i="29"/>
  <c r="Q38" i="29"/>
  <c r="R38" i="29" s="1"/>
  <c r="T38" i="29" s="1"/>
  <c r="Q39" i="29"/>
  <c r="Q40" i="29"/>
  <c r="R40" i="29" s="1"/>
  <c r="T40" i="29" s="1"/>
  <c r="Q41" i="29"/>
  <c r="R41" i="29" s="1"/>
  <c r="T41" i="29" s="1"/>
  <c r="Q44" i="29"/>
  <c r="R44" i="29" s="1"/>
  <c r="T44" i="29" s="1"/>
  <c r="Q43" i="29"/>
  <c r="R43" i="29" s="1"/>
  <c r="T43" i="29" s="1"/>
  <c r="Q45" i="29"/>
  <c r="R45" i="29" s="1"/>
  <c r="T45" i="29" s="1"/>
  <c r="Q49" i="29"/>
  <c r="R49" i="29" s="1"/>
  <c r="T49" i="29" s="1"/>
  <c r="Q50" i="29"/>
  <c r="R50" i="29" s="1"/>
  <c r="T50" i="29" s="1"/>
  <c r="Q48" i="29"/>
  <c r="Q47" i="29"/>
  <c r="R47" i="29" s="1"/>
  <c r="T47" i="29" s="1"/>
  <c r="Q56" i="29"/>
  <c r="R56" i="29" s="1"/>
  <c r="T56" i="29" s="1"/>
  <c r="Q66" i="29"/>
  <c r="R66" i="29" s="1"/>
  <c r="T66" i="29" s="1"/>
  <c r="Q67" i="29"/>
  <c r="R67" i="29" s="1"/>
  <c r="T67" i="29" s="1"/>
  <c r="Q72" i="29"/>
  <c r="R72" i="29" s="1"/>
  <c r="T72" i="29" s="1"/>
  <c r="Q71" i="29"/>
  <c r="R71" i="29" s="1"/>
  <c r="T71" i="29" s="1"/>
  <c r="Q73" i="29"/>
  <c r="R73" i="29" s="1"/>
  <c r="T73" i="29" s="1"/>
  <c r="Q68" i="29"/>
  <c r="R68" i="29" s="1"/>
  <c r="T68" i="29" s="1"/>
  <c r="Q91" i="29"/>
  <c r="R91" i="29" s="1"/>
  <c r="T91" i="29" s="1"/>
  <c r="Q75" i="29"/>
  <c r="R75" i="29" s="1"/>
  <c r="T75" i="29" s="1"/>
  <c r="Q77" i="29"/>
  <c r="R77" i="29" s="1"/>
  <c r="T77" i="29" s="1"/>
  <c r="Q100" i="29"/>
  <c r="R100" i="29" s="1"/>
  <c r="T100" i="29" s="1"/>
  <c r="Q83" i="29"/>
  <c r="R83" i="29" s="1"/>
  <c r="T83" i="29" s="1"/>
  <c r="Q65" i="29"/>
  <c r="R65" i="29" s="1"/>
  <c r="T65" i="29" s="1"/>
  <c r="Q46" i="29"/>
  <c r="R46" i="29" s="1"/>
  <c r="T46" i="29" s="1"/>
  <c r="Q70" i="29"/>
  <c r="R70" i="29" s="1"/>
  <c r="T70" i="29" s="1"/>
  <c r="Q98" i="29"/>
  <c r="R98" i="29" s="1"/>
  <c r="T98" i="29" s="1"/>
  <c r="Q105" i="29"/>
  <c r="R105" i="29" s="1"/>
  <c r="T105" i="29" s="1"/>
  <c r="Q107" i="29"/>
  <c r="R107" i="29" s="1"/>
  <c r="T107" i="29" s="1"/>
  <c r="Q106" i="29"/>
  <c r="R106" i="29" s="1"/>
  <c r="T106" i="29" s="1"/>
  <c r="Q104" i="29"/>
  <c r="R104" i="29" s="1"/>
  <c r="T104" i="29" s="1"/>
  <c r="Q108" i="29"/>
  <c r="R108" i="29" s="1"/>
  <c r="T108" i="29" s="1"/>
  <c r="Q110" i="29"/>
  <c r="R110" i="29" s="1"/>
  <c r="T110" i="29" s="1"/>
  <c r="R25" i="29"/>
  <c r="T25" i="29" s="1"/>
  <c r="R30" i="29"/>
  <c r="T30" i="29" s="1"/>
  <c r="R39" i="29"/>
  <c r="T39" i="29" s="1"/>
  <c r="R48" i="29"/>
  <c r="T48" i="29" s="1"/>
  <c r="S93" i="29"/>
  <c r="S95" i="29"/>
  <c r="S94" i="29"/>
  <c r="S114" i="29"/>
  <c r="S116" i="29"/>
  <c r="S113" i="29"/>
  <c r="S16" i="29"/>
  <c r="S17" i="29"/>
  <c r="S18" i="29"/>
  <c r="S20" i="29"/>
  <c r="S25" i="29"/>
  <c r="S30" i="29"/>
  <c r="S38" i="29"/>
  <c r="S39" i="29"/>
  <c r="S40" i="29"/>
  <c r="S41" i="29"/>
  <c r="S44" i="29"/>
  <c r="S43" i="29"/>
  <c r="S45" i="29"/>
  <c r="S49" i="29"/>
  <c r="S50" i="29"/>
  <c r="S48" i="29"/>
  <c r="S47" i="29"/>
  <c r="S56" i="29"/>
  <c r="S66" i="29"/>
  <c r="S67" i="29"/>
  <c r="S72" i="29"/>
  <c r="S71" i="29"/>
  <c r="S73" i="29"/>
  <c r="S68" i="29"/>
  <c r="S91" i="29"/>
  <c r="S75" i="29"/>
  <c r="S77" i="29"/>
  <c r="S100" i="29"/>
  <c r="S83" i="29"/>
  <c r="S65" i="29"/>
  <c r="S46" i="29"/>
  <c r="S70" i="29"/>
  <c r="S98" i="29"/>
  <c r="S105" i="29"/>
  <c r="S107" i="29"/>
  <c r="S106" i="29"/>
  <c r="S104" i="29"/>
  <c r="S108" i="29"/>
  <c r="S110" i="29"/>
  <c r="S24" i="29"/>
  <c r="S21" i="29"/>
  <c r="S19" i="29"/>
  <c r="S26" i="29"/>
  <c r="S27" i="29"/>
  <c r="S28" i="29"/>
  <c r="S29" i="29"/>
  <c r="S34" i="29"/>
  <c r="S36" i="29"/>
  <c r="S37" i="29"/>
  <c r="S35" i="29"/>
  <c r="S33" i="29"/>
  <c r="S42" i="29"/>
  <c r="S53" i="29"/>
  <c r="S54" i="29"/>
  <c r="S51" i="29"/>
  <c r="S52" i="29"/>
  <c r="S55" i="29"/>
  <c r="S60" i="29"/>
  <c r="S61" i="29"/>
  <c r="S62" i="29"/>
  <c r="S59" i="29"/>
  <c r="S58" i="29"/>
  <c r="S63" i="29"/>
  <c r="S81" i="29"/>
  <c r="S74" i="29"/>
  <c r="S90" i="29"/>
  <c r="S89" i="29"/>
  <c r="S92" i="29"/>
  <c r="S85" i="29"/>
  <c r="S86" i="29"/>
  <c r="S84" i="29"/>
  <c r="S88" i="29"/>
  <c r="S87" i="29"/>
  <c r="S97" i="29"/>
  <c r="S96" i="29"/>
  <c r="S101" i="29"/>
  <c r="S102" i="29"/>
  <c r="S103" i="29"/>
  <c r="S76" i="29"/>
  <c r="S112" i="29"/>
  <c r="S16" i="33"/>
  <c r="S17" i="33"/>
  <c r="S18" i="33"/>
  <c r="S19" i="33"/>
  <c r="S20" i="33"/>
  <c r="S21" i="33"/>
  <c r="S22" i="33"/>
  <c r="S23" i="33"/>
  <c r="S24" i="33"/>
  <c r="S16" i="35"/>
  <c r="S17" i="35"/>
  <c r="S18" i="35"/>
  <c r="S19" i="35"/>
  <c r="S20" i="35"/>
  <c r="S21" i="35"/>
  <c r="S22" i="35"/>
  <c r="S23" i="35"/>
  <c r="S24" i="35"/>
  <c r="S25" i="35"/>
  <c r="S26" i="35"/>
  <c r="S27" i="35"/>
  <c r="S28" i="35"/>
  <c r="S29" i="35"/>
  <c r="S30" i="35"/>
  <c r="S16" i="36"/>
  <c r="S17" i="36"/>
  <c r="S18" i="36"/>
  <c r="S19" i="36"/>
  <c r="S20" i="36"/>
  <c r="S21" i="36"/>
  <c r="S22" i="36"/>
  <c r="S23" i="36"/>
  <c r="S24" i="36"/>
  <c r="S16" i="37"/>
  <c r="S17" i="37"/>
  <c r="S18" i="37"/>
  <c r="S19" i="37"/>
  <c r="S16" i="38"/>
  <c r="S17" i="38"/>
  <c r="S18" i="38"/>
  <c r="S19" i="38"/>
  <c r="S20" i="38"/>
  <c r="S21" i="38"/>
  <c r="S22" i="38"/>
  <c r="S23" i="38"/>
  <c r="S24" i="38"/>
  <c r="S25" i="38"/>
  <c r="S26" i="38"/>
  <c r="S27" i="38"/>
  <c r="S28" i="38"/>
  <c r="S29" i="38"/>
  <c r="S30" i="38"/>
  <c r="S31" i="38"/>
  <c r="S32" i="38"/>
  <c r="S33" i="38"/>
  <c r="S34" i="38"/>
  <c r="S35" i="38"/>
  <c r="S16" i="39"/>
  <c r="S17" i="39"/>
  <c r="S18" i="39"/>
  <c r="S19" i="39"/>
  <c r="S20" i="39"/>
  <c r="S21" i="39"/>
  <c r="S23" i="39"/>
  <c r="S24" i="39"/>
  <c r="S25" i="39"/>
  <c r="S26" i="39"/>
  <c r="S27" i="39"/>
  <c r="S28" i="39"/>
  <c r="S29" i="39"/>
  <c r="S30" i="39"/>
  <c r="S31" i="39"/>
  <c r="S32" i="39"/>
  <c r="S33" i="39"/>
  <c r="S34" i="39"/>
  <c r="S16" i="40"/>
  <c r="S17" i="40"/>
  <c r="S18" i="40"/>
  <c r="S19" i="40"/>
  <c r="S20" i="40"/>
  <c r="S21" i="40"/>
  <c r="S22" i="40"/>
  <c r="S23" i="40"/>
  <c r="S16" i="41"/>
  <c r="S17" i="41"/>
  <c r="S18" i="41"/>
  <c r="S19" i="41"/>
  <c r="S20" i="41"/>
  <c r="S21" i="41"/>
  <c r="S22" i="41"/>
  <c r="S23" i="41"/>
  <c r="S24" i="41"/>
  <c r="S25" i="41"/>
  <c r="S26" i="41"/>
  <c r="S27" i="41"/>
  <c r="S28" i="41"/>
  <c r="S29" i="41"/>
  <c r="S30" i="41"/>
  <c r="S31" i="41"/>
  <c r="S32" i="41"/>
  <c r="S33" i="41"/>
  <c r="S34" i="41"/>
  <c r="S35" i="41"/>
  <c r="S36" i="41"/>
  <c r="S37" i="41"/>
  <c r="S38" i="41"/>
  <c r="S39" i="41"/>
  <c r="S40" i="41"/>
  <c r="S41" i="41"/>
  <c r="S42" i="41"/>
  <c r="S43" i="41"/>
  <c r="S44" i="41"/>
  <c r="S45" i="41"/>
  <c r="S46" i="41"/>
  <c r="S47" i="41"/>
  <c r="S48" i="41"/>
  <c r="S49" i="41"/>
  <c r="S50" i="41"/>
  <c r="S51" i="41"/>
  <c r="S52" i="41"/>
  <c r="S53" i="41"/>
  <c r="S16" i="42"/>
  <c r="S17" i="42"/>
  <c r="S18" i="42"/>
  <c r="S19" i="42"/>
  <c r="S20" i="42"/>
  <c r="S21" i="42"/>
  <c r="S22" i="42"/>
  <c r="S23" i="42"/>
  <c r="S24" i="42"/>
  <c r="S25" i="42"/>
  <c r="S26" i="42"/>
  <c r="S27" i="42"/>
  <c r="S28" i="42"/>
  <c r="S29" i="42"/>
  <c r="S30" i="42"/>
  <c r="S31" i="42"/>
  <c r="S32" i="42"/>
  <c r="S16" i="43"/>
  <c r="S17" i="43"/>
  <c r="S18" i="43"/>
  <c r="S19" i="43"/>
  <c r="S20" i="43"/>
  <c r="S21" i="43"/>
  <c r="S22" i="43"/>
  <c r="S17" i="44"/>
  <c r="S16" i="44"/>
  <c r="S21" i="44"/>
  <c r="S24" i="44"/>
  <c r="S25" i="44"/>
  <c r="S27" i="44"/>
  <c r="S28" i="44"/>
  <c r="S29" i="44"/>
  <c r="S30" i="44"/>
  <c r="S31" i="44"/>
  <c r="S32" i="44"/>
  <c r="S22" i="44"/>
  <c r="S23" i="44"/>
  <c r="S20" i="44"/>
  <c r="S19" i="44"/>
  <c r="S16" i="45"/>
  <c r="S17" i="45"/>
  <c r="S18" i="45"/>
  <c r="S19" i="45"/>
  <c r="S20" i="45"/>
  <c r="S21" i="45"/>
  <c r="S22" i="45"/>
  <c r="S23" i="45"/>
  <c r="S24" i="45"/>
  <c r="S25" i="45"/>
  <c r="S26" i="45"/>
  <c r="S27" i="45"/>
  <c r="Q24" i="29"/>
  <c r="R24" i="29" s="1"/>
  <c r="T24" i="29" s="1"/>
  <c r="Q21" i="29"/>
  <c r="R21" i="29" s="1"/>
  <c r="T21" i="29" s="1"/>
  <c r="Q19" i="29"/>
  <c r="R19" i="29" s="1"/>
  <c r="T19" i="29" s="1"/>
  <c r="Q26" i="29"/>
  <c r="R26" i="29" s="1"/>
  <c r="T26" i="29" s="1"/>
  <c r="Q27" i="29"/>
  <c r="R27" i="29" s="1"/>
  <c r="T27" i="29" s="1"/>
  <c r="Q28" i="29"/>
  <c r="R28" i="29" s="1"/>
  <c r="T28" i="29" s="1"/>
  <c r="Q29" i="29"/>
  <c r="R29" i="29" s="1"/>
  <c r="T29" i="29" s="1"/>
  <c r="Q34" i="29"/>
  <c r="R34" i="29" s="1"/>
  <c r="T34" i="29" s="1"/>
  <c r="Q36" i="29"/>
  <c r="R36" i="29" s="1"/>
  <c r="T36" i="29" s="1"/>
  <c r="Q37" i="29"/>
  <c r="R37" i="29" s="1"/>
  <c r="T37" i="29" s="1"/>
  <c r="Q35" i="29"/>
  <c r="R35" i="29" s="1"/>
  <c r="T35" i="29" s="1"/>
  <c r="Q33" i="29"/>
  <c r="R33" i="29" s="1"/>
  <c r="T33" i="29" s="1"/>
  <c r="Q42" i="29"/>
  <c r="R42" i="29" s="1"/>
  <c r="T42" i="29" s="1"/>
  <c r="Q53" i="29"/>
  <c r="R53" i="29" s="1"/>
  <c r="T53" i="29" s="1"/>
  <c r="Q54" i="29"/>
  <c r="R54" i="29" s="1"/>
  <c r="T54" i="29" s="1"/>
  <c r="Q51" i="29"/>
  <c r="R51" i="29" s="1"/>
  <c r="T51" i="29" s="1"/>
  <c r="Q52" i="29"/>
  <c r="R52" i="29" s="1"/>
  <c r="T52" i="29" s="1"/>
  <c r="Q55" i="29"/>
  <c r="R55" i="29" s="1"/>
  <c r="T55" i="29" s="1"/>
  <c r="Q60" i="29"/>
  <c r="R60" i="29" s="1"/>
  <c r="T60" i="29" s="1"/>
  <c r="Q61" i="29"/>
  <c r="R61" i="29" s="1"/>
  <c r="T61" i="29" s="1"/>
  <c r="Q62" i="29"/>
  <c r="R62" i="29" s="1"/>
  <c r="T62" i="29" s="1"/>
  <c r="Q59" i="29"/>
  <c r="R59" i="29" s="1"/>
  <c r="T59" i="29" s="1"/>
  <c r="Q58" i="29"/>
  <c r="R58" i="29" s="1"/>
  <c r="T58" i="29" s="1"/>
  <c r="Q63" i="29"/>
  <c r="R63" i="29" s="1"/>
  <c r="T63" i="29" s="1"/>
  <c r="Q81" i="29"/>
  <c r="R81" i="29" s="1"/>
  <c r="T81" i="29" s="1"/>
  <c r="Q74" i="29"/>
  <c r="R74" i="29" s="1"/>
  <c r="T74" i="29" s="1"/>
  <c r="Q90" i="29"/>
  <c r="R90" i="29" s="1"/>
  <c r="T90" i="29" s="1"/>
  <c r="Q89" i="29"/>
  <c r="R89" i="29" s="1"/>
  <c r="T89" i="29" s="1"/>
  <c r="Q92" i="29"/>
  <c r="R92" i="29" s="1"/>
  <c r="T92" i="29" s="1"/>
  <c r="Q85" i="29"/>
  <c r="R85" i="29" s="1"/>
  <c r="T85" i="29" s="1"/>
  <c r="Q86" i="29"/>
  <c r="R86" i="29" s="1"/>
  <c r="T86" i="29" s="1"/>
  <c r="Q84" i="29"/>
  <c r="R84" i="29" s="1"/>
  <c r="T84" i="29" s="1"/>
  <c r="Q88" i="29"/>
  <c r="R88" i="29" s="1"/>
  <c r="T88" i="29" s="1"/>
  <c r="Q87" i="29"/>
  <c r="R87" i="29" s="1"/>
  <c r="T87" i="29" s="1"/>
  <c r="Q97" i="29"/>
  <c r="R97" i="29" s="1"/>
  <c r="T97" i="29" s="1"/>
  <c r="Q96" i="29"/>
  <c r="R96" i="29" s="1"/>
  <c r="T96" i="29" s="1"/>
  <c r="Q101" i="29"/>
  <c r="R101" i="29" s="1"/>
  <c r="T101" i="29" s="1"/>
  <c r="Q102" i="29"/>
  <c r="R102" i="29" s="1"/>
  <c r="T102" i="29" s="1"/>
  <c r="Q103" i="29"/>
  <c r="R103" i="29" s="1"/>
  <c r="T103" i="29" s="1"/>
  <c r="Q76" i="29"/>
  <c r="R76" i="29" s="1"/>
  <c r="T76" i="29" s="1"/>
  <c r="Q112" i="29"/>
  <c r="R112" i="29" s="1"/>
  <c r="T112" i="29" s="1"/>
  <c r="Q16" i="31"/>
  <c r="R16" i="31" s="1"/>
  <c r="T16" i="31" s="1"/>
  <c r="Q17" i="31"/>
  <c r="R17" i="31" s="1"/>
  <c r="T17" i="31" s="1"/>
  <c r="Q18" i="31"/>
  <c r="R18" i="31" s="1"/>
  <c r="T18" i="31" s="1"/>
  <c r="Q16" i="32"/>
  <c r="R16" i="32" s="1"/>
  <c r="T16" i="32" s="1"/>
  <c r="Q17" i="32"/>
  <c r="R17" i="32" s="1"/>
  <c r="T17" i="32" s="1"/>
  <c r="Q18" i="32"/>
  <c r="R18" i="32" s="1"/>
  <c r="T18" i="32" s="1"/>
  <c r="Q16" i="33"/>
  <c r="R16" i="33" s="1"/>
  <c r="T16" i="33" s="1"/>
  <c r="Q17" i="33"/>
  <c r="R17" i="33" s="1"/>
  <c r="T17" i="33" s="1"/>
  <c r="Q18" i="33"/>
  <c r="R18" i="33" s="1"/>
  <c r="T18" i="33" s="1"/>
  <c r="Q19" i="33"/>
  <c r="R19" i="33" s="1"/>
  <c r="T19" i="33" s="1"/>
  <c r="Q20" i="33"/>
  <c r="R20" i="33" s="1"/>
  <c r="T20" i="33" s="1"/>
  <c r="Q21" i="33"/>
  <c r="R21" i="33" s="1"/>
  <c r="T21" i="33" s="1"/>
  <c r="Q22" i="33"/>
  <c r="R22" i="33" s="1"/>
  <c r="T22" i="33" s="1"/>
  <c r="Q23" i="33"/>
  <c r="R23" i="33" s="1"/>
  <c r="T23" i="33" s="1"/>
  <c r="Q24" i="33"/>
  <c r="R24" i="33" s="1"/>
  <c r="T24" i="33" s="1"/>
  <c r="Q16" i="35"/>
  <c r="R16" i="35" s="1"/>
  <c r="T16" i="35" s="1"/>
  <c r="Q17" i="35"/>
  <c r="R17" i="35" s="1"/>
  <c r="T17" i="35" s="1"/>
  <c r="Q18" i="35"/>
  <c r="R18" i="35" s="1"/>
  <c r="T18" i="35" s="1"/>
  <c r="Q19" i="35"/>
  <c r="R19" i="35" s="1"/>
  <c r="T19" i="35" s="1"/>
  <c r="Q20" i="35"/>
  <c r="R20" i="35" s="1"/>
  <c r="T20" i="35" s="1"/>
  <c r="Q21" i="35"/>
  <c r="R21" i="35" s="1"/>
  <c r="T21" i="35" s="1"/>
  <c r="Q22" i="35"/>
  <c r="R22" i="35" s="1"/>
  <c r="T22" i="35" s="1"/>
  <c r="Q23" i="35"/>
  <c r="R23" i="35" s="1"/>
  <c r="T23" i="35" s="1"/>
  <c r="Q24" i="35"/>
  <c r="R24" i="35" s="1"/>
  <c r="T24" i="35" s="1"/>
  <c r="Q25" i="35"/>
  <c r="R25" i="35" s="1"/>
  <c r="T25" i="35" s="1"/>
  <c r="Q26" i="35"/>
  <c r="R26" i="35" s="1"/>
  <c r="T26" i="35" s="1"/>
  <c r="Q27" i="35"/>
  <c r="R27" i="35" s="1"/>
  <c r="T27" i="35" s="1"/>
  <c r="Q28" i="35"/>
  <c r="R28" i="35" s="1"/>
  <c r="T28" i="35" s="1"/>
  <c r="Q29" i="35"/>
  <c r="R29" i="35" s="1"/>
  <c r="T29" i="35" s="1"/>
  <c r="Q30" i="35"/>
  <c r="R30" i="35" s="1"/>
  <c r="T30" i="35" s="1"/>
  <c r="Q16" i="36"/>
  <c r="R16" i="36" s="1"/>
  <c r="T16" i="36" s="1"/>
  <c r="Q17" i="36"/>
  <c r="R17" i="36" s="1"/>
  <c r="T17" i="36" s="1"/>
  <c r="Q18" i="36"/>
  <c r="R18" i="36" s="1"/>
  <c r="T18" i="36" s="1"/>
  <c r="Q19" i="36"/>
  <c r="R19" i="36" s="1"/>
  <c r="T19" i="36" s="1"/>
  <c r="Q20" i="36"/>
  <c r="R20" i="36" s="1"/>
  <c r="T20" i="36" s="1"/>
  <c r="Q21" i="36"/>
  <c r="R21" i="36" s="1"/>
  <c r="T21" i="36" s="1"/>
  <c r="Q22" i="36"/>
  <c r="R22" i="36" s="1"/>
  <c r="T22" i="36" s="1"/>
  <c r="Q23" i="36"/>
  <c r="R23" i="36" s="1"/>
  <c r="T23" i="36" s="1"/>
  <c r="Q24" i="36"/>
  <c r="R24" i="36" s="1"/>
  <c r="T24" i="36" s="1"/>
  <c r="Q16" i="37"/>
  <c r="R16" i="37" s="1"/>
  <c r="T16" i="37" s="1"/>
  <c r="Q17" i="37"/>
  <c r="R17" i="37" s="1"/>
  <c r="T17" i="37" s="1"/>
  <c r="Q18" i="37"/>
  <c r="R18" i="37" s="1"/>
  <c r="T18" i="37" s="1"/>
  <c r="Q19" i="37"/>
  <c r="R19" i="37" s="1"/>
  <c r="T19" i="37" s="1"/>
  <c r="Q16" i="38"/>
  <c r="R16" i="38" s="1"/>
  <c r="T16" i="38" s="1"/>
  <c r="Q17" i="38"/>
  <c r="R17" i="38" s="1"/>
  <c r="T17" i="38" s="1"/>
  <c r="Q18" i="38"/>
  <c r="R18" i="38" s="1"/>
  <c r="T18" i="38" s="1"/>
  <c r="Q19" i="38"/>
  <c r="R19" i="38" s="1"/>
  <c r="T19" i="38" s="1"/>
  <c r="Q20" i="38"/>
  <c r="R20" i="38" s="1"/>
  <c r="T20" i="38" s="1"/>
  <c r="Q21" i="38"/>
  <c r="R21" i="38" s="1"/>
  <c r="T21" i="38" s="1"/>
  <c r="Q22" i="38"/>
  <c r="R22" i="38" s="1"/>
  <c r="T22" i="38" s="1"/>
  <c r="Q23" i="38"/>
  <c r="R23" i="38" s="1"/>
  <c r="T23" i="38" s="1"/>
  <c r="Q24" i="38"/>
  <c r="R24" i="38" s="1"/>
  <c r="T24" i="38" s="1"/>
  <c r="Q25" i="38"/>
  <c r="R25" i="38" s="1"/>
  <c r="T25" i="38" s="1"/>
  <c r="Q26" i="38"/>
  <c r="R26" i="38" s="1"/>
  <c r="T26" i="38" s="1"/>
  <c r="Q27" i="38"/>
  <c r="R27" i="38" s="1"/>
  <c r="T27" i="38" s="1"/>
  <c r="Q28" i="38"/>
  <c r="R28" i="38" s="1"/>
  <c r="T28" i="38" s="1"/>
  <c r="Q29" i="38"/>
  <c r="R29" i="38" s="1"/>
  <c r="T29" i="38" s="1"/>
  <c r="Q30" i="38"/>
  <c r="R30" i="38" s="1"/>
  <c r="T30" i="38" s="1"/>
  <c r="Q31" i="38"/>
  <c r="R31" i="38" s="1"/>
  <c r="T31" i="38" s="1"/>
  <c r="Q32" i="38"/>
  <c r="R32" i="38" s="1"/>
  <c r="T32" i="38" s="1"/>
  <c r="Q33" i="38"/>
  <c r="R33" i="38" s="1"/>
  <c r="T33" i="38" s="1"/>
  <c r="Q34" i="38"/>
  <c r="R34" i="38" s="1"/>
  <c r="T34" i="38" s="1"/>
  <c r="Q35" i="38"/>
  <c r="R35" i="38" s="1"/>
  <c r="T35" i="38" s="1"/>
  <c r="Q16" i="39"/>
  <c r="R16" i="39" s="1"/>
  <c r="T16" i="39" s="1"/>
  <c r="Q17" i="39"/>
  <c r="R17" i="39" s="1"/>
  <c r="T17" i="39" s="1"/>
  <c r="Q18" i="39"/>
  <c r="R18" i="39" s="1"/>
  <c r="T18" i="39" s="1"/>
  <c r="Q19" i="39"/>
  <c r="R19" i="39" s="1"/>
  <c r="T19" i="39" s="1"/>
  <c r="Q20" i="39"/>
  <c r="R20" i="39" s="1"/>
  <c r="T20" i="39" s="1"/>
  <c r="Q21" i="39"/>
  <c r="R21" i="39" s="1"/>
  <c r="T21" i="39" s="1"/>
  <c r="Q23" i="39"/>
  <c r="R23" i="39" s="1"/>
  <c r="T23" i="39" s="1"/>
  <c r="Q24" i="39"/>
  <c r="R24" i="39" s="1"/>
  <c r="T24" i="39" s="1"/>
  <c r="Q25" i="39"/>
  <c r="R25" i="39" s="1"/>
  <c r="T25" i="39" s="1"/>
  <c r="Q26" i="39"/>
  <c r="R26" i="39" s="1"/>
  <c r="T26" i="39" s="1"/>
  <c r="Q27" i="39"/>
  <c r="R27" i="39" s="1"/>
  <c r="T27" i="39" s="1"/>
  <c r="Q28" i="39"/>
  <c r="R28" i="39" s="1"/>
  <c r="T28" i="39" s="1"/>
  <c r="Q29" i="39"/>
  <c r="R29" i="39" s="1"/>
  <c r="T29" i="39" s="1"/>
  <c r="Q30" i="39"/>
  <c r="R30" i="39" s="1"/>
  <c r="T30" i="39" s="1"/>
  <c r="Q31" i="39"/>
  <c r="R31" i="39" s="1"/>
  <c r="T31" i="39" s="1"/>
  <c r="Q32" i="39"/>
  <c r="R32" i="39" s="1"/>
  <c r="T32" i="39" s="1"/>
  <c r="Q33" i="39"/>
  <c r="R33" i="39" s="1"/>
  <c r="T33" i="39" s="1"/>
  <c r="Q34" i="39"/>
  <c r="R34" i="39" s="1"/>
  <c r="T34" i="39" s="1"/>
  <c r="Q16" i="40"/>
  <c r="R16" i="40" s="1"/>
  <c r="T16" i="40" s="1"/>
  <c r="Q17" i="40"/>
  <c r="R17" i="40"/>
  <c r="T17" i="40" s="1"/>
  <c r="Q18" i="40"/>
  <c r="R18" i="40" s="1"/>
  <c r="T18" i="40" s="1"/>
  <c r="Q19" i="40"/>
  <c r="R19" i="40" s="1"/>
  <c r="T19" i="40" s="1"/>
  <c r="Q20" i="40"/>
  <c r="R20" i="40" s="1"/>
  <c r="T20" i="40" s="1"/>
  <c r="Q21" i="40"/>
  <c r="R21" i="40" s="1"/>
  <c r="T21" i="40" s="1"/>
  <c r="Q22" i="40"/>
  <c r="R22" i="40" s="1"/>
  <c r="T22" i="40" s="1"/>
  <c r="Q23" i="40"/>
  <c r="R23" i="40" s="1"/>
  <c r="T23" i="40" s="1"/>
  <c r="Q16" i="41"/>
  <c r="R16" i="41" s="1"/>
  <c r="T16" i="41" s="1"/>
  <c r="Q17" i="41"/>
  <c r="R17" i="41" s="1"/>
  <c r="T17" i="41" s="1"/>
  <c r="Q18" i="41"/>
  <c r="R18" i="41" s="1"/>
  <c r="T18" i="41" s="1"/>
  <c r="Q19" i="41"/>
  <c r="R19" i="41" s="1"/>
  <c r="T19" i="41" s="1"/>
  <c r="Q20" i="41"/>
  <c r="R20" i="41" s="1"/>
  <c r="T20" i="41" s="1"/>
  <c r="Q21" i="41"/>
  <c r="R21" i="41" s="1"/>
  <c r="T21" i="41" s="1"/>
  <c r="Q22" i="41"/>
  <c r="R22" i="41" s="1"/>
  <c r="T22" i="41" s="1"/>
  <c r="Q23" i="41"/>
  <c r="R23" i="41" s="1"/>
  <c r="T23" i="41" s="1"/>
  <c r="Q24" i="41"/>
  <c r="R24" i="41" s="1"/>
  <c r="T24" i="41" s="1"/>
  <c r="Q25" i="41"/>
  <c r="R25" i="41" s="1"/>
  <c r="T25" i="41" s="1"/>
  <c r="Q26" i="41"/>
  <c r="R26" i="41" s="1"/>
  <c r="T26" i="41" s="1"/>
  <c r="Q27" i="41"/>
  <c r="R27" i="41" s="1"/>
  <c r="T27" i="41" s="1"/>
  <c r="Q28" i="41"/>
  <c r="R28" i="41" s="1"/>
  <c r="T28" i="41" s="1"/>
  <c r="Q29" i="41"/>
  <c r="R29" i="41" s="1"/>
  <c r="T29" i="41" s="1"/>
  <c r="Q30" i="41"/>
  <c r="R30" i="41" s="1"/>
  <c r="T30" i="41" s="1"/>
  <c r="Q31" i="41"/>
  <c r="R31" i="41" s="1"/>
  <c r="T31" i="41" s="1"/>
  <c r="Q32" i="41"/>
  <c r="R32" i="41" s="1"/>
  <c r="T32" i="41" s="1"/>
  <c r="Q33" i="41"/>
  <c r="R33" i="41" s="1"/>
  <c r="T33" i="41" s="1"/>
  <c r="Q34" i="41"/>
  <c r="R34" i="41" s="1"/>
  <c r="T34" i="41" s="1"/>
  <c r="Q35" i="41"/>
  <c r="R35" i="41" s="1"/>
  <c r="T35" i="41" s="1"/>
  <c r="Q36" i="41"/>
  <c r="R36" i="41" s="1"/>
  <c r="T36" i="41" s="1"/>
  <c r="Q37" i="41"/>
  <c r="R37" i="41" s="1"/>
  <c r="T37" i="41" s="1"/>
  <c r="Q38" i="41"/>
  <c r="R38" i="41" s="1"/>
  <c r="T38" i="41" s="1"/>
  <c r="Q39" i="41"/>
  <c r="R39" i="41" s="1"/>
  <c r="T39" i="41" s="1"/>
  <c r="Q40" i="41"/>
  <c r="R40" i="41" s="1"/>
  <c r="T40" i="41" s="1"/>
  <c r="Q41" i="41"/>
  <c r="R41" i="41" s="1"/>
  <c r="T41" i="41" s="1"/>
  <c r="Q42" i="41"/>
  <c r="R42" i="41" s="1"/>
  <c r="T42" i="41" s="1"/>
  <c r="Q43" i="41"/>
  <c r="R43" i="41" s="1"/>
  <c r="T43" i="41" s="1"/>
  <c r="Q44" i="41"/>
  <c r="R44" i="41" s="1"/>
  <c r="T44" i="41" s="1"/>
  <c r="Q45" i="41"/>
  <c r="R45" i="41" s="1"/>
  <c r="T45" i="41" s="1"/>
  <c r="Q46" i="41"/>
  <c r="R46" i="41" s="1"/>
  <c r="T46" i="41" s="1"/>
  <c r="Q47" i="41"/>
  <c r="R47" i="41" s="1"/>
  <c r="T47" i="41" s="1"/>
  <c r="Q48" i="41"/>
  <c r="R48" i="41" s="1"/>
  <c r="T48" i="41" s="1"/>
  <c r="Q49" i="41"/>
  <c r="R49" i="41" s="1"/>
  <c r="T49" i="41" s="1"/>
  <c r="Q50" i="41"/>
  <c r="R50" i="41" s="1"/>
  <c r="T50" i="41" s="1"/>
  <c r="Q51" i="41"/>
  <c r="R51" i="41" s="1"/>
  <c r="T51" i="41" s="1"/>
  <c r="Q52" i="41"/>
  <c r="R52" i="41" s="1"/>
  <c r="T52" i="41" s="1"/>
  <c r="Q53" i="41"/>
  <c r="R53" i="41" s="1"/>
  <c r="T53" i="41" s="1"/>
  <c r="Q16" i="42"/>
  <c r="R16" i="42" s="1"/>
  <c r="T16" i="42" s="1"/>
  <c r="Q17" i="42"/>
  <c r="R17" i="42" s="1"/>
  <c r="T17" i="42" s="1"/>
  <c r="Q18" i="42"/>
  <c r="R18" i="42" s="1"/>
  <c r="T18" i="42" s="1"/>
  <c r="Q19" i="42"/>
  <c r="R19" i="42" s="1"/>
  <c r="T19" i="42" s="1"/>
  <c r="Q20" i="42"/>
  <c r="R20" i="42" s="1"/>
  <c r="T20" i="42" s="1"/>
  <c r="Q21" i="42"/>
  <c r="R21" i="42" s="1"/>
  <c r="T21" i="42" s="1"/>
  <c r="Q22" i="42"/>
  <c r="R22" i="42" s="1"/>
  <c r="T22" i="42" s="1"/>
  <c r="Q23" i="42"/>
  <c r="R23" i="42" s="1"/>
  <c r="T23" i="42" s="1"/>
  <c r="Q24" i="42"/>
  <c r="R24" i="42" s="1"/>
  <c r="T24" i="42" s="1"/>
  <c r="Q25" i="42"/>
  <c r="R25" i="42" s="1"/>
  <c r="T25" i="42" s="1"/>
  <c r="Q26" i="42"/>
  <c r="R26" i="42" s="1"/>
  <c r="T26" i="42" s="1"/>
  <c r="Q27" i="42"/>
  <c r="R27" i="42" s="1"/>
  <c r="T27" i="42" s="1"/>
  <c r="Q28" i="42"/>
  <c r="R28" i="42" s="1"/>
  <c r="T28" i="42" s="1"/>
  <c r="Q29" i="42"/>
  <c r="R29" i="42" s="1"/>
  <c r="T29" i="42" s="1"/>
  <c r="Q30" i="42"/>
  <c r="R30" i="42" s="1"/>
  <c r="T30" i="42" s="1"/>
  <c r="Q31" i="42"/>
  <c r="R31" i="42" s="1"/>
  <c r="T31" i="42" s="1"/>
  <c r="Q32" i="42"/>
  <c r="R32" i="42" s="1"/>
  <c r="T32" i="42" s="1"/>
  <c r="Q16" i="43"/>
  <c r="R16" i="43" s="1"/>
  <c r="T16" i="43" s="1"/>
  <c r="Q17" i="43"/>
  <c r="R17" i="43" s="1"/>
  <c r="T17" i="43" s="1"/>
  <c r="Q18" i="43"/>
  <c r="R18" i="43" s="1"/>
  <c r="T18" i="43" s="1"/>
  <c r="Q19" i="43"/>
  <c r="R19" i="43" s="1"/>
  <c r="T19" i="43" s="1"/>
  <c r="Q20" i="43"/>
  <c r="R20" i="43" s="1"/>
  <c r="T20" i="43" s="1"/>
  <c r="Q21" i="43"/>
  <c r="R21" i="43" s="1"/>
  <c r="T21" i="43" s="1"/>
  <c r="Q22" i="43"/>
  <c r="R22" i="43" s="1"/>
  <c r="T22" i="43" s="1"/>
  <c r="Q16" i="45"/>
  <c r="R16" i="45" s="1"/>
  <c r="T16" i="45" s="1"/>
  <c r="Q17" i="45"/>
  <c r="R17" i="45" s="1"/>
  <c r="T17" i="45" s="1"/>
  <c r="Q18" i="45"/>
  <c r="R18" i="45" s="1"/>
  <c r="T18" i="45" s="1"/>
  <c r="Q19" i="45"/>
  <c r="R19" i="45" s="1"/>
  <c r="T19" i="45" s="1"/>
  <c r="Q20" i="45"/>
  <c r="R20" i="45" s="1"/>
  <c r="T20" i="45" s="1"/>
  <c r="Q21" i="45"/>
  <c r="R21" i="45" s="1"/>
  <c r="T21" i="45" s="1"/>
  <c r="Q22" i="45"/>
  <c r="R22" i="45" s="1"/>
  <c r="T22" i="45" s="1"/>
  <c r="Q23" i="45"/>
  <c r="R23" i="45" s="1"/>
  <c r="T23" i="45" s="1"/>
  <c r="Q24" i="45"/>
  <c r="R24" i="45" s="1"/>
  <c r="T24" i="45" s="1"/>
  <c r="Q25" i="45"/>
  <c r="R25" i="45" s="1"/>
  <c r="T25" i="45" s="1"/>
  <c r="Q26" i="45"/>
  <c r="R26" i="45" s="1"/>
  <c r="T26" i="45" s="1"/>
  <c r="Q27" i="45"/>
  <c r="R27" i="45" s="1"/>
  <c r="T27" i="45" s="1"/>
  <c r="Q17" i="46"/>
  <c r="R17" i="46" s="1"/>
  <c r="T17" i="46" s="1"/>
  <c r="Q18" i="46"/>
  <c r="R18" i="46" s="1"/>
  <c r="T18" i="46" s="1"/>
  <c r="Q19" i="46"/>
  <c r="R19" i="46" s="1"/>
  <c r="T19" i="46" s="1"/>
  <c r="Q20" i="46"/>
  <c r="R20" i="46" s="1"/>
  <c r="T20" i="46" s="1"/>
  <c r="Q21" i="46"/>
  <c r="R21" i="46" s="1"/>
  <c r="T21" i="46" s="1"/>
  <c r="Q22" i="46"/>
  <c r="R22" i="46" s="1"/>
  <c r="T22" i="46" s="1"/>
  <c r="Q23" i="46"/>
  <c r="R23" i="46" s="1"/>
  <c r="T23" i="46" s="1"/>
  <c r="Q24" i="46"/>
  <c r="R24" i="46" s="1"/>
  <c r="T24" i="46" s="1"/>
  <c r="Q25" i="46"/>
  <c r="R25" i="46" s="1"/>
  <c r="T25" i="46" s="1"/>
  <c r="Q26" i="46"/>
  <c r="R26" i="46" s="1"/>
  <c r="T26" i="46" s="1"/>
  <c r="Q27" i="46"/>
  <c r="R27" i="46" s="1"/>
  <c r="T27" i="46" s="1"/>
  <c r="Q28" i="46"/>
  <c r="R28" i="46" s="1"/>
  <c r="T28" i="46" s="1"/>
  <c r="Q29" i="46"/>
  <c r="R29" i="46" s="1"/>
  <c r="T29" i="46" s="1"/>
  <c r="Q16" i="46"/>
  <c r="R16" i="46" s="1"/>
  <c r="T16" i="46" s="1"/>
  <c r="Q16" i="47"/>
  <c r="R16" i="47" s="1"/>
  <c r="T16" i="47" s="1"/>
  <c r="Q17" i="47"/>
  <c r="R17" i="47" s="1"/>
  <c r="T17" i="47" s="1"/>
  <c r="Q18" i="47"/>
  <c r="R18" i="47" s="1"/>
  <c r="T18" i="47" s="1"/>
  <c r="Q19" i="47"/>
  <c r="R19" i="47" s="1"/>
  <c r="T19" i="47" s="1"/>
  <c r="Q20" i="47"/>
  <c r="R20" i="47" s="1"/>
  <c r="T20" i="47" s="1"/>
  <c r="Q21" i="47"/>
  <c r="R21" i="47" s="1"/>
  <c r="T21" i="47" s="1"/>
  <c r="Q16" i="48"/>
  <c r="R16" i="48" s="1"/>
  <c r="T16" i="48" s="1"/>
  <c r="Q17" i="48"/>
  <c r="R17" i="48" s="1"/>
  <c r="T17" i="48" s="1"/>
  <c r="Q18" i="48"/>
  <c r="R18" i="48" s="1"/>
  <c r="T18" i="48" s="1"/>
  <c r="Q19" i="48"/>
  <c r="R19" i="48" s="1"/>
  <c r="T19" i="48" s="1"/>
  <c r="Q20" i="48"/>
  <c r="R20" i="48" s="1"/>
  <c r="T20" i="48" s="1"/>
  <c r="Q21" i="48"/>
  <c r="R21" i="48" s="1"/>
  <c r="T21" i="48" s="1"/>
  <c r="Q22" i="48"/>
  <c r="R22" i="48" s="1"/>
  <c r="T22" i="48" s="1"/>
  <c r="Q24" i="48"/>
  <c r="R24" i="48" s="1"/>
  <c r="T24" i="48" s="1"/>
  <c r="Q25" i="48"/>
  <c r="R25" i="48" s="1"/>
  <c r="T25" i="48" s="1"/>
  <c r="Q26" i="48"/>
  <c r="R26" i="48" s="1"/>
  <c r="T26" i="48" s="1"/>
  <c r="Q27" i="48"/>
  <c r="R27" i="48" s="1"/>
  <c r="T27" i="48" s="1"/>
  <c r="Q28" i="48"/>
  <c r="R28" i="48" s="1"/>
  <c r="T28" i="48" s="1"/>
  <c r="Q29" i="48"/>
  <c r="R29" i="48" s="1"/>
  <c r="T29" i="48" s="1"/>
  <c r="Q30" i="48"/>
  <c r="R30" i="48" s="1"/>
  <c r="T30" i="48" s="1"/>
  <c r="Q31" i="48"/>
  <c r="R31" i="48" s="1"/>
  <c r="T31" i="48" s="1"/>
  <c r="Q32" i="48"/>
  <c r="R32" i="48" s="1"/>
  <c r="T32" i="48" s="1"/>
  <c r="H24" i="29"/>
  <c r="H21" i="29"/>
  <c r="H19" i="29"/>
  <c r="H26" i="29"/>
  <c r="H27" i="29"/>
  <c r="H28" i="29"/>
  <c r="H29" i="29"/>
  <c r="H34" i="29"/>
  <c r="H36" i="29"/>
  <c r="H37" i="29"/>
  <c r="H35" i="29"/>
  <c r="H33" i="29"/>
  <c r="H42" i="29"/>
  <c r="H53" i="29"/>
  <c r="H54" i="29"/>
  <c r="H51" i="29"/>
  <c r="H52" i="29"/>
  <c r="H55" i="29"/>
  <c r="H60" i="29"/>
  <c r="H61" i="29"/>
  <c r="H62" i="29"/>
  <c r="H59" i="29"/>
  <c r="H58" i="29"/>
  <c r="H63" i="29"/>
  <c r="H81" i="29"/>
  <c r="H74" i="29"/>
  <c r="H90" i="29"/>
  <c r="H89" i="29"/>
  <c r="H92" i="29"/>
  <c r="H85" i="29"/>
  <c r="H86" i="29"/>
  <c r="H84" i="29"/>
  <c r="H88" i="29"/>
  <c r="H87" i="29"/>
  <c r="H97" i="29"/>
  <c r="H96" i="29"/>
  <c r="H101" i="29"/>
  <c r="H102" i="29"/>
  <c r="H103" i="29"/>
  <c r="H76" i="29"/>
  <c r="H112" i="29"/>
  <c r="H16" i="33"/>
  <c r="H17" i="33"/>
  <c r="H18" i="33"/>
  <c r="H19" i="33"/>
  <c r="H20" i="33"/>
  <c r="H21" i="33"/>
  <c r="H22" i="33"/>
  <c r="H23" i="33"/>
  <c r="H24" i="33"/>
  <c r="H16" i="36"/>
  <c r="H16" i="37"/>
  <c r="H17" i="37"/>
  <c r="H18" i="37"/>
  <c r="H19" i="37"/>
  <c r="H16" i="38"/>
  <c r="H16" i="39"/>
  <c r="H17" i="39"/>
  <c r="H18" i="39"/>
  <c r="H19" i="39"/>
  <c r="H20" i="39"/>
  <c r="H21" i="39"/>
  <c r="H23" i="39"/>
  <c r="H24" i="39"/>
  <c r="H25" i="39"/>
  <c r="H26" i="39"/>
  <c r="H27" i="39"/>
  <c r="H28" i="39"/>
  <c r="H29" i="39"/>
  <c r="H30" i="39"/>
  <c r="H31" i="39"/>
  <c r="H32" i="39"/>
  <c r="H33" i="39"/>
  <c r="H34" i="39"/>
  <c r="H16" i="40"/>
  <c r="H17" i="44"/>
  <c r="H16" i="44"/>
  <c r="H21" i="44"/>
  <c r="H24" i="44"/>
  <c r="H25" i="44"/>
  <c r="H27" i="44"/>
  <c r="H28" i="44"/>
  <c r="H31" i="44"/>
  <c r="H32" i="44"/>
  <c r="H22" i="44"/>
  <c r="H23" i="44"/>
  <c r="H20" i="44"/>
  <c r="I24" i="29"/>
  <c r="I21" i="29"/>
  <c r="I19" i="29"/>
  <c r="I26" i="29"/>
  <c r="I27" i="29"/>
  <c r="I28" i="29"/>
  <c r="I29" i="29"/>
  <c r="I34" i="29"/>
  <c r="I36" i="29"/>
  <c r="I37" i="29"/>
  <c r="I35" i="29"/>
  <c r="I33" i="29"/>
  <c r="I42" i="29"/>
  <c r="I53" i="29"/>
  <c r="I54" i="29"/>
  <c r="I51" i="29"/>
  <c r="I52" i="29"/>
  <c r="I55" i="29"/>
  <c r="I60" i="29"/>
  <c r="I61" i="29"/>
  <c r="I62" i="29"/>
  <c r="I59" i="29"/>
  <c r="I58" i="29"/>
  <c r="I63" i="29"/>
  <c r="I81" i="29"/>
  <c r="I74" i="29"/>
  <c r="I90" i="29"/>
  <c r="I89" i="29"/>
  <c r="I92" i="29"/>
  <c r="I85" i="29"/>
  <c r="I86" i="29"/>
  <c r="I84" i="29"/>
  <c r="I88" i="29"/>
  <c r="I87" i="29"/>
  <c r="I97" i="29"/>
  <c r="I96" i="29"/>
  <c r="I101" i="29"/>
  <c r="I102" i="29"/>
  <c r="I103" i="29"/>
  <c r="I76" i="29"/>
  <c r="I112" i="29"/>
  <c r="I16" i="33"/>
  <c r="I17" i="33"/>
  <c r="I18" i="33"/>
  <c r="I19" i="33"/>
  <c r="I20" i="33"/>
  <c r="I21" i="33"/>
  <c r="I22" i="33"/>
  <c r="I23" i="33"/>
  <c r="I24" i="33"/>
  <c r="I16" i="38"/>
  <c r="I17" i="38"/>
  <c r="I18" i="38"/>
  <c r="I19" i="38"/>
  <c r="I20" i="38"/>
  <c r="I21" i="38"/>
  <c r="I22" i="38"/>
  <c r="I23" i="38"/>
  <c r="I24" i="38"/>
  <c r="I25" i="38"/>
  <c r="I26" i="38"/>
  <c r="I27" i="38"/>
  <c r="I28" i="38"/>
  <c r="I29" i="38"/>
  <c r="I30" i="38"/>
  <c r="I31" i="38"/>
  <c r="I32" i="38"/>
  <c r="I33" i="38"/>
  <c r="I34" i="38"/>
  <c r="I35" i="38"/>
  <c r="I16" i="39"/>
  <c r="I17" i="39"/>
  <c r="I18" i="39"/>
  <c r="I19" i="39"/>
  <c r="I20" i="39"/>
  <c r="I21" i="39"/>
  <c r="I23" i="39"/>
  <c r="I24" i="39"/>
  <c r="I25" i="39"/>
  <c r="I26" i="39"/>
  <c r="I27" i="39"/>
  <c r="I28" i="39"/>
  <c r="I29" i="39"/>
  <c r="I30" i="39"/>
  <c r="I31" i="39"/>
  <c r="I32" i="39"/>
  <c r="I33" i="39"/>
  <c r="I34" i="39"/>
  <c r="I16" i="40"/>
  <c r="I17" i="44"/>
  <c r="I16" i="44"/>
  <c r="I21" i="44"/>
  <c r="I24" i="44"/>
  <c r="I25" i="44"/>
  <c r="I27" i="44"/>
  <c r="I28" i="44"/>
  <c r="I29" i="44"/>
  <c r="I30" i="44"/>
  <c r="I31" i="44"/>
  <c r="I32" i="44"/>
  <c r="I22" i="44"/>
  <c r="I23" i="44"/>
  <c r="I20" i="44"/>
  <c r="I19" i="44"/>
  <c r="C9" i="48"/>
  <c r="C8" i="48"/>
  <c r="C7" i="48"/>
  <c r="C6" i="48"/>
  <c r="C3" i="48"/>
  <c r="C2" i="48"/>
  <c r="C9" i="47"/>
  <c r="C8" i="47"/>
  <c r="C7" i="47"/>
  <c r="C6" i="47"/>
  <c r="C3" i="47"/>
  <c r="C2" i="47"/>
  <c r="F30" i="28"/>
  <c r="C9" i="46"/>
  <c r="C8" i="46"/>
  <c r="C7" i="46"/>
  <c r="C6" i="46"/>
  <c r="C3" i="46"/>
  <c r="C2" i="46"/>
  <c r="C9" i="45"/>
  <c r="C8" i="45"/>
  <c r="C7" i="45"/>
  <c r="C6" i="45"/>
  <c r="C3" i="45"/>
  <c r="C2" i="45"/>
  <c r="F27" i="28"/>
  <c r="Q32" i="44"/>
  <c r="R32" i="44" s="1"/>
  <c r="T32" i="44" s="1"/>
  <c r="Q31" i="44"/>
  <c r="R31" i="44" s="1"/>
  <c r="T31" i="44" s="1"/>
  <c r="Q30" i="44"/>
  <c r="R30" i="44" s="1"/>
  <c r="T30" i="44" s="1"/>
  <c r="Q29" i="44"/>
  <c r="R29" i="44" s="1"/>
  <c r="T29" i="44" s="1"/>
  <c r="Q28" i="44"/>
  <c r="R28" i="44" s="1"/>
  <c r="T28" i="44" s="1"/>
  <c r="Q27" i="44"/>
  <c r="R27" i="44" s="1"/>
  <c r="T27" i="44" s="1"/>
  <c r="S26" i="44"/>
  <c r="Q26" i="44"/>
  <c r="R26" i="44" s="1"/>
  <c r="T26" i="44" s="1"/>
  <c r="I26" i="44"/>
  <c r="H26" i="44"/>
  <c r="Q25" i="44"/>
  <c r="R25" i="44" s="1"/>
  <c r="T25" i="44" s="1"/>
  <c r="Q24" i="44"/>
  <c r="R24" i="44" s="1"/>
  <c r="T24" i="44" s="1"/>
  <c r="Q23" i="44"/>
  <c r="R23" i="44" s="1"/>
  <c r="T23" i="44" s="1"/>
  <c r="Q22" i="44"/>
  <c r="R22" i="44" s="1"/>
  <c r="T22" i="44" s="1"/>
  <c r="Q21" i="44"/>
  <c r="R21" i="44" s="1"/>
  <c r="T21" i="44" s="1"/>
  <c r="Q20" i="44"/>
  <c r="R20" i="44" s="1"/>
  <c r="T20" i="44" s="1"/>
  <c r="Q19" i="44"/>
  <c r="R19" i="44" s="1"/>
  <c r="T19" i="44" s="1"/>
  <c r="S18" i="44"/>
  <c r="Q18" i="44"/>
  <c r="R18" i="44" s="1"/>
  <c r="T18" i="44" s="1"/>
  <c r="I18" i="44"/>
  <c r="H18" i="44"/>
  <c r="Q17" i="44"/>
  <c r="R17" i="44" s="1"/>
  <c r="T17" i="44" s="1"/>
  <c r="Q16" i="44"/>
  <c r="R16" i="44" s="1"/>
  <c r="T16" i="44" s="1"/>
  <c r="C9" i="44"/>
  <c r="C8" i="44"/>
  <c r="C7" i="44"/>
  <c r="C6" i="44"/>
  <c r="C3" i="44"/>
  <c r="C2" i="44"/>
  <c r="C9" i="43"/>
  <c r="C8" i="43"/>
  <c r="C7" i="43"/>
  <c r="C6" i="43"/>
  <c r="C3" i="43"/>
  <c r="C2" i="43"/>
  <c r="U126" i="42"/>
  <c r="F26" i="28" s="1"/>
  <c r="C9" i="42"/>
  <c r="C8" i="42"/>
  <c r="C7" i="42"/>
  <c r="C6" i="42"/>
  <c r="C3" i="42"/>
  <c r="C2" i="42"/>
  <c r="U127" i="41"/>
  <c r="F25" i="28" s="1"/>
  <c r="C9" i="41"/>
  <c r="C8" i="41"/>
  <c r="C7" i="41"/>
  <c r="C6" i="41"/>
  <c r="C3" i="41"/>
  <c r="C2" i="41"/>
  <c r="C9" i="40"/>
  <c r="C8" i="40"/>
  <c r="C7" i="40"/>
  <c r="C6" i="40"/>
  <c r="C3" i="40"/>
  <c r="C2" i="40"/>
  <c r="U36" i="39"/>
  <c r="F23" i="28" s="1"/>
  <c r="C9" i="39"/>
  <c r="C8" i="39"/>
  <c r="C7" i="39"/>
  <c r="C6" i="39"/>
  <c r="C3" i="39"/>
  <c r="C2" i="39"/>
  <c r="U48" i="38"/>
  <c r="F22" i="28" s="1"/>
  <c r="C9" i="38"/>
  <c r="C8" i="38"/>
  <c r="C7" i="38"/>
  <c r="C6" i="38"/>
  <c r="C3" i="38"/>
  <c r="C2" i="38"/>
  <c r="U57" i="37"/>
  <c r="F21" i="28" s="1"/>
  <c r="C9" i="37"/>
  <c r="C8" i="37"/>
  <c r="C7" i="37"/>
  <c r="C6" i="37"/>
  <c r="C3" i="37"/>
  <c r="C2" i="37"/>
  <c r="C9" i="36"/>
  <c r="C8" i="36"/>
  <c r="C7" i="36"/>
  <c r="C6" i="36"/>
  <c r="C3" i="36"/>
  <c r="C2" i="36"/>
  <c r="U31" i="35"/>
  <c r="F19" i="28" s="1"/>
  <c r="C9" i="35"/>
  <c r="C8" i="35"/>
  <c r="C7" i="35"/>
  <c r="C6" i="35"/>
  <c r="C3" i="35"/>
  <c r="C2" i="35"/>
  <c r="U31" i="33"/>
  <c r="F17" i="28" s="1"/>
  <c r="C9" i="33"/>
  <c r="C8" i="33"/>
  <c r="C7" i="33"/>
  <c r="C6" i="33"/>
  <c r="C3" i="33"/>
  <c r="C2" i="33"/>
  <c r="B13" i="32"/>
  <c r="B12" i="32"/>
  <c r="U129" i="32"/>
  <c r="F16" i="28" s="1"/>
  <c r="C9" i="32"/>
  <c r="C8" i="32"/>
  <c r="C7" i="32"/>
  <c r="C6" i="32"/>
  <c r="C3" i="32"/>
  <c r="C2" i="32"/>
  <c r="B13" i="31"/>
  <c r="B12" i="31"/>
  <c r="F15" i="28"/>
  <c r="C9" i="31"/>
  <c r="C8" i="31"/>
  <c r="C7" i="31"/>
  <c r="C6" i="31"/>
  <c r="C3" i="31"/>
  <c r="C2" i="31"/>
  <c r="C3" i="28"/>
  <c r="C2" i="28"/>
  <c r="C9" i="28"/>
  <c r="C8" i="28"/>
  <c r="C7" i="28"/>
  <c r="C6" i="28"/>
  <c r="B12" i="29"/>
  <c r="B13" i="29"/>
  <c r="C9" i="29"/>
  <c r="C8" i="29"/>
  <c r="C7" i="29"/>
  <c r="C6" i="29"/>
  <c r="C3" i="29"/>
  <c r="C2" i="29"/>
  <c r="F14" i="28"/>
  <c r="H46" i="43" l="1"/>
  <c r="T46" i="43"/>
  <c r="E27" i="28" s="1"/>
  <c r="S46" i="43"/>
  <c r="I46" i="43"/>
  <c r="H31" i="40"/>
  <c r="I118" i="29"/>
  <c r="I19" i="31"/>
  <c r="I49" i="45"/>
  <c r="H19" i="31"/>
  <c r="I31" i="40"/>
  <c r="S83" i="36"/>
  <c r="C20" i="28" s="1"/>
  <c r="S19" i="31"/>
  <c r="C15" i="28" s="1"/>
  <c r="S30" i="46"/>
  <c r="C30" i="28" s="1"/>
  <c r="S33" i="48"/>
  <c r="C32" i="28" s="1"/>
  <c r="S22" i="47"/>
  <c r="C31" i="28" s="1"/>
  <c r="T22" i="47"/>
  <c r="E31" i="28" s="1"/>
  <c r="S31" i="40"/>
  <c r="C24" i="28" s="1"/>
  <c r="S36" i="39"/>
  <c r="C23" i="28" s="1"/>
  <c r="I57" i="37"/>
  <c r="S57" i="37"/>
  <c r="C21" i="28" s="1"/>
  <c r="I16" i="36"/>
  <c r="I83" i="36" s="1"/>
  <c r="H83" i="36"/>
  <c r="H118" i="29"/>
  <c r="H57" i="37"/>
  <c r="T30" i="46"/>
  <c r="E30" i="28" s="1"/>
  <c r="T126" i="42"/>
  <c r="E26" i="28" s="1"/>
  <c r="T37" i="44"/>
  <c r="E28" i="28" s="1"/>
  <c r="T33" i="48"/>
  <c r="E32" i="28" s="1"/>
  <c r="S31" i="35"/>
  <c r="C19" i="28" s="1"/>
  <c r="H126" i="42"/>
  <c r="H31" i="33"/>
  <c r="I31" i="33"/>
  <c r="T57" i="37"/>
  <c r="E21" i="28" s="1"/>
  <c r="S37" i="44"/>
  <c r="C28" i="28" s="1"/>
  <c r="I37" i="44"/>
  <c r="H37" i="44"/>
  <c r="S126" i="42"/>
  <c r="C26" i="28" s="1"/>
  <c r="H129" i="32"/>
  <c r="I129" i="32"/>
  <c r="I33" i="48"/>
  <c r="I126" i="42"/>
  <c r="H22" i="47"/>
  <c r="H33" i="48"/>
  <c r="I22" i="47"/>
  <c r="H49" i="45"/>
  <c r="H127" i="41"/>
  <c r="T83" i="36"/>
  <c r="E20" i="28" s="1"/>
  <c r="S31" i="33"/>
  <c r="S129" i="32"/>
  <c r="C16" i="28" s="1"/>
  <c r="T129" i="32"/>
  <c r="E16" i="28" s="1"/>
  <c r="S49" i="45"/>
  <c r="C29" i="28" s="1"/>
  <c r="S118" i="29"/>
  <c r="C14" i="28" s="1"/>
  <c r="T118" i="29"/>
  <c r="E14" i="28" s="1"/>
  <c r="T19" i="31"/>
  <c r="E15" i="28" s="1"/>
  <c r="S127" i="41"/>
  <c r="C25" i="28" s="1"/>
  <c r="T49" i="45"/>
  <c r="E29" i="28" s="1"/>
  <c r="T31" i="40"/>
  <c r="E24" i="28" s="1"/>
  <c r="H36" i="39"/>
  <c r="T36" i="39"/>
  <c r="E23" i="28" s="1"/>
  <c r="T31" i="35"/>
  <c r="E19" i="28" s="1"/>
  <c r="I30" i="46"/>
  <c r="H30" i="46"/>
  <c r="C27" i="28"/>
  <c r="I127" i="41"/>
  <c r="T127" i="41"/>
  <c r="E25" i="28" s="1"/>
  <c r="I36" i="39"/>
  <c r="T31" i="33"/>
  <c r="S48" i="38"/>
  <c r="C22" i="28" s="1"/>
  <c r="H48" i="38"/>
  <c r="I48" i="38"/>
  <c r="T48" i="38"/>
  <c r="E22" i="28" s="1"/>
  <c r="E17" i="28" l="1"/>
  <c r="C17" i="28"/>
  <c r="C33" i="28" s="1"/>
  <c r="D19" i="28"/>
  <c r="D32" i="28"/>
  <c r="D20" i="28"/>
  <c r="D27" i="28"/>
  <c r="D25" i="28"/>
  <c r="D15" i="28"/>
  <c r="D31" i="28"/>
  <c r="D21" i="28"/>
  <c r="D24" i="28"/>
  <c r="D22" i="28"/>
  <c r="D30" i="28"/>
  <c r="D29" i="28"/>
  <c r="D16" i="28"/>
  <c r="D14" i="28"/>
  <c r="D26" i="28"/>
  <c r="D23" i="28"/>
  <c r="D28" i="28"/>
  <c r="D17" i="28" l="1"/>
  <c r="E33" i="28"/>
  <c r="D18" i="28"/>
  <c r="D33" i="28" s="1"/>
</calcChain>
</file>

<file path=xl/sharedStrings.xml><?xml version="1.0" encoding="utf-8"?>
<sst xmlns="http://schemas.openxmlformats.org/spreadsheetml/2006/main" count="5384" uniqueCount="1045">
  <si>
    <t>kg</t>
  </si>
  <si>
    <t>1.</t>
  </si>
  <si>
    <t>Zap. št.</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</si>
  <si>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</si>
  <si>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</si>
  <si>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</si>
  <si>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</si>
  <si>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</si>
  <si>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</si>
  <si>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</si>
  <si>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</si>
  <si>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</si>
  <si>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</si>
  <si>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</si>
  <si>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</si>
  <si>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</si>
  <si>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</si>
  <si>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</si>
  <si>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</si>
  <si>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</si>
  <si>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</si>
  <si>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</si>
  <si>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</si>
  <si>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</si>
  <si>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</si>
  <si>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</si>
  <si>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</si>
  <si>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</si>
  <si>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</si>
  <si>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</si>
  <si>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</si>
  <si>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</si>
  <si>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</si>
  <si>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</si>
  <si>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</si>
  <si>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</si>
  <si>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</si>
  <si>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</si>
  <si>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</si>
  <si>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</si>
  <si>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</si>
  <si>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</si>
  <si>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</si>
  <si>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</si>
  <si>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44.</t>
  </si>
  <si>
    <t>45.</t>
  </si>
  <si>
    <t>48.</t>
  </si>
  <si>
    <t>50.</t>
  </si>
  <si>
    <t>43.</t>
  </si>
  <si>
    <t>46.</t>
  </si>
  <si>
    <t>47.</t>
  </si>
  <si>
    <t>49.</t>
  </si>
  <si>
    <t>51.</t>
  </si>
  <si>
    <t>52.</t>
  </si>
  <si>
    <t>53.</t>
  </si>
  <si>
    <t>54.</t>
  </si>
  <si>
    <t>55.</t>
  </si>
  <si>
    <t>56.</t>
  </si>
  <si>
    <t>57.</t>
  </si>
  <si>
    <t>58.</t>
  </si>
  <si>
    <t>59.</t>
  </si>
  <si>
    <t>60.</t>
  </si>
  <si>
    <t>61.</t>
  </si>
  <si>
    <t>cena/enota brez DDV v EUR</t>
  </si>
  <si>
    <t>6a</t>
  </si>
  <si>
    <t>Kraj, datum:__________________________</t>
  </si>
  <si>
    <t>žig</t>
  </si>
  <si>
    <t>podpis odgovorne osebe ponudnika:_______________________________</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</si>
  <si>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</si>
  <si>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</si>
  <si>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</si>
  <si>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</si>
  <si>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</si>
  <si>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</si>
  <si>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</si>
  <si>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</si>
  <si>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</si>
  <si>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</si>
  <si>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</si>
  <si>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</si>
  <si>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</si>
  <si>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</si>
  <si>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</si>
  <si>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</si>
  <si>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</si>
  <si>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</si>
  <si>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</si>
  <si>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</si>
  <si>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</si>
  <si>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</si>
  <si>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</si>
  <si>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</si>
  <si>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</si>
  <si>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kos</t>
  </si>
  <si>
    <t>l</t>
  </si>
  <si>
    <t>BLAGOVNA ZNAMKA ali PROIZVAJALEC</t>
  </si>
  <si>
    <t xml:space="preserve"> NAZIV/IME (trgovsko) ponujenega živila  </t>
  </si>
  <si>
    <t>3a</t>
  </si>
  <si>
    <t>Predračun</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</si>
  <si>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</si>
  <si>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</si>
  <si>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</si>
  <si>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</si>
  <si>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</si>
  <si>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</si>
  <si>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</si>
  <si>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</si>
  <si>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</si>
  <si>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</si>
  <si>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</si>
  <si>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</si>
  <si>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</si>
  <si>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</si>
  <si>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</si>
  <si>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</si>
  <si>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</si>
  <si>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</si>
  <si>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</si>
  <si>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</si>
  <si>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</si>
  <si>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</si>
  <si>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</si>
  <si>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</si>
  <si>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</si>
  <si>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Obrazec</t>
  </si>
  <si>
    <t xml:space="preserve">Številka javnega naročila: </t>
  </si>
  <si>
    <t>Naročnik</t>
  </si>
  <si>
    <t xml:space="preserve">Naziv: </t>
  </si>
  <si>
    <t xml:space="preserve">Naslov: </t>
  </si>
  <si>
    <t>Davčna št. oz. ID za DDV:</t>
  </si>
  <si>
    <t>Ponudnik</t>
  </si>
  <si>
    <t>Matična številka:</t>
  </si>
  <si>
    <t>Skupaj vrednost brez DDV v EUR</t>
  </si>
  <si>
    <t>Znesek  DDV v EUR</t>
  </si>
  <si>
    <t>Skupaj vrednost z DDV v EUR</t>
  </si>
  <si>
    <t>Število živil po merilu »sheme kakovosti«</t>
  </si>
  <si>
    <t>Ponudbeni predračun - rekapitulacija</t>
  </si>
  <si>
    <t>Navodila za izpolnjevanje obrazca</t>
  </si>
  <si>
    <t>Polje</t>
  </si>
  <si>
    <t>Naziv</t>
  </si>
  <si>
    <t>Navodila</t>
  </si>
  <si>
    <t>Okvirna količina</t>
  </si>
  <si>
    <t>Enota mere količine</t>
  </si>
  <si>
    <t>Enota mere naročene količine (kg, l, kom). Se ne spreminja.</t>
  </si>
  <si>
    <t>Cena na enoto mere, brez davka (EUR)</t>
  </si>
  <si>
    <t>Stopnja DDV (%)</t>
  </si>
  <si>
    <t>Davek (EUR)</t>
  </si>
  <si>
    <t>Avtomatski izračun: znesek davka od cene na enoto mere iz stolpca 7.</t>
  </si>
  <si>
    <t>Dejanska masa/volumen ponujenega živila</t>
  </si>
  <si>
    <t>Koda za naročanje</t>
  </si>
  <si>
    <t>Vrednost za okvirno količino (EUR) brez DDV</t>
  </si>
  <si>
    <t>Vrednost za okvirno količino (EUR) z DDV</t>
  </si>
  <si>
    <t>Tehnična specifikacija živila</t>
  </si>
  <si>
    <t>2a</t>
  </si>
  <si>
    <t>2b</t>
  </si>
  <si>
    <t>g</t>
  </si>
  <si>
    <t>ml</t>
  </si>
  <si>
    <t>-</t>
  </si>
  <si>
    <t>Zahtevano pakiranje; masa/volumen</t>
  </si>
  <si>
    <t>Ponudnik vpiše stopnjo DDV v %.</t>
  </si>
  <si>
    <t>Končna cena/enoto mere (EUR) z DDV</t>
  </si>
  <si>
    <t xml:space="preserve">V kolikor se zahteva v predračunu: ponudniki vpišejo BLAGOVNA ZNAMKA ali PROIZVAJALEC </t>
  </si>
  <si>
    <t>Vv kolikor se zahteva v predračunu: ponudniki vpišejo NAZIV/IME (trgovsko) ponujenega živila</t>
  </si>
  <si>
    <t>Ponudnik vpiše ceno brez davka v EUR za navedeno enoto mere (kom, l, kg); pri enoti mere kom mora ponudnik upoštevati maso oz. volumen, navedeno v stolpcu 2a - zahtevano pakiranje; masa/volumen.</t>
  </si>
  <si>
    <t>Ponudnik vpiše ceno brez davka v EUR za dejansko maso/volumen ponujenega živila brez DDV.</t>
  </si>
  <si>
    <t xml:space="preserve">Shema kakovosti
(nacionalne, evropske)
</t>
  </si>
  <si>
    <t>SKUPAJ</t>
  </si>
  <si>
    <t>Ponudnik vpiše svojo kodo za naročanje ponujenega izdelka. Vpis ni obvezen, bo pa olajšal naročanje.</t>
  </si>
  <si>
    <t xml:space="preserve">Cena za dejansko maso/volumen ponujenega živila brez DDV </t>
  </si>
  <si>
    <t>3b</t>
  </si>
  <si>
    <t>Avtomatski izračun: zmnožek vrednosti iz stolpcev 3 in 9. Seštevek vrednosti vseh živil v sklopu.</t>
  </si>
  <si>
    <t>Okvirna količina, ki jo naročnik zahteva. Se ne spreminja.</t>
  </si>
  <si>
    <t>Zaporedna številka</t>
  </si>
  <si>
    <t>Zaporedna številka živila. Se ne spreminja.</t>
  </si>
  <si>
    <t>Tip živila - tehnična specifikacija zahtevanega živila. Se ne spreminja.</t>
  </si>
  <si>
    <t>Posebne zahteve naročnika glede na sklop:</t>
  </si>
  <si>
    <t>Ponudnik vpiše dejansko maso/volumen ponujenega živila, vključno z enoto mere, npr. 250g, 1 kg, 1l.                                                                                   Naročnik si pridržuje pravico, da vso blago po predračunu naroča po kosih in ni dolžan prevzeti transportnega pakiranja.</t>
  </si>
  <si>
    <t>V kolikor je pri artiklu navedena blagovna znamk, jo naročnik navaja v tem smislu, da se zahteva enakovredna kvaliteta in okus.</t>
  </si>
  <si>
    <t>Preračunana masa/volumen/kos na enoto kg</t>
  </si>
  <si>
    <t>Vsota</t>
  </si>
  <si>
    <t>IK</t>
  </si>
  <si>
    <t>ZGO</t>
  </si>
  <si>
    <t>ZAMRZNJENA ZELENJAVA IN SADJE</t>
  </si>
  <si>
    <t>1. sklop:</t>
  </si>
  <si>
    <t>2. sklop:</t>
  </si>
  <si>
    <t>3. sklop:</t>
  </si>
  <si>
    <t>4. sklop:</t>
  </si>
  <si>
    <t>5. sklop:</t>
  </si>
  <si>
    <t>6. sklop:</t>
  </si>
  <si>
    <t>7. sklop:</t>
  </si>
  <si>
    <t>8. sklop:</t>
  </si>
  <si>
    <t>9. sklop:</t>
  </si>
  <si>
    <t>10. sklop:</t>
  </si>
  <si>
    <t>11. sklop:</t>
  </si>
  <si>
    <t>12. sklop:</t>
  </si>
  <si>
    <t>13. sklop:</t>
  </si>
  <si>
    <t>14. sklop:</t>
  </si>
  <si>
    <t>15. sklop:</t>
  </si>
  <si>
    <t>16. sklop:</t>
  </si>
  <si>
    <t>17. sklop:</t>
  </si>
  <si>
    <t>18. sklop:</t>
  </si>
  <si>
    <t>19. sklop:</t>
  </si>
  <si>
    <t>Živila iz shem kakovosti (kg)</t>
  </si>
  <si>
    <t>Masa/volumen, preračunana na kg.</t>
  </si>
  <si>
    <t>Živila iz shem kakovosti v kg</t>
  </si>
  <si>
    <t>Avtomatski izračun celotne količine v kg, za pomoč pri doseganju ciljev iz Uredbe o zelenem javnem naročanju.</t>
  </si>
  <si>
    <t>ZAHTEVANO PAKIRANJE                    Masa/volumen</t>
  </si>
  <si>
    <t xml:space="preserve"> ZAHTEVANO PAKIRANJE       Enota</t>
  </si>
  <si>
    <t>Zahtevano pakiranje; enota</t>
  </si>
  <si>
    <t>6b</t>
  </si>
  <si>
    <t>7a</t>
  </si>
  <si>
    <t>8a</t>
  </si>
  <si>
    <t>Avtomatski izračun: seštevek vrednosti iz stolpcev 7 in 8a.</t>
  </si>
  <si>
    <t>Avtomatski izračun: zmnožek vrednosti iz stolpcev 3 in 7. Seštevek vrednosti vseh živil v sklopu.</t>
  </si>
  <si>
    <t>2c</t>
  </si>
  <si>
    <t>ZAHTEVANA SHEMA KAKOVOSTI</t>
  </si>
  <si>
    <t>Tehnična specifikacija živila (stolpec 2, 2a, 2b, 2c)</t>
  </si>
  <si>
    <t>Razponi mase oz. volumna - tehnična specifikacija zahtevanega živila, v katerem nastopa živilo v merski enoti. V kolikor ni določeno, lahko ponudniki ponudijo velikost pakiranja, ki ga imajo. Se ne spreminja.</t>
  </si>
  <si>
    <t>Osnovna merska enota živila (g, kg, ml ali l) - tehnična specifikacija zahtevanega živila. Se ne spreminja.</t>
  </si>
  <si>
    <r>
      <t xml:space="preserve">Na naslednjih straneh so izpisani tipi živil, za katere ponudnik izpolni podatke o svojih specifičnih izdelkih,
ki jih bo vključil v ponudbo. Ponudnik izpolnjuje le </t>
    </r>
    <r>
      <rPr>
        <b/>
        <sz val="12"/>
        <color theme="9" tint="-0.249977111117893"/>
        <rFont val="Calibri"/>
        <family val="2"/>
        <charset val="238"/>
        <scheme val="minor"/>
      </rPr>
      <t>oranžne stolpce,</t>
    </r>
    <r>
      <rPr>
        <b/>
        <sz val="12"/>
        <rFont val="Calibri"/>
        <family val="2"/>
        <charset val="238"/>
        <scheme val="minor"/>
      </rPr>
      <t xml:space="preserve"> ki so našteti spodaj. </t>
    </r>
  </si>
  <si>
    <t>BIO ČRNO PŠENIČNO PECIVO</t>
  </si>
  <si>
    <t>Kadar želimo pri določenem artiklu več okusov, mora ponudnik natančno navesti, katere okuse ponuja (minimalna zahteva sta dva različna okusa).</t>
  </si>
  <si>
    <t>0,5-5</t>
  </si>
  <si>
    <t>0,5-2</t>
  </si>
  <si>
    <t>0,5-1</t>
  </si>
  <si>
    <t>BIO PIRIN RIŽEK</t>
  </si>
  <si>
    <t>BIO KAMUTOV ZDROB</t>
  </si>
  <si>
    <t>KAŠA BIO prosena</t>
  </si>
  <si>
    <t>KAŠA BIO ajdova</t>
  </si>
  <si>
    <t>BIO OVSENI KOSMIČI</t>
  </si>
  <si>
    <t>BIO MEŠANI ŽITNI KOSMIČI</t>
  </si>
  <si>
    <t>BIO PIRINI KOSMIČI</t>
  </si>
  <si>
    <t>BIO JEŠPRENJ</t>
  </si>
  <si>
    <t>BIO PIRA</t>
  </si>
  <si>
    <t>BIO KORUZNI ZDROB</t>
  </si>
  <si>
    <t>BIO PIRIN ZDROB</t>
  </si>
  <si>
    <t>BIO PŠENIČNI ZDROB</t>
  </si>
  <si>
    <t>BIO PIRINA POLNOZRNATA MOKA</t>
  </si>
  <si>
    <t>BIO PIRINA BELA MOKA</t>
  </si>
  <si>
    <t>BIO AJDOVA MOKA</t>
  </si>
  <si>
    <t>BIO BULGUR</t>
  </si>
  <si>
    <t>Radič štrucar</t>
  </si>
  <si>
    <t>Motovilec</t>
  </si>
  <si>
    <t>Krompir</t>
  </si>
  <si>
    <t>Krompir mladi</t>
  </si>
  <si>
    <t>Blitva</t>
  </si>
  <si>
    <t>Brokoli</t>
  </si>
  <si>
    <t>Čebula bela</t>
  </si>
  <si>
    <t>Paradižnik češnjev</t>
  </si>
  <si>
    <t>Por</t>
  </si>
  <si>
    <t>Čičerika</t>
  </si>
  <si>
    <t>Redkev črna</t>
  </si>
  <si>
    <t>Banane</t>
  </si>
  <si>
    <t>Limone</t>
  </si>
  <si>
    <t>Kivi</t>
  </si>
  <si>
    <t>BIO KISLO ZELJE</t>
  </si>
  <si>
    <t>BIO KISLA REPA</t>
  </si>
  <si>
    <t>BIO POMARANČE</t>
  </si>
  <si>
    <t>BIO LIMONE</t>
  </si>
  <si>
    <t>BIO BANANE</t>
  </si>
  <si>
    <t>zav</t>
  </si>
  <si>
    <t>0,8-1</t>
  </si>
  <si>
    <t xml:space="preserve">Za živila, kjer v 2c stolpcu - ZAHTEVANA SHEM KAKOVOSTI, mora ponudnik predložiti ustrezen veljaven certifikat.  </t>
  </si>
  <si>
    <t>ZAHTEVANA SHEMA KAKOVOSTI - tehnična specifikacija zahtevanega živila. Navajamo okrajšave shem ( EKO - ekološko, ZGO - zaščitena geografska označba, IK - izbrana kakovost, VK - višja kakovost, IP -  integrirana pridelava, ZOP-zaščitena označba porekla, ZTP-zajamčena tradicionalna posebnost). Se ne spreminja. OBVEZNO PRILOŽITI VELJAVEN CERTIFIKAT!</t>
  </si>
  <si>
    <t>Ponudnik označi z nazivom/okrajšavo, npr. EKO, IK, VK, ZGO, ZGP... za posamezno živilo, ki ima shemo kakovosti ali drugi znak kakovosti.                                                                                                           Ob tem bo naročnik izključno upošteval samo vpise v obrazec predračuna v stolpcu »sheme kakovosti«, za katera bo ponudnik ponudbi priložil ustrezen veljaven certifikat ali drug dokument iz katerega bo izhajalo, da živilo izpolnjuje pogoje in zahteve naročnika. OBVEZNO PRILOŽITI VELJAVEN CERTIFIKAT!</t>
  </si>
  <si>
    <t>Celice, ki so sivo pobarvane z oznako "-" se ne v označenih sklopih ne izpolnjujejo</t>
  </si>
  <si>
    <t xml:space="preserve">Predračun mora biti izpolnjen v celoti, saj bo v nasprotnem primeru ponudba nedopustna!!!                                                                                                                             Cene morajo biti opredeljene v € in morajo vsebovati davek na dodano vrednost. Vse cene, zneski in vrednosti (v vseh stolpcih) ponudnik vpiše na dve decimalni mesti natančno. Ponudnik mora upoštevati zahteve in predpise, opredeljene v Navodilu ponudnikom za izdelavo ponudbe. Za živila, kjer v 2c stolpcu - ZAHTEVANA SHEM KAKOVOSTI, mora ponudnik predložiti ustrezen veljaven certifikat.  </t>
  </si>
  <si>
    <t>MLEKO IN MLEČNI IZDELKI</t>
  </si>
  <si>
    <t>SKLOPI</t>
  </si>
  <si>
    <t>Ponudnik mora ponudite vse artike v celotnem sklopu. V kolikor ne ponudi vseh artiklov, naročnik izloči ponudbo, kot nedopustno.</t>
  </si>
  <si>
    <t>predracun2a_OSRRLimbus</t>
  </si>
  <si>
    <t>SVEŽE SADJE IN ZELENJAVA, SUHO SADJE, OREŠČKI</t>
  </si>
  <si>
    <t>Bučke jedilne</t>
  </si>
  <si>
    <t>Cvetača</t>
  </si>
  <si>
    <t>Čebula rjava</t>
  </si>
  <si>
    <t>Česen rinfuza</t>
  </si>
  <si>
    <t>Fižol stročji sveži</t>
  </si>
  <si>
    <t xml:space="preserve">Fižol suhi-beli </t>
  </si>
  <si>
    <t>Fižol suhi-rinfuza</t>
  </si>
  <si>
    <t>Fižol suhi,pisani</t>
  </si>
  <si>
    <t>Fižol pisani, rinfuza</t>
  </si>
  <si>
    <t>Hren</t>
  </si>
  <si>
    <t xml:space="preserve">Kislo zelje </t>
  </si>
  <si>
    <t>Kislo zelje rinf.</t>
  </si>
  <si>
    <t xml:space="preserve">Kisla repa </t>
  </si>
  <si>
    <t>Kisla repa rinf.</t>
  </si>
  <si>
    <t>Kitajsko zelje</t>
  </si>
  <si>
    <t>Krompir olupljen in vakumsko pakiran</t>
  </si>
  <si>
    <t>Kumarice- sveže</t>
  </si>
  <si>
    <t>Ohrovt</t>
  </si>
  <si>
    <t xml:space="preserve">Ohrovt brstični </t>
  </si>
  <si>
    <t>Melancani</t>
  </si>
  <si>
    <t>Peteršilj-korenina</t>
  </si>
  <si>
    <t>Peteršilj –list</t>
  </si>
  <si>
    <t>Paprika -zelena</t>
  </si>
  <si>
    <t>Paprika-rdeča</t>
  </si>
  <si>
    <t>Paprika -rumena</t>
  </si>
  <si>
    <t>Paradižnik solatni</t>
  </si>
  <si>
    <t>Redkvica rdeča</t>
  </si>
  <si>
    <t>Solata endivija</t>
  </si>
  <si>
    <t>Sveži šampioni rinfuza</t>
  </si>
  <si>
    <t>Radič rdeč</t>
  </si>
  <si>
    <t>Radič zelen</t>
  </si>
  <si>
    <t>Zelje belo mlado</t>
  </si>
  <si>
    <t>Zelje rdeče</t>
  </si>
  <si>
    <t>Zelena gomolj</t>
  </si>
  <si>
    <t>Ananas</t>
  </si>
  <si>
    <t>Avokado</t>
  </si>
  <si>
    <t>Breskve</t>
  </si>
  <si>
    <t>Clementine</t>
  </si>
  <si>
    <t xml:space="preserve">Češnje </t>
  </si>
  <si>
    <t>Grenivka bela</t>
  </si>
  <si>
    <t>Grenivka rdeča</t>
  </si>
  <si>
    <t>Grozdje – belo</t>
  </si>
  <si>
    <t>Grozdje - črno</t>
  </si>
  <si>
    <t>Hruške</t>
  </si>
  <si>
    <t>Hruška Nashi</t>
  </si>
  <si>
    <t>Hruške Abata</t>
  </si>
  <si>
    <t>Jagode</t>
  </si>
  <si>
    <t>Jabolka</t>
  </si>
  <si>
    <t>Lubenice</t>
  </si>
  <si>
    <t>Mango</t>
  </si>
  <si>
    <t>Mandora</t>
  </si>
  <si>
    <t>Marelice</t>
  </si>
  <si>
    <t>Mandarine</t>
  </si>
  <si>
    <t>Pomaranče</t>
  </si>
  <si>
    <t>Melone</t>
  </si>
  <si>
    <t>Nektarine</t>
  </si>
  <si>
    <t>Slive sveže</t>
  </si>
  <si>
    <t>Orehova jederca</t>
  </si>
  <si>
    <t>Lešniki jederca rinf.</t>
  </si>
  <si>
    <t>Indijski orešek</t>
  </si>
  <si>
    <t>Mandeljni</t>
  </si>
  <si>
    <t>Suhe hruške</t>
  </si>
  <si>
    <t>Suho sadje jabolčni krhlji</t>
  </si>
  <si>
    <t>Suho sadje mešano</t>
  </si>
  <si>
    <t>Biga bela 5x70 gr</t>
  </si>
  <si>
    <t>Delikatesna slanina-prešana</t>
  </si>
  <si>
    <t>Hamburška slanina-pečena</t>
  </si>
  <si>
    <t>Dim. šunka b.k. v p.</t>
  </si>
  <si>
    <t>Prekajeno meso brez kosti</t>
  </si>
  <si>
    <t>Zaseka</t>
  </si>
  <si>
    <t>Suha salama-mešano meso</t>
  </si>
  <si>
    <t>Suha salama-goveja</t>
  </si>
  <si>
    <t>Kuhan pršut</t>
  </si>
  <si>
    <t>Suha salama- turistična</t>
  </si>
  <si>
    <t>Polsuha klobasa</t>
  </si>
  <si>
    <t>Kranjska klobasa z zašč.geog.poreklom</t>
  </si>
  <si>
    <t>Hrenovke –svinj. naravno črevo</t>
  </si>
  <si>
    <t>Hrenovka –telečja, naravno črevo</t>
  </si>
  <si>
    <t>Pečenice</t>
  </si>
  <si>
    <t>Pleskavice –mešano meso</t>
  </si>
  <si>
    <t>Svinjsko stegno, b.k. zrezki</t>
  </si>
  <si>
    <t xml:space="preserve">Svinjska rebra </t>
  </si>
  <si>
    <t>Svinjska riba, b.k.</t>
  </si>
  <si>
    <t>Mesnate kosti za juho</t>
  </si>
  <si>
    <t>Piščančji čevapčiči</t>
  </si>
  <si>
    <t>Piščančje pleskavice</t>
  </si>
  <si>
    <t>Puranji file oz. zrezek</t>
  </si>
  <si>
    <t>Puranja šunka rezana</t>
  </si>
  <si>
    <t>Puranji čevapčiči</t>
  </si>
  <si>
    <t>Puranje pleskavice</t>
  </si>
  <si>
    <t>Krompirjevi svaljki  s pirino moko</t>
  </si>
  <si>
    <t>Štruklji s skutnim nadevom-slani, hitro zamrznjen izdelek iz vlečenega testa z nadevom</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</si>
  <si>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</si>
  <si>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</si>
  <si>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</si>
  <si>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</si>
  <si>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</si>
  <si>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Palačinke prazne, za sladke in slane nadeve, globoko zamrznjene</t>
  </si>
  <si>
    <t>Jabolčni zavitek iz vlečenega testa brez jajc in mleka</t>
  </si>
  <si>
    <t>Jabolčni zavitek iz vlečenega polnozrnatega testa brez jajc in mleka</t>
  </si>
  <si>
    <t>Pašteta Argeta tuna ali njej enakovredna,27g</t>
  </si>
  <si>
    <t>Folija Alufix, 45CM/200m,z žag., rol</t>
  </si>
  <si>
    <t>Folija Alu29,5cmx25m</t>
  </si>
  <si>
    <t>Stegljiva folija,300x45 z žag.</t>
  </si>
  <si>
    <t>Kruh hamburger brez glutena, laktoze in mlečnih beljakovin, jajc, oreščkov 4x75 g (*enakovredno kot Hamburger Schär)</t>
  </si>
  <si>
    <t>JAJCA</t>
  </si>
  <si>
    <t>KRUH, PEKOVSKI IZDELKI, KEKSI</t>
  </si>
  <si>
    <t xml:space="preserve">SLAŠČIČARSKO PECIVO </t>
  </si>
  <si>
    <t>PERUTNINA IN PERUTNINSKI IZDELKI</t>
  </si>
  <si>
    <t>RIBE</t>
  </si>
  <si>
    <t>SPLOŠNO PREHRAMBENO BLAGO</t>
  </si>
  <si>
    <t>DIETNA ŽIVILA</t>
  </si>
  <si>
    <t>JAJCA HLEVSKA/TALNA REJA kakovostni razred A, velikost M, pakirano po 30 kosov, vsa jajca morajo biti čista, lupina nepoškodovana</t>
  </si>
  <si>
    <t>JAJCA HLEVSKA/TALNA REJA kakovostni razred A, velikost L, pakirano po 30 kosov, vsa jajca morajo biti čista, lupina nepoškodovana</t>
  </si>
  <si>
    <t>JAJCA PROSTA REJA  kakovostni razred A, velikost M, pakirano po 30 kosov, vsa jajca morajo biti čista, lupina nepoškodovana</t>
  </si>
  <si>
    <t xml:space="preserve">KRUHI morajo biti razrezani na rezine in pakirani. ŽEMLJICE in ostalo pekovsko pecivo mora biti na željo naročnika prerezano. </t>
  </si>
  <si>
    <t>Kruh ajdov</t>
  </si>
  <si>
    <t>Kruh polnozrnati, kolač</t>
  </si>
  <si>
    <t>Kruh temni s semeni</t>
  </si>
  <si>
    <t>Kruh graham, model</t>
  </si>
  <si>
    <t>Kruh turist, štruca</t>
  </si>
  <si>
    <t>Kruh domač, kmečki, kolač</t>
  </si>
  <si>
    <t>Rženi kruh, štruca</t>
  </si>
  <si>
    <t>Koruzni kruh, model</t>
  </si>
  <si>
    <t>Kruh beli, štruca</t>
  </si>
  <si>
    <t>Kruh polbeli, štruca</t>
  </si>
  <si>
    <t>Kruh mlečni, model</t>
  </si>
  <si>
    <t>Kruh ovseni, model</t>
  </si>
  <si>
    <t>Pirin kruh, model</t>
  </si>
  <si>
    <t>Kruh temni brez aditivov in manj soli</t>
  </si>
  <si>
    <t>Kruh polbeli brez aditivov in manj soli</t>
  </si>
  <si>
    <t>Kruh beli brez aditivov in manj soli</t>
  </si>
  <si>
    <t>Hobi štručka</t>
  </si>
  <si>
    <t>Ajdova štručka</t>
  </si>
  <si>
    <t>Štručka temna brez aditivov (diete)</t>
  </si>
  <si>
    <t>Polnozrnata štručka</t>
  </si>
  <si>
    <t>Makova štručka</t>
  </si>
  <si>
    <t>Mlečna štručka</t>
  </si>
  <si>
    <t>Koruzna štručka</t>
  </si>
  <si>
    <t>Sirova štručka</t>
  </si>
  <si>
    <t>Štručka s sirom in šunko</t>
  </si>
  <si>
    <t>Štručka z zeliščnim maslom</t>
  </si>
  <si>
    <t>Pletenka mlečna</t>
  </si>
  <si>
    <t>Makova pletenka</t>
  </si>
  <si>
    <t>Pletenka s sezamom</t>
  </si>
  <si>
    <t xml:space="preserve">Žemlja bela, rezana </t>
  </si>
  <si>
    <t>Žemlja bela, rezana</t>
  </si>
  <si>
    <t xml:space="preserve">Žemlja koruzna,rezana                </t>
  </si>
  <si>
    <t>Žemlja koruzna, rezana</t>
  </si>
  <si>
    <t>Žemlja graham rezana</t>
  </si>
  <si>
    <t xml:space="preserve">Žemlja graham, rezana                  </t>
  </si>
  <si>
    <t>Primorska žemlja</t>
  </si>
  <si>
    <t>Bombetka mlečna</t>
  </si>
  <si>
    <t>Bombetka z buč.semeni</t>
  </si>
  <si>
    <t>Bombeta ovsena</t>
  </si>
  <si>
    <t>Bombetka sezamova</t>
  </si>
  <si>
    <t>Mobetka makova</t>
  </si>
  <si>
    <t>Kajzerica,bela</t>
  </si>
  <si>
    <t>Kroasant masleni</t>
  </si>
  <si>
    <t>Kroasant polnozrnati, masleni</t>
  </si>
  <si>
    <t>Kroasant z  marmelado</t>
  </si>
  <si>
    <t>Krosant z vanilij. Kremo</t>
  </si>
  <si>
    <t>Pekovski parkelj</t>
  </si>
  <si>
    <t>Krof z marmelado</t>
  </si>
  <si>
    <t>Flancat</t>
  </si>
  <si>
    <t>Jabolčni zavitek, listnati</t>
  </si>
  <si>
    <t>Skutni zavitek, listnati</t>
  </si>
  <si>
    <t xml:space="preserve">Makova potička </t>
  </si>
  <si>
    <t>Orehova potička</t>
  </si>
  <si>
    <t>Sirov burek</t>
  </si>
  <si>
    <t>Mesni burek</t>
  </si>
  <si>
    <t>Masleni  keksi z orehi</t>
  </si>
  <si>
    <t>Masleni keksi z marmelado</t>
  </si>
  <si>
    <t>Mešano čajno pecivo</t>
  </si>
  <si>
    <t>Hamburger s posipom</t>
  </si>
  <si>
    <t>Pizza šunka, sir</t>
  </si>
  <si>
    <t>Pizza šunka, sir,</t>
  </si>
  <si>
    <t>Pizza margarita</t>
  </si>
  <si>
    <t>Krušne drobtine, bele</t>
  </si>
  <si>
    <t>Sadna rezina</t>
  </si>
  <si>
    <t>Čokoladna rezina</t>
  </si>
  <si>
    <t>Kremna rezina</t>
  </si>
  <si>
    <t>Puding rezina</t>
  </si>
  <si>
    <t>Zagrebška rezina</t>
  </si>
  <si>
    <t>Tiramisu rezina</t>
  </si>
  <si>
    <t>Torta čoko banana</t>
  </si>
  <si>
    <t>Polnozrnata skutna rolada</t>
  </si>
  <si>
    <t xml:space="preserve">Goveji stegno-trakci, izbrana kakovost </t>
  </si>
  <si>
    <t xml:space="preserve">Goveje stegno-mleto,  izbrana kakovost </t>
  </si>
  <si>
    <t xml:space="preserve">Goveje stegno-kocke, izbrana kakovost </t>
  </si>
  <si>
    <t xml:space="preserve">Kosti goveje mesnate,  izbrana kakovost </t>
  </si>
  <si>
    <t xml:space="preserve">Junčje kocke,  izbrana kakovost </t>
  </si>
  <si>
    <t xml:space="preserve">Junčje stegno zrezki,  izbrana kakovost </t>
  </si>
  <si>
    <t xml:space="preserve">Junčje stegno-mleto,  izbrana kakovost </t>
  </si>
  <si>
    <t xml:space="preserve">Telečje stegno mleto,  izbrana kakovost </t>
  </si>
  <si>
    <t xml:space="preserve">Telečji stegno zrezki,  izbrana kakovost </t>
  </si>
  <si>
    <t xml:space="preserve">Telečje stegno kocke,  izbrana kakovost </t>
  </si>
  <si>
    <t>Piščančja prsa, izbrana kakovost</t>
  </si>
  <si>
    <t>Piščančja stegna BK, izbrana kakovost</t>
  </si>
  <si>
    <t>Pišč. hrenovka-naravni ovoj, izbrana kakovost</t>
  </si>
  <si>
    <t>Piščančja barjena klobasa (Poli) ali njej enakovredna, izbrana kakovost</t>
  </si>
  <si>
    <t>Pšenična polnozrnata moka (graham moka)</t>
  </si>
  <si>
    <t>Pšenična ostra moka</t>
  </si>
  <si>
    <t>Pšenična gladka moka</t>
  </si>
  <si>
    <t>Pšenična moka tip 850</t>
  </si>
  <si>
    <t xml:space="preserve">Pirina moka </t>
  </si>
  <si>
    <t>Ržena moka</t>
  </si>
  <si>
    <t>Koruzna moka</t>
  </si>
  <si>
    <t>Koruzni zdrob</t>
  </si>
  <si>
    <t>Pšenični zdrob</t>
  </si>
  <si>
    <t>Pirin zdrob</t>
  </si>
  <si>
    <t>Prosena kaša</t>
  </si>
  <si>
    <t>Ajdova kaša</t>
  </si>
  <si>
    <t>Ješprenj</t>
  </si>
  <si>
    <t>Leča rjava</t>
  </si>
  <si>
    <t>Leča zelena</t>
  </si>
  <si>
    <t>Kuskus</t>
  </si>
  <si>
    <t>Pira</t>
  </si>
  <si>
    <t>Sojino meso</t>
  </si>
  <si>
    <t>Sojini koščki</t>
  </si>
  <si>
    <t>Riž-3vrste riža, vak</t>
  </si>
  <si>
    <t>Ovseni kosmiči</t>
  </si>
  <si>
    <t>Zlate kroglice</t>
  </si>
  <si>
    <t>Mlinci</t>
  </si>
  <si>
    <t>Kapski file, brez kosti in kože, 1. kvalitete, zamrz.</t>
  </si>
  <si>
    <t>Aljaški  som brez kosti in kože, 1. kvalitete, zamrz.</t>
  </si>
  <si>
    <t>Severnoafriški čopovec file -som, 1.kvaliteta, SVEŽI</t>
  </si>
  <si>
    <t>Šarenka postrvi file, 1. kvaliteta, SVEŽE gojena</t>
  </si>
  <si>
    <t>Novozelandski repak file brez kože zamrz.</t>
  </si>
  <si>
    <t>Tilapije file (pisani ostriž)brez kože, 1.kvaliteta, zamrz.</t>
  </si>
  <si>
    <t>Riž meš.3 žit</t>
  </si>
  <si>
    <t>Polnozrnata skutna rolada z diabet. polnilom</t>
  </si>
  <si>
    <t>ZAMRZNJENI IZDELKI IZ TESTA IN KROMPIRJA</t>
  </si>
  <si>
    <t>BIO SVEŽE SADJE IN ZELENJAVA</t>
  </si>
  <si>
    <t xml:space="preserve">Solata krhkolistna - v glavah in rozetasta, vsi tipi/sorte </t>
  </si>
  <si>
    <t xml:space="preserve">Solata mehkolistna -  v glavah in rozetasta, vsi tipi/sorte </t>
  </si>
  <si>
    <t>Keksi z ovsenimi kosmiči</t>
  </si>
  <si>
    <t>Kraljevi lincer z maslom, orehi in lešniki</t>
  </si>
  <si>
    <t>Keksi s kokosom in maslom</t>
  </si>
  <si>
    <t>Pirini keksi</t>
  </si>
  <si>
    <t>Medenjaki</t>
  </si>
  <si>
    <t>Potica - kvašeno pecivo polnjeno z orehovim nadevom</t>
  </si>
  <si>
    <t>Gozdarska pečena (mešanica svinjskega, govejega mesa, slanine, začinjena, pečena)</t>
  </si>
  <si>
    <t>Rezanci polširoki valjani,  iz 100% durum zdroba brez dodane mehke moke, 20% jajc</t>
  </si>
  <si>
    <t>Eko polširoki špinačni rezanci</t>
  </si>
  <si>
    <t>Sušene jajčne testenie iz pšeničnega zdroba in dodatkom jajc, krpice</t>
  </si>
  <si>
    <t>Sušene jajčne testenie iz pšeničnega zdroba in dodatkom jajc, svedri</t>
  </si>
  <si>
    <t xml:space="preserve">Eko polširoki korenčkovi  rezanci iz 100% durum zdroba, brez dodane mehke moke, brez jajc, </t>
  </si>
  <si>
    <t>Sušene durum testenine iz zdroba durum pšenice, tip metuljčki</t>
  </si>
  <si>
    <t>Stročji fižol – ozki</t>
  </si>
  <si>
    <t>Stročji fižol,zeleni- ploščati</t>
  </si>
  <si>
    <t>Stročji fižol,rumeni-ploščati</t>
  </si>
  <si>
    <t>Grah</t>
  </si>
  <si>
    <t>Korenje kocke</t>
  </si>
  <si>
    <t>Korenje bebi</t>
  </si>
  <si>
    <t>Koruza</t>
  </si>
  <si>
    <t>Mešana zelenj.-kaiser mix (cvetača, brokoli, korenje)</t>
  </si>
  <si>
    <t>Mešana zelenj. –summer mix  (grah, korenje, koruza, fižol)</t>
  </si>
  <si>
    <t>Šampioni</t>
  </si>
  <si>
    <t>Jurčki</t>
  </si>
  <si>
    <t>Paprika tribarvna</t>
  </si>
  <si>
    <t>Zamrznjeno sadje-maline</t>
  </si>
  <si>
    <t>Sadje zmrznjeno –gozdni sadeži,</t>
  </si>
  <si>
    <t>Sadje zamrznjeno-jagode</t>
  </si>
  <si>
    <t>SADNI SOKOVI IN SADNO ŽITNE REZINE</t>
  </si>
  <si>
    <t>MLEVSKI IZDELKI, TESTENINE</t>
  </si>
  <si>
    <t>BIO KAŠE, ŽITA IN ZDROBI</t>
  </si>
  <si>
    <t>BIO MLEKO IN BIO MLEČNI IZDELKI</t>
  </si>
  <si>
    <t>BIO KRUH IN BIO PEKOVSKO PECIVO</t>
  </si>
  <si>
    <t>BIO MESO IN BIO MESNI IZDELKI</t>
  </si>
  <si>
    <t>Štručka bela brez adtivov (diete)</t>
  </si>
  <si>
    <t>m</t>
  </si>
  <si>
    <t>Kruh - ciabata bela brez glutena, laktoze in mlečnih beljakovin, jajc, oreščkov (4x50 g) (*enakovredno kotCiabattine Schär)</t>
  </si>
  <si>
    <t>Kruh - bagete bele brez glutena, laktoze in mlečnih beljakovin, jajc, oreščkov  ( 2x75 g) (*enakovredno kot Mini baguetee Schär)</t>
  </si>
  <si>
    <t>Kruh - štručke bele brez glutena, laktoze in mlečnih beljakovin, soje, oreščkov  ( 4x50 g) (*enakovredno kot Bon Matin Schär)</t>
  </si>
  <si>
    <t>Kruh beli brez glutena, laktoze in mlečnih beljakovin, jajc, soje, oreščkov (*enakovredno kot Pan Blanco Schär)</t>
  </si>
  <si>
    <t>Kruh beli brez glutena, laktoze in mlečnih beljakovin, jajc, soje, oreščkov  (*enakovredno kot Pan carre Schär)</t>
  </si>
  <si>
    <t>Kruh beli brez glutena, laktoze in mlečnih beljakovin, jajc, oreščkov  (*enakovredno kot Classico Schär)</t>
  </si>
  <si>
    <t>Brezglutenski (BG) rezanci jušni Schar ali podobno</t>
  </si>
  <si>
    <t>BG špageti Schar ali podobno</t>
  </si>
  <si>
    <t>BG testenine svedrčki Schar  ali podobno</t>
  </si>
  <si>
    <t>Bio polnozrnati keksi BIOBI Medex  žita ali podobno</t>
  </si>
  <si>
    <t>Moka mešana BG</t>
  </si>
  <si>
    <t>Drobtine BG</t>
  </si>
  <si>
    <t>Keksi, brez glutena, jajc, laktoze</t>
  </si>
  <si>
    <t>Grisini BG</t>
  </si>
  <si>
    <t>Testenine, riževe</t>
  </si>
  <si>
    <t>Rezanci, riževi</t>
  </si>
  <si>
    <t>Testenine BG,</t>
  </si>
  <si>
    <t xml:space="preserve">Kruh, brez glutena, jajc, pšenice, laktoze (Schar oz. podobno) </t>
  </si>
  <si>
    <t>Meso soja Natura ali njim enakovredna,</t>
  </si>
  <si>
    <t>Koščki soja Natura ali njim enakovredna</t>
  </si>
  <si>
    <t>Sojini kosmiči</t>
  </si>
  <si>
    <t>Hrenovke soja</t>
  </si>
  <si>
    <t>Sojin sir Tofu</t>
  </si>
  <si>
    <t>Džem diabetični jagoda</t>
  </si>
  <si>
    <t>Džem diabetični marelični</t>
  </si>
  <si>
    <t>Čokoladni namaz, diabetični</t>
  </si>
  <si>
    <t>Diabetični keksi</t>
  </si>
  <si>
    <t>Kosmiči polnozrnati s sadjem brez glutena, laktoze in mlečnih beljakovin, jajc, soje, oreščkov (*enakovredno kot Orgran)</t>
  </si>
  <si>
    <t>Desert rižev čokoladni (brez glutena, laktoze)  (110 g x 4) (*enakovredno kot The Bridge)</t>
  </si>
  <si>
    <t>Desert rižev vanili (brez glutena, laktoze) (110 g x 4) (*enakovredno kot The Bridge)</t>
  </si>
  <si>
    <t>Desert - puding sojin karamela brez glutena in laktoze  (2x115 g) (*enakovredno kot Valsoia)</t>
  </si>
  <si>
    <t>Kokosovo mleko</t>
  </si>
  <si>
    <t>Napitek rižev čokoladni (brez glutena, laktoze)  (*enakovredno kot Lima)</t>
  </si>
  <si>
    <t xml:space="preserve">Napitek rižev nevtralni okus (brez glutena, laktoze) </t>
  </si>
  <si>
    <t>Kozje mleko</t>
  </si>
  <si>
    <t>Napitek rižev nevtralni okus (brez glutena, laktoze)  (*enakovredno kot Vitariz)</t>
  </si>
  <si>
    <t>Namaz zelenjavni brez glutena in laktoze različni okus (*enakovredno kot Tartex)</t>
  </si>
  <si>
    <t>Namaz sojin brez laktoze (*enakovredno kot Valsoia)</t>
  </si>
  <si>
    <t>Namaz zelenjavni brez laktoze in glutena (*enakovredno kot granoVita)</t>
  </si>
  <si>
    <t>Hrenovke vegetarijanske (*enakovredno kot granoVita)</t>
  </si>
  <si>
    <t>Pečenice vegetarijanske (*enakovredno kot granoVita)</t>
  </si>
  <si>
    <t>Burgerji veganski (*enakovredno kot granoVita)</t>
  </si>
  <si>
    <t>Margarina z nižjo vsebnostjo maščob (brez mlečnih beljakovin, laktoze, jajc)  (*enakovredno kot Extra Vital Vitaquell)</t>
  </si>
  <si>
    <t>Veganski sir brez mlečnih sestavin, laktoze, glutena, soje  (*enakovredno kot Violife)</t>
  </si>
  <si>
    <t xml:space="preserve">Tofu naravni </t>
  </si>
  <si>
    <t>SIRUP, 100%, gozdni sadeži, brez kemičnih konzervansov, citronske kisline in aditivov</t>
  </si>
  <si>
    <t>SIRUP, 100%, aronija - borovnica, brez kemičnih konzervansov, citronske kisline in aditivov</t>
  </si>
  <si>
    <t>SIRUP, 100%, jagoda, brez kemičnih konzervansov, citronske kisline in aditivov</t>
  </si>
  <si>
    <t>SIRUP, 100%, višnja, brez kemičnih konzervansov, citronske kisline in aditivov</t>
  </si>
  <si>
    <t>SIRUP, 100%, bezeg, brez kemičnih konzervansov, citronske kisline in aditivov</t>
  </si>
  <si>
    <t>SIRUP, 100%, jabolko, brez kemičnih konzervansov, citronske kisline in aditivov</t>
  </si>
  <si>
    <t>SOK, 100%, jabolko</t>
  </si>
  <si>
    <t>SOK, 100%, jabolko; v embalaži z navojnim pokrovčkom</t>
  </si>
  <si>
    <t>SOK, 100%, pomaranča, v embalaži z navojnim pokrovčkom</t>
  </si>
  <si>
    <t>SOK, 100%, ananas, v embalaži z navojnim pokrovčkom</t>
  </si>
  <si>
    <t>SOK, 100%, ananas</t>
  </si>
  <si>
    <t>SOK, 100%, pomaranča</t>
  </si>
  <si>
    <t>Smoothie pijača iz breskev, jabolk, grozdja, banan in marelic z dodanimi prehranskimi vlakninami, sadni delež 98% pakiran v tetra brik emnalažo (kot Smoothie)</t>
  </si>
  <si>
    <t>Smoothie jagoda - sadni sok iz grozdja, jagod, banan, jabolk in borovnic delno iz zgoščenih sadnih sokov pakiran v tetra brik emnalažo (kot Smoothie)</t>
  </si>
  <si>
    <t>SADNO ŽITNA REZINA, gozdni sadeži, min. 33 % sadja, min. 33% jogurtov obliv</t>
  </si>
  <si>
    <t>Bio sadni jogurt 1,5%m.m.</t>
  </si>
  <si>
    <t>Bio skuta</t>
  </si>
  <si>
    <t>Bio skutni namaz</t>
  </si>
  <si>
    <t>Bio kisla smetana</t>
  </si>
  <si>
    <t>Bio sladka smetana</t>
  </si>
  <si>
    <t>BIO MLADA GOVEDINA-stegno, bk, sveže, I. kat., kosi obdelani 2-3 kg,  0% odpadka</t>
  </si>
  <si>
    <t>BIO MLADA GOVEDINA-stegno, bk, sveže, I. kat., narezano na kocke 1 x 1 cm (max 10 % odstopanje od velikosti kock), 0% odpadka</t>
  </si>
  <si>
    <t>BIO MLADA GOVEDINA-stegno, bk, sveže, I. kat., narezano na zrezke od 60 - 80g, 0% odpadka</t>
  </si>
  <si>
    <t>BIO TELEČJE STEGNO, bk, sveže, I. kat., kosi obdelani 2-3 kg,  0% odpadka</t>
  </si>
  <si>
    <t>BIO TELEČJE STEGNO, bk, sveže, I. kat., narezano na kocke 1 x 1cm (max 10 % odstopanje od velikosti kock),  0% odpadka</t>
  </si>
  <si>
    <t>BIO PŠENIČNO PECIVO S SIROM</t>
  </si>
  <si>
    <t>BIO JABOLKA</t>
  </si>
  <si>
    <t>BIO MANDARINE</t>
  </si>
  <si>
    <t>BIO ROZINE</t>
  </si>
  <si>
    <t>BIO KORENJE</t>
  </si>
  <si>
    <t>BIO PAPRIKA</t>
  </si>
  <si>
    <t>BIO PARADIŽNIK</t>
  </si>
  <si>
    <t>BIO ZELENA SOLATA</t>
  </si>
  <si>
    <t>BIO BUČKE</t>
  </si>
  <si>
    <t>BIO KUMARE</t>
  </si>
  <si>
    <t>BIO BROKOLI</t>
  </si>
  <si>
    <t>BIO CVETAČA</t>
  </si>
  <si>
    <t>BIO KROMPIR</t>
  </si>
  <si>
    <t>BIO PIRIN MEŠANI KRUH, mešani,rezani</t>
  </si>
  <si>
    <t>BIO PŠENIČNI ČRNI KRUH, rezani</t>
  </si>
  <si>
    <t>BIO OVSENI MEŠANI KRUH, mešani, rezani</t>
  </si>
  <si>
    <t>BIO KORUZNI MEŠANI KRUH, rezani</t>
  </si>
  <si>
    <t>BIO BELO PŠENIČNO BELO PECIVO</t>
  </si>
  <si>
    <t>BIO POLNOZRNATO PECIVO</t>
  </si>
  <si>
    <t>BIO OVSENO  PECIVO</t>
  </si>
  <si>
    <t>BIO PIRINO PECIVO</t>
  </si>
  <si>
    <t>BIO KORUZNO MEŠANO PECIVO</t>
  </si>
  <si>
    <t>BIO AJDOVO MEŠANO PECIVO</t>
  </si>
  <si>
    <t>BIO BUHTELJ polnjen z marmelado</t>
  </si>
  <si>
    <t>BIO SADNI ŽEPEK</t>
  </si>
  <si>
    <t>50/1</t>
  </si>
  <si>
    <t>1000/1</t>
  </si>
  <si>
    <t>Cimet celi</t>
  </si>
  <si>
    <t>Cimet mleti</t>
  </si>
  <si>
    <t>Klinčki celi</t>
  </si>
  <si>
    <t>Kumina mleta</t>
  </si>
  <si>
    <t>Lovorov list</t>
  </si>
  <si>
    <t>Majaron drobljen</t>
  </si>
  <si>
    <t>Muškatni orešek mleti</t>
  </si>
  <si>
    <t>Origano mleti</t>
  </si>
  <si>
    <t>Paprika mleta sladka</t>
  </si>
  <si>
    <t>Peteršilj Kotany suhi ali njemu enakovreden</t>
  </si>
  <si>
    <t>Poper črni celi</t>
  </si>
  <si>
    <t>Poper črni mleti</t>
  </si>
  <si>
    <t>Timijan</t>
  </si>
  <si>
    <t>Česen zrnati  Kotany ali njemu enakovreden</t>
  </si>
  <si>
    <t>Česen v prahu Kotany ali njemu enakovreden</t>
  </si>
  <si>
    <t>Čebula zrnasta-suha,</t>
  </si>
  <si>
    <t>Čebula pražena-suha</t>
  </si>
  <si>
    <t>Dodatek jedem brez ojačevalcev okusa Vegeta Natur ali njej enakovredna</t>
  </si>
  <si>
    <t>Sol fino mleta nerafinirana, jodirana,  z zaščiteno označbo porekla</t>
  </si>
  <si>
    <t>ZOP</t>
  </si>
  <si>
    <t>Rjavi sladkor</t>
  </si>
  <si>
    <t>Sladkor v prahu/mleti</t>
  </si>
  <si>
    <t xml:space="preserve">Pecilni prašek </t>
  </si>
  <si>
    <t>Vanilij sladkor</t>
  </si>
  <si>
    <t>Ketchap-paradižnik brez umetnih sladil!</t>
  </si>
  <si>
    <t>Gorčica Eta ali njej enakovredna</t>
  </si>
  <si>
    <t>Ajvar nepekoč</t>
  </si>
  <si>
    <t>Džuveč</t>
  </si>
  <si>
    <t>Kisle kumare Eta ali njim enakovredne</t>
  </si>
  <si>
    <t>Parad. koncent. Dvojni</t>
  </si>
  <si>
    <t>Parad. pelati,</t>
  </si>
  <si>
    <t>Rdeča pesa, past. brez umetnih sladil,  (Eta ali njej enakovredna)</t>
  </si>
  <si>
    <t>Rdeča pesa, past. brez umetnih sladil,  ( Eta ali njej enakovredna)</t>
  </si>
  <si>
    <t>Šampioni rezani v slanici</t>
  </si>
  <si>
    <t>Olive vložene, manj slane</t>
  </si>
  <si>
    <t>Jabolčni kis naraven, brez antioksidantov, konzervansov, brez dodanih arom</t>
  </si>
  <si>
    <t>kompot ananas, koščki</t>
  </si>
  <si>
    <t>kompot breskev</t>
  </si>
  <si>
    <t>Olje sončnično</t>
  </si>
  <si>
    <t>Olje solatno, min. 20% bučnega olja</t>
  </si>
  <si>
    <t xml:space="preserve">Olje bučno, 100% </t>
  </si>
  <si>
    <t>Mastni namaz z dodanimi rastlinskimi steroli. Vsebuje 35 % maščobe kot Margarina Becel Pro aktiv ali njej enakovredna</t>
  </si>
  <si>
    <t>Margarina Extra Viataquell -brez ml. beljakovin in trans maščob, njej enakovredna</t>
  </si>
  <si>
    <t>Margarina Rama za pečenje, ali njej enakovredna</t>
  </si>
  <si>
    <t>Kokosova mast, hladno stiskana</t>
  </si>
  <si>
    <t xml:space="preserve">Marmelada marelična, min. 50% sadni delež </t>
  </si>
  <si>
    <t>Marmelada jagodna  min 45% sadni delež</t>
  </si>
  <si>
    <t>Marmelada slivova min 45% sadni delež</t>
  </si>
  <si>
    <t>Čokoladni namaz – Lino lada ali njemu enakovreden</t>
  </si>
  <si>
    <t xml:space="preserve">Čokoladni namaz Viki ali njemu enakovreden, </t>
  </si>
  <si>
    <t>Džem marelica</t>
  </si>
  <si>
    <t>Džem  jagoda</t>
  </si>
  <si>
    <t xml:space="preserve">Džem brez sladkorja za diabetike </t>
  </si>
  <si>
    <t>Pašteta jetrna</t>
  </si>
  <si>
    <t>Pašteta Argetaj junior brez konzervansov, brez ojačevalcev aroma in brez glutena ali njim enakovredna</t>
  </si>
  <si>
    <t>Pašteta Argeta kokošja  ali njim  enakovredna</t>
  </si>
  <si>
    <t>Kavin nadomestek, Proja ali njej enakovredna</t>
  </si>
  <si>
    <t xml:space="preserve">Kava prava mleta Bracaffeali njej enakovredna, min. 70 - max 75% kave arabica, mleta, </t>
  </si>
  <si>
    <t>Čokolada, mleta, Gorenjka ali njej enakovredna</t>
  </si>
  <si>
    <t>Čokolada, jedilna</t>
  </si>
  <si>
    <t>Čokoladni preliv</t>
  </si>
  <si>
    <t>Čokoladni kosmiči</t>
  </si>
  <si>
    <t>Kosmiči polnozrnati z medom</t>
  </si>
  <si>
    <t>Čaj otroški, F40</t>
  </si>
  <si>
    <t>Čaj planinski, F40</t>
  </si>
  <si>
    <t>Čaj bezeg, F40</t>
  </si>
  <si>
    <t>Čaj jag.van.F40</t>
  </si>
  <si>
    <t>Čaj gozd.sad. F40</t>
  </si>
  <si>
    <t>Čaj sadni, hawai,F40</t>
  </si>
  <si>
    <t>Čaj borov.,F40</t>
  </si>
  <si>
    <t>Puding, čokolada</t>
  </si>
  <si>
    <t>Puding, vanilija</t>
  </si>
  <si>
    <t>Orehi mleti</t>
  </si>
  <si>
    <t xml:space="preserve">Kokosova moka </t>
  </si>
  <si>
    <t>Seme sezam</t>
  </si>
  <si>
    <t>Mleko soja</t>
  </si>
  <si>
    <t>Riževo mleko</t>
  </si>
  <si>
    <t>Javorjev sirup</t>
  </si>
  <si>
    <t>Agavin sirup</t>
  </si>
  <si>
    <t>Peki papir, alufix</t>
  </si>
  <si>
    <t>Vrečke za živila, 2 kg, zavitek</t>
  </si>
  <si>
    <t xml:space="preserve">Vrečke za živila, 3kg, </t>
  </si>
  <si>
    <t>Vrečke na roli, 5-6 kg</t>
  </si>
  <si>
    <t>Papir klobučni BE 60x80</t>
  </si>
  <si>
    <t>Zobotrebci (okrogli)</t>
  </si>
  <si>
    <t>Svinjsko pleče, mleto</t>
  </si>
  <si>
    <t>Pišč. nabodala z zelenjavo-ražnjiči</t>
  </si>
  <si>
    <t>Puranja nabodala z zelenjavo</t>
  </si>
  <si>
    <t>Oslič Merluccius Hubbsi, file, brez kosti in kože, nepaniran,  zamrz.,1. kvalitete</t>
  </si>
  <si>
    <t>Oslič Merluccius Hubbsi, paniran kocke (file), zamrz.</t>
  </si>
  <si>
    <t>Kisle kumare, max, velikost do 5 cm posamezne kumare</t>
  </si>
  <si>
    <t>Paprika kisla, rdeča fileji</t>
  </si>
  <si>
    <r>
      <t xml:space="preserve">Olje olivno, ekstra deviško, 100%, </t>
    </r>
    <r>
      <rPr>
        <b/>
        <sz val="9"/>
        <rFont val="Calibri"/>
        <family val="2"/>
        <charset val="238"/>
        <scheme val="minor"/>
      </rPr>
      <t>z znakom varovano živilo</t>
    </r>
  </si>
  <si>
    <t>Pašteta, jetrna</t>
  </si>
  <si>
    <t>Riomare namaz-Pate v tubi in brez mleč. beljak. ali njemu enakovreden</t>
  </si>
  <si>
    <t>Koruzni kosmiči brez dodanega sladkorja</t>
  </si>
  <si>
    <t>Instant pšenični kosmiči s čokolado kot Čokolino fit z 30% manj sladkorja, min. 8 vitaminov ali enakovredno</t>
  </si>
  <si>
    <t xml:space="preserve"> Instant pšenični kosmiči s čokolado in lešniki kot Čokolešnik, MLEVSKI IZDELKI (PŠENIČNI ZDROB IN PŠENIČNA MOKA) min. 60,00 %, 2% lešnika </t>
  </si>
  <si>
    <t>BIO ČAJ DIVJA ČEŠNJA, brez umetnih arom in umetnih barvil,  z naravno aromo, 750g, filter vrečke 30g</t>
  </si>
  <si>
    <t>BIO PLANINSKI ČAJ (plodovi šipka, limonska trava, listi mete, cvetovi kamilice, cvetovi bezga, vse sestavne morajo biti iz kontrolirane ekološke pridelave), brez umetnih arom in umetnih barvil,  400g, filter vrečke 20g</t>
  </si>
  <si>
    <t>BIO ČAJ ZA OTROKE (vetovi kamilice, plodovi komarčka, plodovi janeža, plodovi kumine, vse sestavne morajo biti iz kontrolirane ekološke pridelave), brez umetnih arom in umetnih barvil, filter vrečke 20g</t>
  </si>
  <si>
    <t>BIO</t>
  </si>
  <si>
    <t xml:space="preserve">Riž okroglozrnati kot bali za mlečni riž </t>
  </si>
  <si>
    <t>Riž dolgozrnati PARBOILED</t>
  </si>
  <si>
    <t>Rezina Kinder Maxi King prekrita z mleč. čokl,in drobljenimi lešniki, z mleč. In karamel. polnilom, ali njej enakovredna</t>
  </si>
  <si>
    <t>Žlice biorazgradljive</t>
  </si>
  <si>
    <t>Nož biorazgradljiv</t>
  </si>
  <si>
    <t>Kozarec biorazgradljiv</t>
  </si>
  <si>
    <t>Bio pitno mleko vanilija  min., 3,2%m.m.</t>
  </si>
  <si>
    <t>Bio pitno mleko vanilija min. 3,2%m.m.</t>
  </si>
  <si>
    <t>Bio kefir z naravnimi kefinimi zrni, sadni-razl. okusi, min. 1,5%m.m.</t>
  </si>
  <si>
    <t>Bio kefir z naravnimi kefinimi zrni, navadi, 1,5% m.m.</t>
  </si>
  <si>
    <t>Bio jogurt navadni min. 3,2%m.m.</t>
  </si>
  <si>
    <t>SOK, 100%, multivitaminski iz rdečega sadja</t>
  </si>
  <si>
    <t>BIO SADNI SOK,100% iz jabolk,granatnih jabolk, črnega ribeza in grozdja v embalaži z navojnim pokrovčkom</t>
  </si>
  <si>
    <t>BIO SOK, 100%, jabolko</t>
  </si>
  <si>
    <t>BIO SOK, 100%, jabolko v embalaži z navojnim pokrovčkom</t>
  </si>
  <si>
    <t xml:space="preserve">Ledeni čaj, breskev </t>
  </si>
  <si>
    <t>Voda</t>
  </si>
  <si>
    <t>Krompirjevi svaljki s skuto</t>
  </si>
  <si>
    <t>Krompirjevi svaljki brez skute</t>
  </si>
  <si>
    <t>Njoki</t>
  </si>
  <si>
    <t>Polpeti, zelenjavni-brokol-cvetača, 80 dag</t>
  </si>
  <si>
    <t>Sojini polpeti - polpeti iz sojinih kosmičev,80 dag</t>
  </si>
  <si>
    <t>Polpeti, zelenjavni , hitro zamrznjen izdelek, ki ga je treba termično obdelati 80 dag</t>
  </si>
  <si>
    <t>Kaneloni s šunko in sirom, 80 dag</t>
  </si>
  <si>
    <t>Kaneloni - mesni , goveje meso, paniran, na hitro zamrznjen izdelek iz testa z nadevom, ki ga je treba termično obdelati, 80 dag</t>
  </si>
  <si>
    <t>Kaneloni z gobami, 80 dag</t>
  </si>
  <si>
    <t>Kaneloni s sirovim nadevom, 80 dag</t>
  </si>
  <si>
    <t>Tortelini sirovi, hitro zamrznjene polnjene testenine, ki jih je potrebno termično obdelati</t>
  </si>
  <si>
    <t>Piščančja posebna klobasa,narezna, izbrana kakovost</t>
  </si>
  <si>
    <t>Piščančji file oz. zrezek-gastro, izbrana kakovost</t>
  </si>
  <si>
    <t>Pišč. prsa v ovitku- klobasa,narezek izbrana kakovost</t>
  </si>
  <si>
    <t>BIO SOK 100%, jabolko, breskev,korenček z navojnim pokrovčkom</t>
  </si>
  <si>
    <t>BIO SOK, 100% ,jabolko, breskev,korenček z navojnim pokrovčkom</t>
  </si>
  <si>
    <t>Špinača  pasirana-briketi</t>
  </si>
  <si>
    <t>Čevapčiči-mešano meso-oblikovani</t>
  </si>
  <si>
    <t>Bio maslo I.vrste</t>
  </si>
  <si>
    <t>Eko polnozrnate testenine, polžki drobni</t>
  </si>
  <si>
    <t>Jušna zakuha, ribana kaša z jajci, iz 100% durum zdroba, brez dodane mehke moke</t>
  </si>
  <si>
    <t xml:space="preserve">Sušene jajčne testenine iz pšeničnega zdroba in dodatkom jajc, polžki </t>
  </si>
  <si>
    <t>Testenine valvice</t>
  </si>
  <si>
    <t>BIO SOK,100% jabolko,breskev,korenček z navojnim pokrovčkom</t>
  </si>
  <si>
    <t>SADNO ŽITNA REZINA, marelica, min. 33 % sadja, min. 33% jogurtov obliv</t>
  </si>
  <si>
    <t>SADNO ŽITNA REZINA, jagoda min. 38 % sadja, min. 33% jogurtov obliv</t>
  </si>
  <si>
    <t>Špageti, navadni durum</t>
  </si>
  <si>
    <t>Jušna zakuha, BIO pirina ribana kaša</t>
  </si>
  <si>
    <t>Bio telečje hrenovka, brez konzervansov, brez glutena, do 15dag/kom,</t>
  </si>
  <si>
    <t>Špageti, polnozrnate testenine, brezjajčne</t>
  </si>
  <si>
    <t xml:space="preserve">Fidelini,kratki, jušna zakuha z jajci,  iz 100% durum zdroba, brez dodane mehke moke </t>
  </si>
  <si>
    <t>BIO- vložena rdeča pesa</t>
  </si>
  <si>
    <t>BIO- vložene kumare</t>
  </si>
  <si>
    <t>Kg</t>
  </si>
  <si>
    <t>EKO</t>
  </si>
  <si>
    <t>Vlečeno testo za lazanjo, predkuhano</t>
  </si>
  <si>
    <t>Vlečeno testo, sveže</t>
  </si>
  <si>
    <t>BIO KVINOJA</t>
  </si>
  <si>
    <t>Grah-korenje mix. zam.</t>
  </si>
  <si>
    <t>OSNOVNA ŠOLA RADA ROBIČA LIMBUŠ</t>
  </si>
  <si>
    <t>200-250</t>
  </si>
  <si>
    <t xml:space="preserve">Suha marelica </t>
  </si>
  <si>
    <t>Suhe fige</t>
  </si>
  <si>
    <t xml:space="preserve">Suhe slive brez košč. </t>
  </si>
  <si>
    <t xml:space="preserve">Rozine </t>
  </si>
  <si>
    <t>450-500</t>
  </si>
  <si>
    <t xml:space="preserve">Jagode </t>
  </si>
  <si>
    <t>IK ali VK</t>
  </si>
  <si>
    <t xml:space="preserve">Maslo, I. kvalitete    </t>
  </si>
  <si>
    <t>Smetana za kuhanje</t>
  </si>
  <si>
    <t>Rastlinska smetana</t>
  </si>
  <si>
    <t>Alpska smetana za stepanje</t>
  </si>
  <si>
    <t xml:space="preserve">Alpska smetana v dozi </t>
  </si>
  <si>
    <t>Mleko 3,5% m.m., pasterizi.</t>
  </si>
  <si>
    <t>Mleko  1,5 % m.m.,pasterizi.</t>
  </si>
  <si>
    <t>Mleko 3,5% m.m., pasterizirano</t>
  </si>
  <si>
    <t>Mleko 1,5 % m.m.,pasterizi</t>
  </si>
  <si>
    <t>Mleko kozje</t>
  </si>
  <si>
    <t>Mleko sterilizi., brez laktoze,1,6 %m.m.</t>
  </si>
  <si>
    <t>Mleko alpsko</t>
  </si>
  <si>
    <t>Mleko čokoladno</t>
  </si>
  <si>
    <t>Jogurt  s probiotičnimi kultrami– navaden, (EGO, LCA ali njim enakovreden)</t>
  </si>
  <si>
    <t xml:space="preserve">Jogurt s probiotičnimi kulturami – sadni, (EGO, LCA ali njim enakovreden) </t>
  </si>
  <si>
    <t>Sadni jogurt- navadni, razl.okusi,  lonček</t>
  </si>
  <si>
    <t>Napitek s probiotičnimi kulturami – sadni</t>
  </si>
  <si>
    <t>Tekoči jogurt - navadni, 3,2%m.m</t>
  </si>
  <si>
    <t>Tekoči jogurt – sadni, 3,2%m.m</t>
  </si>
  <si>
    <t xml:space="preserve">Jogurt z dodanim sadjem brez dodanega sladkorja. 4,3% m.m. (Mu natur ali njemu enakovreden) </t>
  </si>
  <si>
    <t>Sadni jogurt z več sadja</t>
  </si>
  <si>
    <t>Sadni jogurt brez laktoze</t>
  </si>
  <si>
    <t>Navadni jogurt brez laktoze</t>
  </si>
  <si>
    <t>Puding vanilija s smetano</t>
  </si>
  <si>
    <t>Smetanov jogurt razl.okusi</t>
  </si>
  <si>
    <t>Desertni jogurt, razl.okusi</t>
  </si>
  <si>
    <t>Puding čokolada s smetano</t>
  </si>
  <si>
    <t>Skutka s podloženim sadjem različni okusi</t>
  </si>
  <si>
    <t>Sadna skuta, razl. Okusi</t>
  </si>
  <si>
    <t>Fermentiran pinjenec, s probiotičnimi kulturami 0,5% m.m., navaden</t>
  </si>
  <si>
    <t>Fermentiran pinjenec, s probiotičnimi kulturami, raz. okusi, sadni, 0,5%m.m.</t>
  </si>
  <si>
    <t>Nepasirana skuta, z min. 35%m.m.</t>
  </si>
  <si>
    <t>Pasirana skuta, z min. 35% m.m</t>
  </si>
  <si>
    <t>Skuta z min. 35% m.m.</t>
  </si>
  <si>
    <t>Skuta, 5% m.m</t>
  </si>
  <si>
    <t>Sir – tip gauda</t>
  </si>
  <si>
    <t>Sir – tip edamec</t>
  </si>
  <si>
    <t>Sir – tip trapist</t>
  </si>
  <si>
    <t>Sir-tip ementalec</t>
  </si>
  <si>
    <t>Sir –tip jošt</t>
  </si>
  <si>
    <t>Sir –tip jošt dimljen</t>
  </si>
  <si>
    <t>Sir –tip jošt, rezine</t>
  </si>
  <si>
    <t>Sir brez laktoze</t>
  </si>
  <si>
    <t>Sir mascarpone,21%m.m.</t>
  </si>
  <si>
    <t>Sir topljeni, navadni</t>
  </si>
  <si>
    <t>Sir sveži beli v slanici 45% m.m., mozzarella ali enakovredno</t>
  </si>
  <si>
    <t>Sir sveži beli v slanici 45% m.m. mozzarella Bella piza ali enakovredno</t>
  </si>
  <si>
    <t xml:space="preserve">Sir ribani </t>
  </si>
  <si>
    <t>Sir rezine</t>
  </si>
  <si>
    <t>Sir za žar</t>
  </si>
  <si>
    <t>Sirni namaz</t>
  </si>
  <si>
    <t>Mlečni namaz z zelišči</t>
  </si>
  <si>
    <t>Mlečni namaz s smetano</t>
  </si>
  <si>
    <t>Mlečni namaz s papriko</t>
  </si>
  <si>
    <t>Sladoled lučka</t>
  </si>
  <si>
    <t>Sladoled lučka z orehi</t>
  </si>
  <si>
    <t>Sladoled sadna lučka</t>
  </si>
  <si>
    <t>Sladoled kornet-čokolada</t>
  </si>
  <si>
    <t>Sladoled kornet-vanilija</t>
  </si>
  <si>
    <t>Sladoled kornet-jagoda</t>
  </si>
  <si>
    <t>Sladoled kornet-gozdni sadeži</t>
  </si>
  <si>
    <t>Sladoled banice- čokolada</t>
  </si>
  <si>
    <t>Sladoled banice-razl.okusi</t>
  </si>
  <si>
    <t>Sladoled lučka, sadna, brez mleka,razl. Okusi</t>
  </si>
  <si>
    <t>Kisla smetana enakovredno Mileram,20% m.m. ali njej podobna</t>
  </si>
  <si>
    <t>Limbuška cesta 62,2341 Limbuš</t>
  </si>
  <si>
    <t>Tuna v olivnem olju - Rio mare ali njej enakovredna</t>
  </si>
  <si>
    <t>Kakav v prahu,min. 20% kakavovega masla na 100g</t>
  </si>
  <si>
    <t>DOVOLJENO ODSTOPANJE V PAKIRANJU, OD ZAHTEVANEGA PAKIRANJA (2a celica) +/- 50%, cene je potrebno preračunati na zahtevano mersko enoto.</t>
  </si>
  <si>
    <t>ZAHTEVAMO V CELOTI EKOLOŠKA ŽIVILA - PRILOŽITI MORATE VELJAVEN CERTIFIKAT!</t>
  </si>
  <si>
    <t>Sir topljeni, dimljeni</t>
  </si>
  <si>
    <t>MESO IN MESNI IZDELKI</t>
  </si>
  <si>
    <t>112.</t>
  </si>
  <si>
    <t>113.</t>
  </si>
  <si>
    <t xml:space="preserve">Buča muškatna, maslenka </t>
  </si>
  <si>
    <t xml:space="preserve">Buča hokaido </t>
  </si>
  <si>
    <t>Drobnjak</t>
  </si>
  <si>
    <t>Leča suha rdeča, rumena, zelena, rjava - rinfuza, pakirana</t>
  </si>
  <si>
    <t>Čičerika suha - rinfuza, pakirana</t>
  </si>
  <si>
    <t xml:space="preserve">Koleraba </t>
  </si>
  <si>
    <t xml:space="preserve">Očiščena in oprana solata endivija </t>
  </si>
  <si>
    <t xml:space="preserve">Očiščena in oprana solata kristalka ali gentile </t>
  </si>
  <si>
    <t>Očiščen in opran radič štrucar</t>
  </si>
  <si>
    <t xml:space="preserve">Zelje rezano </t>
  </si>
  <si>
    <t xml:space="preserve">Zelje mlado rezano </t>
  </si>
  <si>
    <t xml:space="preserve">Mandarine, klementine, klemenvile, mineole, tangerine, mandora </t>
  </si>
  <si>
    <t>Slive ringlo</t>
  </si>
  <si>
    <t xml:space="preserve">Sveže fige </t>
  </si>
  <si>
    <t>Suho sadje jabolčni krhlji brez konzer.- brez olupka</t>
  </si>
  <si>
    <t xml:space="preserve">Ajdov kruh z orehu </t>
  </si>
  <si>
    <t>kom</t>
  </si>
  <si>
    <t>80-90</t>
  </si>
  <si>
    <t>160-170</t>
  </si>
  <si>
    <t>400-500</t>
  </si>
  <si>
    <t xml:space="preserve">Prepečenec </t>
  </si>
  <si>
    <t xml:space="preserve">Prepečenec polmozrnati </t>
  </si>
  <si>
    <t xml:space="preserve">Biskvitni kolaček muffin čokoladni </t>
  </si>
  <si>
    <t>Žepek orehov</t>
  </si>
  <si>
    <t>Skutina blazinica (kvašena)</t>
  </si>
  <si>
    <t xml:space="preserve">Skutina blazinica (kvašena) </t>
  </si>
  <si>
    <t xml:space="preserve">Rogljič francoski marelični </t>
  </si>
  <si>
    <t>Buhtelj z marmelado</t>
  </si>
  <si>
    <t>Rogljič francoski temni z nadevom</t>
  </si>
  <si>
    <t xml:space="preserve">Rogljič francoski ajdov z orehi </t>
  </si>
  <si>
    <t xml:space="preserve">Štručka riževa brez glutena </t>
  </si>
  <si>
    <t xml:space="preserve">Pecivo okroglo brez glutena  </t>
  </si>
  <si>
    <t>Pizza margarita brez glutena</t>
  </si>
  <si>
    <t>Bio keksi s chia semeni brez glutena</t>
  </si>
  <si>
    <t>Toast polnozrnati brez konzervansev</t>
  </si>
  <si>
    <t xml:space="preserve">Toast brez konzervansev </t>
  </si>
  <si>
    <t>Kruh francoski beli</t>
  </si>
  <si>
    <t>Kruh Martinov hlebec</t>
  </si>
  <si>
    <t> Kruh pirin</t>
  </si>
  <si>
    <t>Kruh mlinarjev hleb</t>
  </si>
  <si>
    <t>Zlati hlebec, črni</t>
  </si>
  <si>
    <t xml:space="preserve">Zlati hlebec, beli </t>
  </si>
  <si>
    <t xml:space="preserve">Kruh s semeni </t>
  </si>
  <si>
    <t xml:space="preserve">Kruh jelen s semeni </t>
  </si>
  <si>
    <t xml:space="preserve">Kuh hribavc s semeni </t>
  </si>
  <si>
    <t>Kruh, domač črni (enakovreden hribavc)</t>
  </si>
  <si>
    <t xml:space="preserve">Kruh beli domači (beli hribavc) </t>
  </si>
  <si>
    <t xml:space="preserve">Kruh črni </t>
  </si>
  <si>
    <t xml:space="preserve">Francoski rogljič brez jajca in mleka </t>
  </si>
  <si>
    <t>Biskvit lešnik 3,6 kg/kos</t>
  </si>
  <si>
    <t>Biskvit malina 3,8 kg/kos</t>
  </si>
  <si>
    <t>Eko polnozrnati polširoki razenci 1 kg  5</t>
  </si>
  <si>
    <t>Eko pirini polširoki rezanci 1 kg  5</t>
  </si>
  <si>
    <t>Tortelini mesni-goveji, hitro zamrznjene polnjene testenine, ki jih je potrebno termično obdelati 60 kg</t>
  </si>
  <si>
    <t>2,0-5</t>
  </si>
  <si>
    <t>8,0-10</t>
  </si>
  <si>
    <t xml:space="preserve">Štruklji s skutnim nadevom-sladki, hitro zamrznjen izdelek iz vlečenega testa z nadevom </t>
  </si>
  <si>
    <t>Štruklji ajdovi s skuto</t>
  </si>
  <si>
    <t xml:space="preserve">Cmoki kruhovi </t>
  </si>
  <si>
    <t>Palačinke iz ajdove moke, globoko zamrznjene</t>
  </si>
  <si>
    <t xml:space="preserve">Svaljki kmečki, ajdovi </t>
  </si>
  <si>
    <t xml:space="preserve">Skutni svaljki - svaljki iz krompirjevega testa in dodano skuto </t>
  </si>
  <si>
    <t xml:space="preserve">Krompirjevi svaljki z rženo moko </t>
  </si>
  <si>
    <t xml:space="preserve">Njoki brez jajc in mleka </t>
  </si>
  <si>
    <t>Polpete sojine</t>
  </si>
  <si>
    <t>Kaneloni piščančji</t>
  </si>
  <si>
    <t> Postrv file zm.</t>
  </si>
  <si>
    <t> Paniran ribji file zm</t>
  </si>
  <si>
    <t xml:space="preserve">Kapski oslič file paniran zm.rinf. </t>
  </si>
  <si>
    <t xml:space="preserve">Argentinski oslič medaljoni zm. </t>
  </si>
  <si>
    <t xml:space="preserve">Tuna v sončničnem olju </t>
  </si>
  <si>
    <t xml:space="preserve">Tuna kosi v sončničnem olju vrečka </t>
  </si>
  <si>
    <t xml:space="preserve">Tuna kosi v oljčnem olju vrečka </t>
  </si>
  <si>
    <t>Eko lešnikova – čokoladna krema</t>
  </si>
  <si>
    <t>Čokoladni namaz bio brez mleka</t>
  </si>
  <si>
    <t xml:space="preserve">Eko riževi vaflji </t>
  </si>
  <si>
    <t>Napitek rižev bio, čokolada (brez glutena, laktoze, mlečnih beljakovin)</t>
  </si>
  <si>
    <t xml:space="preserve">Napitek rižev bio (brez glutena, laktoze, mlečnih beljakovin), vanilija </t>
  </si>
  <si>
    <t xml:space="preserve">Napitek sojin bio (brez glutena, laktoze, mlečnih beljakovin) </t>
  </si>
  <si>
    <t>Napitek sojin bio, okus čokolada (brez glutena, laktoze, mlečnih beljakovin)</t>
  </si>
  <si>
    <t xml:space="preserve">Napitek sojin bio, okus vanilija (brez glutena, laktoze, mlečnih beljakovin) </t>
  </si>
  <si>
    <t>Bio sojin napitek, okus čokolada (brez glutena, laktoze, mlečnih beljakovin)</t>
  </si>
  <si>
    <t xml:space="preserve">Bio sojin napitek, okus vanilija (brez glutena, laktoze, mlečnih beljakovin) </t>
  </si>
  <si>
    <t xml:space="preserve">Bio ovseni napitek , (brez laktoze, mlečnih beljakovin) </t>
  </si>
  <si>
    <t xml:space="preserve">Bio ovseni napitek (brez laktoze, mlečnih beljakovin)   </t>
  </si>
  <si>
    <t>Mandljev napitek</t>
  </si>
  <si>
    <t>Jogurt sojin</t>
  </si>
  <si>
    <t>Jogurt sojin – sadni različni okusi</t>
  </si>
  <si>
    <t xml:space="preserve">Jogurt kokosov </t>
  </si>
  <si>
    <t>Jogurt kokosov</t>
  </si>
  <si>
    <t>Sojin desert sadni, različni okusi</t>
  </si>
  <si>
    <t xml:space="preserve">Sojin desert – čokolada </t>
  </si>
  <si>
    <t>Sojin desert – vanilija</t>
  </si>
  <si>
    <t>Kokosov napitek</t>
  </si>
  <si>
    <t>Riževa smetana v spreju</t>
  </si>
  <si>
    <t>Sojina smetana za stepanje</t>
  </si>
  <si>
    <t xml:space="preserve">Polnovredni kruh brez glutena </t>
  </si>
  <si>
    <t xml:space="preserve">Drobtine, brez glutena, pšenice, mleka, jajc, laktoze (enakovredno schar) </t>
  </si>
  <si>
    <t>Kosmiči s čokolado, brez glutena, pšenice (enakovredno schar)</t>
  </si>
  <si>
    <t>Kosmiči koruzni, brez glutena, pšenice (enakovredno schar)</t>
  </si>
  <si>
    <t xml:space="preserve">Ovseni kosmiči brez glutena </t>
  </si>
  <si>
    <t xml:space="preserve">Špageti iz koruzne moke, brez glutena, laktoze, jajc, pšenice, soje (enakovredno Schar ) </t>
  </si>
  <si>
    <t>Testenine polžki brez glutena, jajc, pšenice, laktoze, mleka (enakovredno schar)</t>
  </si>
  <si>
    <t>Polnozrnati svedri brez glutena</t>
  </si>
  <si>
    <t xml:space="preserve">Moka brez glutena, konzervansov, laktoze, mleka, pšenice, jajc, soje,  enakovredno schar </t>
  </si>
  <si>
    <t>Zdrob koruzni brez glutena, mleka, laktoze, jajC</t>
  </si>
  <si>
    <t>Zdrob rižev brez glutena, mleka, laktoze, jajc</t>
  </si>
  <si>
    <t>Zdrob proseni brez glutena, mleka, laktoze, jajc</t>
  </si>
  <si>
    <t>Ajdova kaša brez glutena</t>
  </si>
  <si>
    <t xml:space="preserve">Jušne zakuhe iz koruzne moke, brez glutena, laktoze, mleka, jajc, pšenice, soje (enakovredno schar) </t>
  </si>
  <si>
    <t xml:space="preserve">Polenta brez glutena </t>
  </si>
  <si>
    <t xml:space="preserve">Kus kus brez glutena, pšenice, laktoze, mleka, jajc </t>
  </si>
  <si>
    <t>Tunin namaz brez mleka 100 g, Rio mare pate ali enakovreden</t>
  </si>
  <si>
    <t xml:space="preserve">Pašteta vegetarijanska, različni okusi 120 g    </t>
  </si>
  <si>
    <t xml:space="preserve">Namaz vegetarijanski, različni okusi (enakovredno Tartex) </t>
  </si>
  <si>
    <t xml:space="preserve">Margarina brez mleka, laktoze, Vitaquell ali enakovredna    </t>
  </si>
  <si>
    <t xml:space="preserve">Margarina brez mleka, laktoze z olivnim oljem, Vitaquell ali enakovredna  </t>
  </si>
  <si>
    <t xml:space="preserve">Marmelada s 100 % sadnim deležem brez dodanega sladkorja in kemičnih konzervansov, različni okusi </t>
  </si>
  <si>
    <t xml:space="preserve">Marmelada dietna, različni okusi  </t>
  </si>
  <si>
    <t xml:space="preserve">Naravno sladilo brez kalorij, eritritol Medex ali enakovreden </t>
  </si>
  <si>
    <t xml:space="preserve">Dietni keksi brez dodanega sladkorja, Plazma ali enakovreden    </t>
  </si>
  <si>
    <t xml:space="preserve">Diabetični masleni keksi brez dodanega sladkorja, Leibniz ali enakovreden       </t>
  </si>
  <si>
    <t xml:space="preserve">Keks iz polnovredne moke brez dodanega sladkorja </t>
  </si>
  <si>
    <t>Namaz čokoladni brez mleka, laktoze, jajc, glutena, oreščkov</t>
  </si>
  <si>
    <t xml:space="preserve">Namaz čokoladni brez dodanega sladkorja, brez mleka, laktoze, jajc, glutena, oreščkov </t>
  </si>
  <si>
    <t>Čokolada brez mleka, laktoze, glutena, jajc, brez dodanega sladkorja</t>
  </si>
  <si>
    <t>Čokolada brez mleka, laktoze, glutena, jajc, oreščkov</t>
  </si>
  <si>
    <t>Čokolada mlečna brez dodanega sladkorja</t>
  </si>
  <si>
    <t>Čokolada mlečna temna brez dodanega sladkorja</t>
  </si>
  <si>
    <t>Žitna rezina s sadjem, različni okusi, brez glutena, mleka, laktoze, jajc, arašidov, jajc, soje</t>
  </si>
  <si>
    <t>Keksi, brez glutena, jajc, laktoze, pšenice, soje (enakovredno schar)</t>
  </si>
  <si>
    <t xml:space="preserve">Napolitanke brez glutena </t>
  </si>
  <si>
    <t xml:space="preserve">Marelični nektar modra steklenica </t>
  </si>
  <si>
    <t xml:space="preserve">Fructal Organic sok jab.bresk.koren </t>
  </si>
  <si>
    <t>PŠENIČNA POLNOZRNATA MOKA RIFUZA BIO</t>
  </si>
  <si>
    <t>PŠENIČNA DURUM MOKA RIFUZA BIO</t>
  </si>
  <si>
    <t>PŠENIČNA BELA MOKA RIFUZA BIO</t>
  </si>
  <si>
    <t>PŠENIČNA OSTRA MOKA RIFUZA BIO</t>
  </si>
  <si>
    <t>Bio pitno mleko polnomastno</t>
  </si>
  <si>
    <t>Bio pitno mleko, z okusom polnomastno</t>
  </si>
  <si>
    <t>Bio jogurt sadni, do 3,5% m.m</t>
  </si>
  <si>
    <t>Bio jogurt, do 3,5 % m.m</t>
  </si>
  <si>
    <t>Bio kislo mleko, do 3,5 % m.m</t>
  </si>
  <si>
    <t>Bio mlečni smoothie, do 3,5% m.m.</t>
  </si>
  <si>
    <t>Bio kefir z žitnimi kosmiči, do 3,5% m.m.</t>
  </si>
  <si>
    <t>Bio jogurt z žitnimi kosmiči, do 3,5% m.m.</t>
  </si>
  <si>
    <t xml:space="preserve">Bio poltrdi sir </t>
  </si>
  <si>
    <t>Bio skuta nepasirana</t>
  </si>
  <si>
    <t>Bio kisla smetana, najmanj 18% m.m.</t>
  </si>
  <si>
    <t>Bio maslo, I. vrste</t>
  </si>
  <si>
    <t>Kefir iz kefirnega zrna, naravni, brez laktoze, do 3,5 % m.m, 500 g</t>
  </si>
  <si>
    <t>Kefir iz kefirnega zrna, sadni, različni okusi, do 3,5 % m.m, 150 g</t>
  </si>
  <si>
    <t>Bio kefir iz kefirnega zrna, do 3,5 % m.m., 150 g</t>
  </si>
  <si>
    <t>Bio kefir iz kefirnega zrna, sadni, različni okusi, do 3,5 % m.m, 150 g</t>
  </si>
  <si>
    <t>Bio kefir iz kefirnega zrna, sadni, različni okusi, do 3,5 % m.m, 1kg</t>
  </si>
  <si>
    <t xml:space="preserve">PITA JABOLČNA S CHIA SEMENI BIO BREZ GLUTENA </t>
  </si>
  <si>
    <t>Rezanci, riževi brez glutena, jajc, pšenice, laktoze</t>
  </si>
  <si>
    <t xml:space="preserve">Testenine, riževe brez glutena, jajc, pšenice, laktoze        </t>
  </si>
  <si>
    <t>cena za 1 jajce= kos</t>
  </si>
  <si>
    <t xml:space="preserve">Bio pita jabolčna s chia semeni brez glutena </t>
  </si>
  <si>
    <t>Pršut brez kosti suh (kraški), s certifikatom ZGO</t>
  </si>
  <si>
    <t>Korenje rdeče pakirano</t>
  </si>
  <si>
    <t>Korenje rdeče-rinfuza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</si>
</sst>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8" formatCode="#,##0.00\ &quot;€&quot;;[Red]\-#,##0.00\ &quot;€&quot;"/>
    <numFmt numFmtId="44" formatCode="_-* #,##0.00\ &quot;€&quot;_-;\-* #,##0.00\ &quot;€&quot;_-;_-* &quot;-&quot;??\ &quot;€&quot;_-;_-@_-"/>
    <numFmt numFmtId="43" formatCode="_-* #,##0.00_-;\-* #,##0.00_-;_-* &quot;-&quot;??_-;_-@_-"/>
    <numFmt numFmtId="164" formatCode="_-* #,##0.00\ _€_-;\-* #,##0.00\ _€_-;_-* &quot;-&quot;??\ _€_-;_-@_-"/>
    <numFmt numFmtId="165" formatCode="[$-424]General"/>
    <numFmt numFmtId="166" formatCode="#,##0.00\ &quot;€&quot;"/>
    <numFmt numFmtId="167" formatCode="_-* #,##0.00\ _S_I_T_-;\-* #,##0.00\ _S_I_T_-;_-* &quot;-&quot;??\ _S_I_T_-;_-@_-"/>
    <numFmt numFmtId="168" formatCode="0\ %"/>
    <numFmt numFmtId="169" formatCode="_-* #,##0.00&quot; €&quot;_-;\-* #,##0.00&quot; €&quot;_-;_-* \-??&quot; €&quot;_-;_-@_-"/>
    <numFmt numFmtId="170" formatCode="_-* #,##0.00\ _€_-;\-* #,##0.00\ _€_-;_-* \-??\ _€_-;_-@_-"/>
    <numFmt numFmtId="171" formatCode="#,##0.00&quot; €&quot;;[Red]\-#,##0.00&quot; €&quot;"/>
    <numFmt numFmtId="172" formatCode="_-* #,##0.00\ _S_I_T_-;\-* #,##0.00\ _S_I_T_-;_-* \-??\ _S_I_T_-;_-@_-"/>
  </numFmts>
  <fonts count="112">
    <font>
      <sz val="11"/>
      <color theme="1"/>
      <name val="Calibri"/>
      <family val="2"/>
      <charset val="238"/>
      <scheme val="minor"/>
    </font>
    <font>
      <sz val="11"/>
      <color indexed="8"/>
      <name val="Calibri"/>
      <family val="2"/>
      <charset val="238"/>
    </font>
    <font>
      <b/>
      <sz val="11"/>
      <color indexed="8"/>
      <name val="Calibri"/>
      <family val="2"/>
      <charset val="238"/>
    </font>
    <font>
      <sz val="10"/>
      <name val="Arial CE"/>
      <charset val="238"/>
    </font>
    <font>
      <sz val="10"/>
      <name val="Arial"/>
      <family val="2"/>
      <charset val="238"/>
    </font>
    <font>
      <sz val="11"/>
      <color theme="1"/>
      <name val="Calibri"/>
      <family val="2"/>
      <charset val="238"/>
      <scheme val="minor"/>
    </font>
    <font>
      <b/>
      <sz val="11"/>
      <color theme="1"/>
      <name val="Calibri"/>
      <family val="2"/>
      <charset val="238"/>
      <scheme val="minor"/>
    </font>
    <font>
      <b/>
      <sz val="9"/>
      <color indexed="8"/>
      <name val="Calibri"/>
      <family val="2"/>
      <charset val="238"/>
      <scheme val="minor"/>
    </font>
    <font>
      <sz val="11"/>
      <color indexed="8"/>
      <name val="Calibri"/>
      <family val="2"/>
      <charset val="238"/>
      <scheme val="minor"/>
    </font>
    <font>
      <b/>
      <sz val="11"/>
      <color indexed="8"/>
      <name val="Calibri"/>
      <family val="2"/>
      <charset val="238"/>
      <scheme val="minor"/>
    </font>
    <font>
      <b/>
      <sz val="11"/>
      <color rgb="FFFF0000"/>
      <name val="Calibri"/>
      <family val="2"/>
      <charset val="238"/>
      <scheme val="minor"/>
    </font>
    <font>
      <sz val="9"/>
      <color indexed="8"/>
      <name val="Calibri"/>
      <family val="2"/>
      <charset val="238"/>
      <scheme val="minor"/>
    </font>
    <font>
      <sz val="9"/>
      <color theme="1"/>
      <name val="Calibri"/>
      <family val="2"/>
      <charset val="238"/>
      <scheme val="minor"/>
    </font>
    <font>
      <sz val="9"/>
      <name val="Calibri"/>
      <family val="2"/>
      <charset val="238"/>
      <scheme val="minor"/>
    </font>
    <font>
      <sz val="9"/>
      <color rgb="FF000000"/>
      <name val="Calibri"/>
      <family val="2"/>
      <charset val="238"/>
      <scheme val="minor"/>
    </font>
    <font>
      <b/>
      <sz val="9"/>
      <color theme="1"/>
      <name val="Calibri"/>
      <family val="2"/>
      <charset val="238"/>
      <scheme val="minor"/>
    </font>
    <font>
      <sz val="11"/>
      <name val="Calibri"/>
      <family val="2"/>
      <charset val="238"/>
      <scheme val="minor"/>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Calibri"/>
      <family val="2"/>
      <charset val="238"/>
      <scheme val="minor"/>
    </font>
    <font>
      <sz val="8"/>
      <color theme="1"/>
      <name val="Calibri"/>
      <family val="2"/>
      <charset val="238"/>
      <scheme val="minor"/>
    </font>
    <font>
      <sz val="10"/>
      <name val="Calibri"/>
      <family val="2"/>
      <charset val="238"/>
      <scheme val="minor"/>
    </font>
    <font>
      <sz val="10"/>
      <color indexed="8"/>
      <name val="Calibri"/>
      <family val="2"/>
      <charset val="238"/>
      <scheme val="minor"/>
    </font>
    <font>
      <sz val="10"/>
      <color theme="1"/>
      <name val="Calibri"/>
      <family val="2"/>
      <charset val="238"/>
      <scheme val="minor"/>
    </font>
    <font>
      <b/>
      <sz val="10"/>
      <color theme="1"/>
      <name val="Calibri"/>
      <family val="2"/>
      <charset val="238"/>
      <scheme val="minor"/>
    </font>
    <font>
      <b/>
      <sz val="10"/>
      <color rgb="FFFF0000"/>
      <name val="Calibri"/>
      <family val="2"/>
      <charset val="238"/>
      <scheme val="minor"/>
    </font>
    <font>
      <b/>
      <sz val="9"/>
      <name val="Calibri"/>
      <family val="2"/>
      <charset val="238"/>
      <scheme val="minor"/>
    </font>
    <font>
      <sz val="11"/>
      <color rgb="FF9C6500"/>
      <name val="Calibri"/>
      <family val="2"/>
      <charset val="238"/>
      <scheme val="minor"/>
    </font>
    <font>
      <sz val="10"/>
      <color rgb="FF000000"/>
      <name val="Arial CE"/>
      <charset val="238"/>
    </font>
    <font>
      <b/>
      <sz val="10"/>
      <name val="Calibri"/>
      <family val="2"/>
      <charset val="238"/>
      <scheme val="minor"/>
    </font>
    <font>
      <sz val="11"/>
      <color rgb="FF000000"/>
      <name val="Calibri"/>
      <family val="2"/>
      <charset val="238"/>
    </font>
    <font>
      <sz val="11"/>
      <color rgb="FF000000"/>
      <name val="Calibri"/>
      <family val="2"/>
      <charset val="238"/>
      <scheme val="minor"/>
    </font>
    <font>
      <b/>
      <sz val="11"/>
      <color rgb="FF000000"/>
      <name val="Calibri"/>
      <family val="2"/>
      <charset val="238"/>
    </font>
    <font>
      <b/>
      <sz val="9"/>
      <color rgb="FF000000"/>
      <name val="Calibri"/>
      <family val="2"/>
      <charset val="238"/>
    </font>
    <font>
      <sz val="11"/>
      <color theme="1"/>
      <name val="Arial"/>
      <family val="2"/>
      <charset val="238"/>
    </font>
    <font>
      <u/>
      <sz val="11"/>
      <color theme="10"/>
      <name val="Arial"/>
      <family val="2"/>
      <charset val="238"/>
    </font>
    <font>
      <b/>
      <sz val="12"/>
      <color theme="0"/>
      <name val="Calibri"/>
      <family val="2"/>
      <charset val="238"/>
    </font>
    <font>
      <b/>
      <sz val="12"/>
      <name val="Calibri"/>
      <family val="2"/>
      <charset val="238"/>
    </font>
    <font>
      <sz val="12"/>
      <name val="Calibri"/>
      <family val="2"/>
      <charset val="238"/>
      <scheme val="minor"/>
    </font>
    <font>
      <b/>
      <sz val="12"/>
      <color theme="1"/>
      <name val="Calibri"/>
      <family val="2"/>
      <charset val="238"/>
      <scheme val="minor"/>
    </font>
    <font>
      <b/>
      <sz val="14"/>
      <color theme="1"/>
      <name val="Calibri"/>
      <family val="2"/>
      <charset val="238"/>
      <scheme val="minor"/>
    </font>
    <font>
      <b/>
      <sz val="16"/>
      <name val="Calibri"/>
      <family val="2"/>
      <charset val="238"/>
      <scheme val="minor"/>
    </font>
    <font>
      <b/>
      <sz val="12"/>
      <name val="Calibri"/>
      <family val="2"/>
      <charset val="238"/>
      <scheme val="minor"/>
    </font>
    <font>
      <b/>
      <sz val="14"/>
      <color theme="0"/>
      <name val="Calibri"/>
      <family val="2"/>
      <charset val="238"/>
      <scheme val="minor"/>
    </font>
    <font>
      <b/>
      <sz val="12"/>
      <color theme="0"/>
      <name val="Arial"/>
      <family val="2"/>
      <charset val="238"/>
    </font>
    <font>
      <b/>
      <sz val="12"/>
      <name val="Arial"/>
      <family val="2"/>
      <charset val="238"/>
    </font>
    <font>
      <b/>
      <sz val="13"/>
      <color theme="0"/>
      <name val="Calibri"/>
      <family val="2"/>
      <charset val="238"/>
      <scheme val="minor"/>
    </font>
    <font>
      <b/>
      <sz val="8"/>
      <color theme="0"/>
      <name val="Calibri"/>
      <family val="2"/>
      <charset val="238"/>
      <scheme val="minor"/>
    </font>
    <font>
      <b/>
      <sz val="12"/>
      <color theme="9" tint="-0.249977111117893"/>
      <name val="Calibri"/>
      <family val="2"/>
      <charset val="238"/>
      <scheme val="minor"/>
    </font>
    <font>
      <b/>
      <sz val="11"/>
      <name val="Calibri"/>
      <family val="2"/>
      <charset val="238"/>
    </font>
    <font>
      <sz val="11"/>
      <name val="Calibri"/>
      <family val="2"/>
      <charset val="238"/>
    </font>
    <font>
      <b/>
      <sz val="11"/>
      <color theme="0"/>
      <name val="Calibri"/>
      <family val="2"/>
      <charset val="238"/>
    </font>
    <font>
      <b/>
      <sz val="8"/>
      <color theme="0" tint="-0.499984740745262"/>
      <name val="Calibri"/>
      <family val="2"/>
      <charset val="238"/>
      <scheme val="minor"/>
    </font>
    <font>
      <b/>
      <sz val="11"/>
      <name val="Calibri"/>
      <family val="2"/>
      <charset val="238"/>
      <scheme val="minor"/>
    </font>
    <font>
      <b/>
      <sz val="10"/>
      <color indexed="8"/>
      <name val="Calibri"/>
      <family val="2"/>
      <charset val="238"/>
      <scheme val="minor"/>
    </font>
    <font>
      <sz val="11"/>
      <color indexed="8"/>
      <name val="Arial1"/>
      <charset val="238"/>
    </font>
    <font>
      <sz val="7"/>
      <color indexed="8"/>
      <name val="Tahoma"/>
      <family val="2"/>
      <charset val="238"/>
    </font>
    <font>
      <sz val="10"/>
      <name val="Arial CE"/>
      <family val="2"/>
      <charset val="238"/>
    </font>
    <font>
      <b/>
      <sz val="18"/>
      <color indexed="62"/>
      <name val="Cambria"/>
      <family val="2"/>
      <charset val="238"/>
    </font>
    <font>
      <sz val="10"/>
      <name val="Arial"/>
      <family val="2"/>
    </font>
    <font>
      <sz val="7"/>
      <color rgb="FF000000"/>
      <name val="tahoma"/>
      <family val="2"/>
      <charset val="238"/>
    </font>
    <font>
      <sz val="10"/>
      <color indexed="8"/>
      <name val="Arial"/>
      <family val="2"/>
      <charset val="238"/>
    </font>
    <font>
      <sz val="8"/>
      <color rgb="FFAFAA9F"/>
      <name val="Tahoma"/>
      <family val="2"/>
      <charset val="238"/>
    </font>
    <font>
      <sz val="11"/>
      <color rgb="FF006100"/>
      <name val="Calibri"/>
      <family val="2"/>
      <charset val="238"/>
    </font>
    <font>
      <sz val="10"/>
      <color theme="1"/>
      <name val="Calibri"/>
      <family val="2"/>
      <charset val="238"/>
    </font>
    <font>
      <sz val="10"/>
      <color rgb="FF000000"/>
      <name val="Calibri"/>
      <family val="2"/>
      <charset val="238"/>
    </font>
    <font>
      <sz val="10"/>
      <color rgb="FF000000"/>
      <name val="Times New Roman"/>
      <family val="1"/>
      <charset val="238"/>
    </font>
    <font>
      <sz val="11"/>
      <color theme="1"/>
      <name val="Calibri"/>
      <family val="2"/>
      <scheme val="minor"/>
    </font>
    <font>
      <sz val="11"/>
      <color rgb="FFFFFFFF"/>
      <name val="Calibri"/>
      <family val="2"/>
      <charset val="238"/>
    </font>
    <font>
      <sz val="11"/>
      <color rgb="FF800080"/>
      <name val="Calibri"/>
      <family val="2"/>
      <charset val="238"/>
    </font>
    <font>
      <b/>
      <sz val="11"/>
      <color rgb="FFFF9900"/>
      <name val="Calibri"/>
      <family val="2"/>
      <charset val="238"/>
    </font>
    <font>
      <b/>
      <sz val="11"/>
      <color rgb="FFFFFFFF"/>
      <name val="Calibri"/>
      <family val="2"/>
      <charset val="238"/>
    </font>
    <font>
      <sz val="11"/>
      <color rgb="FF008000"/>
      <name val="Calibri"/>
      <family val="2"/>
      <charset val="238"/>
    </font>
    <font>
      <i/>
      <sz val="11"/>
      <color rgb="FF808080"/>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sz val="11"/>
      <color rgb="FF333399"/>
      <name val="Calibri"/>
      <family val="2"/>
      <charset val="238"/>
    </font>
    <font>
      <b/>
      <sz val="11"/>
      <color rgb="FF333333"/>
      <name val="Calibri"/>
      <family val="2"/>
      <charset val="238"/>
    </font>
    <font>
      <sz val="11"/>
      <color rgb="FFFF9900"/>
      <name val="Calibri"/>
      <family val="2"/>
      <charset val="238"/>
    </font>
    <font>
      <b/>
      <sz val="18"/>
      <color rgb="FF003366"/>
      <name val="Cambria"/>
      <family val="2"/>
      <charset val="238"/>
    </font>
    <font>
      <b/>
      <sz val="18"/>
      <color rgb="FF333399"/>
      <name val="Cambria"/>
      <family val="2"/>
      <charset val="238"/>
    </font>
    <font>
      <sz val="11"/>
      <color rgb="FF000000"/>
      <name val="Arial"/>
      <family val="2"/>
      <charset val="238"/>
    </font>
    <font>
      <sz val="10"/>
      <name val="Arial"/>
      <family val="2"/>
      <charset val="1"/>
    </font>
    <font>
      <sz val="10"/>
      <color rgb="FF000000"/>
      <name val="Arial"/>
      <family val="2"/>
      <charset val="238"/>
    </font>
    <font>
      <sz val="11"/>
      <color rgb="FF993300"/>
      <name val="Calibri"/>
      <family val="2"/>
      <charset val="238"/>
    </font>
    <font>
      <sz val="11"/>
      <color rgb="FF9C6500"/>
      <name val="Calibri"/>
      <family val="2"/>
      <charset val="238"/>
    </font>
    <font>
      <sz val="11"/>
      <color rgb="FFFF0000"/>
      <name val="Calibri"/>
      <family val="2"/>
      <charset val="238"/>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
      <sz val="9"/>
      <color indexed="8"/>
      <name val="Calibri"/>
      <family val="2"/>
      <charset val="238"/>
      <scheme val="minor"/>
    </font>
    <font>
      <sz val="9"/>
      <name val="Calibri"/>
      <family val="2"/>
      <charset val="238"/>
      <scheme val="minor"/>
    </font>
    <font>
      <b/>
      <sz val="9"/>
      <name val="Calibri"/>
      <family val="2"/>
      <charset val="238"/>
      <scheme val="minor"/>
    </font>
    <font>
      <b/>
      <sz val="9"/>
      <color theme="1"/>
      <name val="Calibri"/>
      <family val="2"/>
      <charset val="238"/>
      <scheme val="minor"/>
    </font>
    <font>
      <b/>
      <sz val="9"/>
      <color indexed="8"/>
      <name val="Calibri"/>
      <family val="2"/>
      <charset val="238"/>
      <scheme val="minor"/>
    </font>
    <font>
      <sz val="9"/>
      <color theme="1"/>
      <name val="Calibri"/>
      <family val="2"/>
      <charset val="238"/>
      <scheme val="minor"/>
    </font>
  </fonts>
  <fills count="9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patternFill>
    </fill>
    <fill>
      <patternFill patternType="solid">
        <fgColor indexed="45"/>
      </patternFill>
    </fill>
    <fill>
      <patternFill patternType="solid">
        <fgColor indexed="31"/>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rgb="FFFFEB9C"/>
      </patternFill>
    </fill>
    <fill>
      <patternFill patternType="solid">
        <fgColor theme="9"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rgb="FFFBE4D5"/>
        <bgColor indexed="64"/>
      </patternFill>
    </fill>
    <fill>
      <patternFill patternType="solid">
        <fgColor rgb="FFFCE4D6"/>
        <bgColor indexed="64"/>
      </patternFill>
    </fill>
    <fill>
      <patternFill patternType="solid">
        <fgColor rgb="FFA1C063"/>
        <bgColor indexed="64"/>
      </patternFill>
    </fill>
    <fill>
      <patternFill patternType="solid">
        <fgColor rgb="FFE7EFD8"/>
        <bgColor indexed="64"/>
      </patternFill>
    </fill>
    <fill>
      <patternFill patternType="solid">
        <fgColor rgb="FFF0E8D1"/>
        <bgColor indexed="64"/>
      </patternFill>
    </fill>
    <fill>
      <patternFill patternType="solid">
        <fgColor theme="9"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rgb="FFFFFFFF"/>
        <bgColor indexed="64"/>
      </patternFill>
    </fill>
    <fill>
      <patternFill patternType="solid">
        <fgColor rgb="FFF0F0F0"/>
        <bgColor indexed="8"/>
      </patternFill>
    </fill>
    <fill>
      <patternFill patternType="solid">
        <fgColor rgb="FFC6EFCE"/>
        <bgColor rgb="FFCCFFCC"/>
      </patternFill>
    </fill>
    <fill>
      <patternFill patternType="solid">
        <fgColor rgb="FFCCCCFF"/>
        <bgColor rgb="FFB7DEE8"/>
      </patternFill>
    </fill>
    <fill>
      <patternFill patternType="solid">
        <fgColor rgb="FFFF99CC"/>
        <bgColor rgb="FFFF8080"/>
      </patternFill>
    </fill>
    <fill>
      <patternFill patternType="solid">
        <fgColor rgb="FFCCFFCC"/>
        <bgColor rgb="FFCCFFFF"/>
      </patternFill>
    </fill>
    <fill>
      <patternFill patternType="solid">
        <fgColor rgb="FFCC99FF"/>
        <bgColor rgb="FFFF99CC"/>
      </patternFill>
    </fill>
    <fill>
      <patternFill patternType="solid">
        <fgColor rgb="FFCCFFFF"/>
        <bgColor rgb="FFCCFFCC"/>
      </patternFill>
    </fill>
    <fill>
      <patternFill patternType="solid">
        <fgColor rgb="FFFFCC99"/>
        <bgColor rgb="FFFFEB9C"/>
      </patternFill>
    </fill>
    <fill>
      <patternFill patternType="solid">
        <fgColor rgb="FFC0C0C0"/>
        <bgColor rgb="FFCCCCFF"/>
      </patternFill>
    </fill>
    <fill>
      <patternFill patternType="solid">
        <fgColor rgb="FF99CCFF"/>
        <bgColor rgb="FFB7DEE8"/>
      </patternFill>
    </fill>
    <fill>
      <patternFill patternType="solid">
        <fgColor rgb="FFFF8080"/>
        <bgColor rgb="FFFF99CC"/>
      </patternFill>
    </fill>
    <fill>
      <patternFill patternType="solid">
        <fgColor rgb="FF00FF00"/>
        <bgColor rgb="FF00B050"/>
      </patternFill>
    </fill>
    <fill>
      <patternFill patternType="solid">
        <fgColor rgb="FFFFCC00"/>
        <bgColor rgb="FFFF99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B050"/>
      </patternFill>
    </fill>
    <fill>
      <patternFill patternType="solid">
        <fgColor rgb="FFFF6600"/>
        <bgColor rgb="FFFF9900"/>
      </patternFill>
    </fill>
    <fill>
      <patternFill patternType="solid">
        <fgColor rgb="FF969696"/>
        <bgColor rgb="FF808080"/>
      </patternFill>
    </fill>
    <fill>
      <patternFill patternType="solid">
        <fgColor rgb="FFFFFF99"/>
        <bgColor rgb="FFFFEB9C"/>
      </patternFill>
    </fill>
    <fill>
      <patternFill patternType="solid">
        <fgColor rgb="FFFFEB9C"/>
        <bgColor rgb="FFFFFF99"/>
      </patternFill>
    </fill>
    <fill>
      <patternFill patternType="solid">
        <fgColor rgb="FFFFFFCC"/>
        <bgColor rgb="FFEBF1DE"/>
      </patternFill>
    </fill>
    <fill>
      <patternFill patternType="solid">
        <fgColor rgb="FFFFFFFF"/>
        <bgColor rgb="FFFFFFCC"/>
      </patternFill>
    </fill>
    <fill>
      <patternFill patternType="solid">
        <fgColor theme="0" tint="-0.249977111117893"/>
        <bgColor indexed="64"/>
      </patternFill>
    </fill>
    <fill>
      <patternFill patternType="solid">
        <fgColor theme="0" tint="-0.14999847407452621"/>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333333"/>
      </left>
      <right style="thin">
        <color rgb="FF333333"/>
      </right>
      <top style="thin">
        <color rgb="FF333333"/>
      </top>
      <bottom style="thin">
        <color rgb="FF333333"/>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right/>
      <top style="thin">
        <color rgb="FF333399"/>
      </top>
      <bottom style="double">
        <color rgb="FF333399"/>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4"/>
      </left>
      <right/>
      <top/>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right style="thin">
        <color indexed="64"/>
      </right>
      <top style="thin">
        <color indexed="64"/>
      </top>
      <bottom/>
      <diagonal/>
    </border>
  </borders>
  <cellStyleXfs count="18075">
    <xf numFmtId="0" fontId="0" fillId="0" borderId="0"/>
    <xf numFmtId="0" fontId="1" fillId="0" borderId="0"/>
    <xf numFmtId="0" fontId="5" fillId="0" borderId="0"/>
    <xf numFmtId="0" fontId="3" fillId="0" borderId="0"/>
    <xf numFmtId="0" fontId="5" fillId="0" borderId="0"/>
    <xf numFmtId="0" fontId="4" fillId="0" borderId="0"/>
    <xf numFmtId="164" fontId="1" fillId="0" borderId="0" applyFont="0" applyFill="0" applyBorder="0" applyAlignment="0" applyProtection="0"/>
    <xf numFmtId="0" fontId="4" fillId="0" borderId="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0" borderId="0" applyNumberFormat="0" applyBorder="0" applyAlignment="0" applyProtection="0"/>
    <xf numFmtId="0" fontId="1" fillId="13" borderId="0" applyNumberFormat="0" applyBorder="0" applyAlignment="0" applyProtection="0"/>
    <xf numFmtId="0" fontId="17" fillId="14"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21" borderId="0" applyNumberFormat="0" applyBorder="0" applyAlignment="0" applyProtection="0"/>
    <xf numFmtId="0" fontId="30" fillId="5" borderId="0" applyNumberFormat="0" applyBorder="0" applyAlignment="0" applyProtection="0"/>
    <xf numFmtId="0" fontId="29" fillId="9" borderId="4" applyNumberFormat="0" applyAlignment="0" applyProtection="0"/>
    <xf numFmtId="0" fontId="28" fillId="22" borderId="5" applyNumberFormat="0" applyAlignment="0" applyProtection="0"/>
    <xf numFmtId="0" fontId="26" fillId="0" borderId="0" applyNumberFormat="0" applyFill="0" applyBorder="0" applyAlignment="0" applyProtection="0"/>
    <xf numFmtId="0" fontId="18" fillId="4" borderId="0" applyNumberFormat="0" applyBorder="0" applyAlignment="0" applyProtection="0"/>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31" fillId="9" borderId="4" applyNumberFormat="0" applyAlignment="0" applyProtection="0"/>
    <xf numFmtId="0" fontId="27" fillId="0" borderId="10" applyNumberFormat="0" applyFill="0" applyAlignment="0" applyProtection="0"/>
    <xf numFmtId="0" fontId="4" fillId="0" borderId="0"/>
    <xf numFmtId="0" fontId="24" fillId="23" borderId="0" applyNumberFormat="0" applyBorder="0" applyAlignment="0" applyProtection="0"/>
    <xf numFmtId="0" fontId="4" fillId="24" borderId="11" applyNumberFormat="0" applyFont="0" applyAlignment="0" applyProtection="0"/>
    <xf numFmtId="0" fontId="19" fillId="9" borderId="9" applyNumberFormat="0" applyAlignment="0" applyProtection="0"/>
    <xf numFmtId="0" fontId="20" fillId="0" borderId="0" applyNumberFormat="0" applyFill="0" applyBorder="0" applyAlignment="0" applyProtection="0"/>
    <xf numFmtId="0" fontId="2" fillId="0" borderId="12" applyNumberFormat="0" applyFill="0" applyAlignment="0" applyProtection="0"/>
    <xf numFmtId="0" fontId="25" fillId="0" borderId="0" applyNumberFormat="0" applyFill="0" applyBorder="0" applyAlignment="0" applyProtection="0"/>
    <xf numFmtId="0" fontId="3" fillId="0" borderId="0"/>
    <xf numFmtId="0" fontId="4" fillId="0" borderId="0"/>
    <xf numFmtId="0" fontId="4" fillId="0" borderId="0"/>
    <xf numFmtId="164" fontId="1" fillId="0" borderId="0" applyFont="0" applyFill="0" applyBorder="0" applyAlignment="0" applyProtection="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0" fontId="5" fillId="0" borderId="0"/>
    <xf numFmtId="0" fontId="5" fillId="0" borderId="0"/>
    <xf numFmtId="0" fontId="1" fillId="0" borderId="0"/>
    <xf numFmtId="0" fontId="43" fillId="0" borderId="0"/>
    <xf numFmtId="0" fontId="43" fillId="0" borderId="0"/>
    <xf numFmtId="43" fontId="5" fillId="0" borderId="0" applyFont="0" applyFill="0" applyBorder="0" applyAlignment="0" applyProtection="0"/>
    <xf numFmtId="0" fontId="47" fillId="0" borderId="0"/>
    <xf numFmtId="0" fontId="3" fillId="0" borderId="0"/>
    <xf numFmtId="0" fontId="48" fillId="0" borderId="0" applyNumberForma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7" fillId="52" borderId="0" applyNumberFormat="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3" fillId="0" borderId="0"/>
    <xf numFmtId="0" fontId="1" fillId="39" borderId="0" applyNumberFormat="0" applyBorder="0" applyAlignment="0" applyProtection="0"/>
    <xf numFmtId="0" fontId="1" fillId="9" borderId="0" applyNumberFormat="0" applyBorder="0" applyAlignment="0" applyProtection="0"/>
    <xf numFmtId="0" fontId="5" fillId="0" borderId="0"/>
    <xf numFmtId="0" fontId="4" fillId="0" borderId="0"/>
    <xf numFmtId="0" fontId="47" fillId="0" borderId="0"/>
    <xf numFmtId="0" fontId="1" fillId="0" borderId="0"/>
    <xf numFmtId="0" fontId="72" fillId="0" borderId="0"/>
    <xf numFmtId="0" fontId="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9" borderId="0" applyNumberFormat="0" applyBorder="0" applyAlignment="0" applyProtection="0"/>
    <xf numFmtId="0" fontId="17" fillId="50" borderId="0" applyNumberFormat="0" applyBorder="0" applyAlignment="0" applyProtection="0"/>
    <xf numFmtId="0" fontId="17" fillId="47" borderId="0" applyNumberFormat="0" applyBorder="0" applyAlignment="0" applyProtection="0"/>
    <xf numFmtId="0" fontId="17" fillId="48" borderId="0" applyNumberFormat="0" applyBorder="0" applyAlignment="0" applyProtection="0"/>
    <xf numFmtId="0" fontId="31" fillId="39" borderId="4" applyNumberFormat="0" applyAlignment="0" applyProtection="0"/>
    <xf numFmtId="0" fontId="31" fillId="9" borderId="4" applyNumberFormat="0" applyAlignment="0" applyProtection="0"/>
    <xf numFmtId="0" fontId="17" fillId="51" borderId="0" applyNumberFormat="0" applyBorder="0" applyAlignment="0" applyProtection="0"/>
    <xf numFmtId="0" fontId="17" fillId="53" borderId="0" applyNumberFormat="0" applyBorder="0" applyAlignment="0" applyProtection="0"/>
    <xf numFmtId="0" fontId="18" fillId="42" borderId="0" applyNumberFormat="0" applyBorder="0" applyAlignment="0" applyProtection="0"/>
    <xf numFmtId="0" fontId="19" fillId="54" borderId="9" applyNumberFormat="0" applyAlignment="0" applyProtection="0"/>
    <xf numFmtId="0" fontId="1" fillId="0" borderId="0"/>
    <xf numFmtId="0" fontId="5" fillId="0" borderId="0"/>
    <xf numFmtId="0" fontId="21" fillId="0" borderId="6" applyNumberFormat="0" applyFill="0" applyAlignment="0" applyProtection="0"/>
    <xf numFmtId="0" fontId="22" fillId="0" borderId="7" applyNumberFormat="0" applyFill="0" applyAlignment="0" applyProtection="0"/>
    <xf numFmtId="0" fontId="4" fillId="0" borderId="0"/>
    <xf numFmtId="0" fontId="3" fillId="24" borderId="11" applyNumberFormat="0" applyFont="0" applyAlignment="0" applyProtection="0"/>
    <xf numFmtId="0" fontId="4" fillId="24" borderId="11" applyNumberFormat="0" applyFont="0" applyAlignment="0" applyProtection="0"/>
    <xf numFmtId="0" fontId="23" fillId="0" borderId="8" applyNumberFormat="0" applyFill="0" applyAlignment="0" applyProtection="0"/>
    <xf numFmtId="0" fontId="23" fillId="0" borderId="0" applyNumberFormat="0" applyFill="0" applyBorder="0" applyAlignment="0" applyProtection="0"/>
    <xf numFmtId="0" fontId="24" fillId="55" borderId="0" applyNumberFormat="0" applyBorder="0" applyAlignment="0" applyProtection="0"/>
    <xf numFmtId="44" fontId="1" fillId="0" borderId="0" applyFont="0" applyFill="0" applyBorder="0" applyAlignment="0" applyProtection="0"/>
    <xf numFmtId="0" fontId="5" fillId="0" borderId="0"/>
    <xf numFmtId="0" fontId="5" fillId="0" borderId="0"/>
    <xf numFmtId="0" fontId="68" fillId="0" borderId="0"/>
    <xf numFmtId="0" fontId="69" fillId="2" borderId="0">
      <alignment horizontal="left" vertical="top"/>
    </xf>
    <xf numFmtId="0" fontId="5" fillId="0" borderId="0"/>
    <xf numFmtId="164" fontId="5" fillId="0" borderId="0" applyFont="0" applyFill="0" applyBorder="0" applyAlignment="0" applyProtection="0"/>
    <xf numFmtId="0" fontId="3" fillId="0" borderId="0"/>
    <xf numFmtId="0" fontId="4" fillId="0" borderId="0"/>
    <xf numFmtId="0" fontId="72" fillId="56" borderId="11"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7" fillId="57" borderId="0" applyNumberFormat="0" applyBorder="0" applyAlignment="0" applyProtection="0"/>
    <xf numFmtId="0" fontId="17" fillId="58" borderId="0" applyNumberFormat="0" applyBorder="0" applyAlignment="0" applyProtection="0"/>
    <xf numFmtId="0" fontId="17" fillId="59"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17" fillId="60" borderId="0" applyNumberFormat="0" applyBorder="0" applyAlignment="0" applyProtection="0"/>
    <xf numFmtId="0" fontId="27" fillId="0" borderId="10" applyNumberFormat="0" applyFill="0" applyAlignment="0" applyProtection="0"/>
    <xf numFmtId="0" fontId="28" fillId="61" borderId="5" applyNumberFormat="0" applyAlignment="0" applyProtection="0"/>
    <xf numFmtId="0" fontId="29" fillId="54" borderId="4" applyNumberFormat="0" applyAlignment="0" applyProtection="0"/>
    <xf numFmtId="0" fontId="30" fillId="41" borderId="0" applyNumberFormat="0" applyBorder="0" applyAlignment="0" applyProtection="0"/>
    <xf numFmtId="0" fontId="31" fillId="45" borderId="4" applyNumberFormat="0" applyAlignment="0" applyProtection="0"/>
    <xf numFmtId="0" fontId="2" fillId="0" borderId="12" applyNumberFormat="0" applyFill="0" applyAlignment="0" applyProtection="0"/>
    <xf numFmtId="167" fontId="3" fillId="0" borderId="0" applyFont="0" applyFill="0" applyBorder="0" applyAlignment="0" applyProtection="0"/>
    <xf numFmtId="0" fontId="5" fillId="0" borderId="0"/>
    <xf numFmtId="0" fontId="18" fillId="42" borderId="0" applyNumberFormat="0" applyBorder="0" applyAlignment="0" applyProtection="0"/>
    <xf numFmtId="0" fontId="3" fillId="0" borderId="0"/>
    <xf numFmtId="0" fontId="73" fillId="62" borderId="0">
      <alignment horizontal="center" vertical="top"/>
    </xf>
    <xf numFmtId="0" fontId="73" fillId="62" borderId="0">
      <alignment horizontal="left" vertical="top"/>
    </xf>
    <xf numFmtId="0" fontId="73" fillId="62" borderId="0">
      <alignment horizontal="left" vertical="top"/>
    </xf>
    <xf numFmtId="0" fontId="73" fillId="62" borderId="0">
      <alignment horizontal="left" vertical="top"/>
    </xf>
    <xf numFmtId="0" fontId="70" fillId="0" borderId="0"/>
    <xf numFmtId="8" fontId="1" fillId="0" borderId="0" applyFont="0" applyFill="0" applyBorder="0" applyAlignment="0" applyProtection="0"/>
    <xf numFmtId="0" fontId="74" fillId="0" borderId="0"/>
    <xf numFmtId="0" fontId="75" fillId="63" borderId="0" applyNumberFormat="0" applyFont="0" applyFill="0" applyBorder="0" applyAlignment="0" applyProtection="0">
      <alignment horizontal="left" vertical="top" wrapText="1"/>
    </xf>
    <xf numFmtId="0" fontId="1" fillId="0" borderId="0"/>
    <xf numFmtId="0" fontId="1" fillId="0" borderId="0">
      <alignment vertical="center"/>
    </xf>
    <xf numFmtId="0" fontId="3" fillId="0" borderId="0"/>
    <xf numFmtId="0" fontId="3" fillId="0" borderId="0"/>
    <xf numFmtId="0" fontId="5" fillId="0" borderId="0"/>
    <xf numFmtId="167" fontId="3" fillId="0" borderId="0" applyFont="0" applyFill="0" applyBorder="0" applyAlignment="0" applyProtection="0"/>
    <xf numFmtId="0" fontId="3" fillId="0" borderId="0"/>
    <xf numFmtId="0" fontId="4" fillId="0" borderId="0"/>
    <xf numFmtId="0" fontId="3" fillId="0" borderId="0"/>
    <xf numFmtId="0" fontId="1" fillId="0" borderId="0"/>
    <xf numFmtId="164" fontId="1" fillId="0" borderId="0" applyFont="0" applyFill="0" applyBorder="0" applyAlignment="0" applyProtection="0"/>
    <xf numFmtId="0" fontId="4" fillId="0" borderId="0"/>
    <xf numFmtId="164" fontId="1" fillId="0" borderId="0" applyFont="0" applyFill="0" applyBorder="0" applyAlignment="0" applyProtection="0"/>
    <xf numFmtId="44" fontId="5" fillId="0" borderId="0" applyFont="0" applyFill="0" applyBorder="0" applyAlignment="0" applyProtection="0"/>
    <xf numFmtId="0" fontId="1" fillId="0" borderId="0"/>
    <xf numFmtId="0" fontId="40" fillId="25" borderId="0" applyNumberFormat="0" applyBorder="0" applyAlignment="0" applyProtection="0"/>
    <xf numFmtId="44" fontId="5" fillId="0" borderId="0" applyFont="0" applyFill="0" applyBorder="0" applyAlignment="0" applyProtection="0"/>
    <xf numFmtId="165" fontId="41" fillId="0" borderId="0" applyBorder="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5" fillId="0" borderId="0" applyFont="0" applyFill="0" applyBorder="0" applyAlignment="0" applyProtection="0"/>
    <xf numFmtId="0" fontId="4" fillId="0" borderId="0"/>
    <xf numFmtId="0" fontId="5" fillId="0" borderId="0"/>
    <xf numFmtId="0" fontId="1" fillId="0" borderId="0"/>
    <xf numFmtId="0" fontId="3" fillId="0" borderId="0"/>
    <xf numFmtId="0" fontId="4" fillId="0" borderId="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6" fillId="64" borderId="0" applyBorder="0" applyProtection="0"/>
    <xf numFmtId="0" fontId="47" fillId="0" borderId="0"/>
    <xf numFmtId="0" fontId="47" fillId="0" borderId="0"/>
    <xf numFmtId="44" fontId="5" fillId="0" borderId="0" applyFont="0" applyFill="0" applyBorder="0" applyAlignment="0" applyProtection="0"/>
    <xf numFmtId="0" fontId="29" fillId="9" borderId="4" applyNumberFormat="0" applyAlignment="0" applyProtection="0"/>
    <xf numFmtId="0" fontId="19" fillId="9" borderId="9" applyNumberFormat="0" applyAlignment="0" applyProtection="0"/>
    <xf numFmtId="0" fontId="2" fillId="0" borderId="1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7" fillId="0" borderId="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0" borderId="0"/>
    <xf numFmtId="0" fontId="19" fillId="54" borderId="23" applyNumberFormat="0" applyAlignment="0" applyProtection="0"/>
    <xf numFmtId="0" fontId="72" fillId="56" borderId="24" applyNumberFormat="0" applyAlignment="0" applyProtection="0"/>
    <xf numFmtId="0" fontId="29" fillId="54" borderId="25" applyNumberFormat="0" applyAlignment="0" applyProtection="0"/>
    <xf numFmtId="0" fontId="31" fillId="45" borderId="25" applyNumberFormat="0" applyAlignment="0" applyProtection="0"/>
    <xf numFmtId="0" fontId="2" fillId="0" borderId="26" applyNumberFormat="0" applyFill="0" applyAlignment="0" applyProtection="0"/>
    <xf numFmtId="8" fontId="1"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25" applyNumberFormat="0" applyAlignment="0" applyProtection="0"/>
    <xf numFmtId="0" fontId="31" fillId="9" borderId="25" applyNumberFormat="0" applyAlignment="0" applyProtection="0"/>
    <xf numFmtId="0" fontId="4" fillId="24" borderId="24" applyNumberFormat="0" applyFont="0" applyAlignment="0" applyProtection="0"/>
    <xf numFmtId="0" fontId="19" fillId="9" borderId="23" applyNumberFormat="0" applyAlignment="0" applyProtection="0"/>
    <xf numFmtId="0" fontId="2" fillId="0" borderId="26"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9" fillId="0" borderId="0"/>
    <xf numFmtId="0" fontId="80" fillId="0" borderId="0"/>
    <xf numFmtId="0" fontId="80" fillId="0" borderId="0"/>
    <xf numFmtId="0" fontId="43" fillId="0" borderId="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0" borderId="0" applyBorder="0" applyProtection="0"/>
    <xf numFmtId="0" fontId="43" fillId="65" borderId="0" applyBorder="0" applyProtection="0"/>
    <xf numFmtId="0" fontId="43" fillId="66" borderId="0" applyBorder="0" applyProtection="0"/>
    <xf numFmtId="0" fontId="43" fillId="67" borderId="0" applyBorder="0" applyProtection="0"/>
    <xf numFmtId="0" fontId="43" fillId="68" borderId="0" applyBorder="0" applyProtection="0"/>
    <xf numFmtId="0" fontId="43" fillId="69" borderId="0" applyBorder="0" applyProtection="0"/>
    <xf numFmtId="0" fontId="43" fillId="71"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43" fillId="72" borderId="0" applyBorder="0" applyProtection="0"/>
    <xf numFmtId="0" fontId="43" fillId="73" borderId="0" applyBorder="0" applyProtection="0"/>
    <xf numFmtId="0" fontId="43" fillId="74" borderId="0" applyBorder="0" applyProtection="0"/>
    <xf numFmtId="0" fontId="43" fillId="68" borderId="0" applyBorder="0" applyProtection="0"/>
    <xf numFmtId="0" fontId="43" fillId="72" borderId="0" applyBorder="0" applyProtection="0"/>
    <xf numFmtId="0" fontId="43" fillId="75"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76" borderId="0" applyBorder="0" applyProtection="0"/>
    <xf numFmtId="0" fontId="81" fillId="73" borderId="0" applyBorder="0" applyProtection="0"/>
    <xf numFmtId="0" fontId="81" fillId="74" borderId="0" applyBorder="0" applyProtection="0"/>
    <xf numFmtId="0" fontId="81" fillId="77" borderId="0" applyBorder="0" applyProtection="0"/>
    <xf numFmtId="0" fontId="81" fillId="78" borderId="0" applyBorder="0" applyProtection="0"/>
    <xf numFmtId="0" fontId="81" fillId="79"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82" fillId="66" borderId="0" applyBorder="0" applyProtection="0"/>
    <xf numFmtId="0" fontId="83" fillId="71" borderId="27" applyProtection="0"/>
    <xf numFmtId="0" fontId="83" fillId="71" borderId="27" applyProtection="0"/>
    <xf numFmtId="0" fontId="84" fillId="84" borderId="28" applyProtection="0"/>
    <xf numFmtId="0" fontId="85" fillId="67" borderId="0" applyBorder="0" applyProtection="0"/>
    <xf numFmtId="0" fontId="86" fillId="0" borderId="0" applyBorder="0" applyProtection="0"/>
    <xf numFmtId="0" fontId="85" fillId="67" borderId="0" applyBorder="0"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0" fillId="71" borderId="27" applyProtection="0"/>
    <xf numFmtId="0" fontId="90" fillId="71" borderId="27" applyProtection="0"/>
    <xf numFmtId="0" fontId="91" fillId="71" borderId="32" applyProtection="0"/>
    <xf numFmtId="0" fontId="92" fillId="0" borderId="33" applyProtection="0"/>
    <xf numFmtId="0" fontId="87" fillId="0" borderId="29" applyProtection="0"/>
    <xf numFmtId="0" fontId="88" fillId="0" borderId="30" applyProtection="0"/>
    <xf numFmtId="0" fontId="89" fillId="0" borderId="31" applyProtection="0"/>
    <xf numFmtId="0" fontId="89" fillId="0" borderId="0" applyBorder="0" applyProtection="0"/>
    <xf numFmtId="0" fontId="93" fillId="0" borderId="0" applyBorder="0" applyProtection="0"/>
    <xf numFmtId="0" fontId="94" fillId="0" borderId="0" applyBorder="0" applyProtection="0"/>
    <xf numFmtId="0" fontId="43" fillId="0" borderId="0"/>
    <xf numFmtId="0" fontId="43" fillId="0" borderId="0"/>
    <xf numFmtId="0" fontId="43" fillId="0" borderId="0"/>
    <xf numFmtId="0" fontId="43" fillId="0" borderId="0"/>
    <xf numFmtId="0" fontId="43" fillId="0" borderId="0"/>
    <xf numFmtId="0" fontId="95" fillId="0" borderId="0"/>
    <xf numFmtId="0" fontId="43" fillId="0" borderId="0">
      <alignment vertical="center"/>
    </xf>
    <xf numFmtId="0" fontId="95" fillId="0" borderId="0"/>
    <xf numFmtId="0" fontId="43" fillId="0" borderId="0"/>
    <xf numFmtId="0" fontId="43" fillId="0" borderId="0"/>
    <xf numFmtId="0" fontId="43" fillId="0" borderId="0"/>
    <xf numFmtId="0" fontId="43" fillId="0" borderId="0"/>
    <xf numFmtId="0" fontId="78" fillId="0" borderId="0"/>
    <xf numFmtId="0" fontId="96" fillId="0" borderId="0"/>
    <xf numFmtId="0" fontId="43" fillId="0" borderId="0"/>
    <xf numFmtId="0" fontId="97" fillId="0" borderId="0"/>
    <xf numFmtId="0" fontId="43" fillId="0" borderId="0"/>
    <xf numFmtId="0" fontId="43" fillId="0" borderId="0"/>
    <xf numFmtId="0" fontId="43" fillId="0" borderId="0" applyBorder="0" applyProtection="0"/>
    <xf numFmtId="0" fontId="95" fillId="0" borderId="0"/>
    <xf numFmtId="0" fontId="98" fillId="85" borderId="0" applyBorder="0" applyProtection="0"/>
    <xf numFmtId="0" fontId="98" fillId="85" borderId="0" applyBorder="0" applyProtection="0"/>
    <xf numFmtId="0" fontId="99" fillId="86" borderId="0" applyBorder="0" applyProtection="0"/>
    <xf numFmtId="0" fontId="43" fillId="87" borderId="34" applyProtection="0"/>
    <xf numFmtId="0" fontId="43" fillId="87" borderId="34" applyProtection="0"/>
    <xf numFmtId="168" fontId="43" fillId="0" borderId="0" applyBorder="0" applyProtection="0"/>
    <xf numFmtId="0" fontId="96" fillId="87" borderId="34" applyProtection="0"/>
    <xf numFmtId="0" fontId="100" fillId="0" borderId="0" applyBorder="0" applyProtection="0"/>
    <xf numFmtId="0" fontId="91" fillId="71" borderId="32" applyProtection="0"/>
    <xf numFmtId="0" fontId="91" fillId="71" borderId="32" applyProtection="0"/>
    <xf numFmtId="0" fontId="86" fillId="0" borderId="0" applyBorder="0" applyProtection="0"/>
    <xf numFmtId="0" fontId="81" fillId="80" borderId="0" applyBorder="0" applyProtection="0"/>
    <xf numFmtId="0" fontId="81" fillId="81" borderId="0" applyBorder="0" applyProtection="0"/>
    <xf numFmtId="0" fontId="81" fillId="82" borderId="0" applyBorder="0" applyProtection="0"/>
    <xf numFmtId="0" fontId="81" fillId="77" borderId="0" applyBorder="0" applyProtection="0"/>
    <xf numFmtId="0" fontId="81" fillId="78" borderId="0" applyBorder="0" applyProtection="0"/>
    <xf numFmtId="0" fontId="81" fillId="83" borderId="0" applyBorder="0" applyProtection="0"/>
    <xf numFmtId="0" fontId="92" fillId="0" borderId="33" applyProtection="0"/>
    <xf numFmtId="0" fontId="84" fillId="84" borderId="28" applyProtection="0"/>
    <xf numFmtId="0" fontId="83" fillId="71" borderId="27" applyProtection="0"/>
    <xf numFmtId="0" fontId="73" fillId="88" borderId="0">
      <alignment horizontal="center" vertical="top"/>
    </xf>
    <xf numFmtId="0" fontId="73" fillId="88" borderId="0">
      <alignment horizontal="left" vertical="top"/>
    </xf>
    <xf numFmtId="0" fontId="73" fillId="88" borderId="0">
      <alignment horizontal="left" vertical="top"/>
    </xf>
    <xf numFmtId="0" fontId="73" fillId="88" borderId="0">
      <alignment horizontal="left" vertical="top"/>
    </xf>
    <xf numFmtId="0" fontId="82" fillId="66" borderId="0" applyBorder="0" applyProtection="0"/>
    <xf numFmtId="0" fontId="93" fillId="0" borderId="0" applyBorder="0" applyProtection="0"/>
    <xf numFmtId="0" fontId="45" fillId="0" borderId="35" applyProtection="0"/>
    <xf numFmtId="0" fontId="45" fillId="0" borderId="35"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69" fontId="43" fillId="0" borderId="0" applyBorder="0" applyProtection="0"/>
    <xf numFmtId="170" fontId="43" fillId="0" borderId="0" applyBorder="0" applyProtection="0"/>
    <xf numFmtId="171" fontId="43" fillId="0" borderId="0" applyBorder="0" applyProtection="0"/>
    <xf numFmtId="170"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1"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172" fontId="43" fillId="0" borderId="0" applyBorder="0" applyProtection="0"/>
    <xf numFmtId="170" fontId="43" fillId="0" borderId="0" applyBorder="0" applyProtection="0"/>
    <xf numFmtId="0" fontId="90" fillId="70" borderId="27" applyProtection="0"/>
    <xf numFmtId="0" fontId="45" fillId="0" borderId="35" applyProtection="0"/>
    <xf numFmtId="0" fontId="100" fillId="0" borderId="0" applyBorder="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72" fillId="56" borderId="59" applyNumberFormat="0" applyAlignment="0" applyProtection="0"/>
    <xf numFmtId="0" fontId="29" fillId="54"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19" fillId="9" borderId="58"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54"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9" applyNumberFormat="0" applyFont="0" applyAlignment="0" applyProtection="0"/>
    <xf numFmtId="0" fontId="19" fillId="54" borderId="51" applyNumberFormat="0" applyAlignment="0" applyProtection="0"/>
    <xf numFmtId="0" fontId="19" fillId="54" borderId="58" applyNumberFormat="0" applyAlignment="0" applyProtection="0"/>
    <xf numFmtId="0" fontId="19" fillId="9" borderId="51" applyNumberFormat="0" applyAlignment="0" applyProtection="0"/>
    <xf numFmtId="0" fontId="19" fillId="54" borderId="58" applyNumberFormat="0" applyAlignment="0" applyProtection="0"/>
    <xf numFmtId="43" fontId="5" fillId="0" borderId="0" applyFont="0" applyFill="0" applyBorder="0" applyAlignment="0" applyProtection="0"/>
    <xf numFmtId="0" fontId="19" fillId="9" borderId="51" applyNumberFormat="0" applyAlignment="0" applyProtection="0"/>
    <xf numFmtId="0" fontId="19" fillId="9"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53" applyNumberFormat="0" applyAlignment="0" applyProtection="0"/>
    <xf numFmtId="0" fontId="31" fillId="39" borderId="63" applyNumberFormat="0" applyAlignment="0" applyProtection="0"/>
    <xf numFmtId="0" fontId="72" fillId="56" borderId="59" applyNumberFormat="0" applyAlignment="0" applyProtection="0"/>
    <xf numFmtId="0" fontId="31" fillId="9" borderId="53" applyNumberFormat="0" applyAlignment="0" applyProtection="0"/>
    <xf numFmtId="0" fontId="29" fillId="9" borderId="53" applyNumberFormat="0" applyAlignment="0" applyProtection="0"/>
    <xf numFmtId="0" fontId="19" fillId="9" borderId="58"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31" fillId="39"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8" applyNumberFormat="0" applyAlignment="0" applyProtection="0"/>
    <xf numFmtId="0" fontId="31" fillId="39" borderId="43" applyNumberFormat="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29" fillId="54" borderId="53" applyNumberFormat="0" applyAlignment="0" applyProtection="0"/>
    <xf numFmtId="0" fontId="29" fillId="54" borderId="53" applyNumberFormat="0" applyAlignment="0" applyProtection="0"/>
    <xf numFmtId="0" fontId="19" fillId="9" borderId="51" applyNumberFormat="0" applyAlignment="0" applyProtection="0"/>
    <xf numFmtId="0" fontId="31" fillId="9"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44" fontId="1" fillId="0" borderId="0" applyFont="0" applyFill="0" applyBorder="0" applyAlignment="0" applyProtection="0"/>
    <xf numFmtId="0" fontId="4" fillId="24" borderId="59" applyNumberFormat="0" applyFont="0" applyAlignment="0" applyProtection="0"/>
    <xf numFmtId="0" fontId="31" fillId="45"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54"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19" fillId="9" borderId="51" applyNumberFormat="0" applyAlignment="0" applyProtection="0"/>
    <xf numFmtId="8" fontId="1" fillId="0" borderId="0" applyFont="0" applyFill="0" applyBorder="0" applyAlignment="0" applyProtection="0"/>
    <xf numFmtId="0" fontId="31" fillId="45" borderId="63" applyNumberFormat="0" applyAlignment="0" applyProtection="0"/>
    <xf numFmtId="0" fontId="31" fillId="39" borderId="5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9" fillId="54"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44" fontId="5" fillId="0" borderId="0" applyFont="0" applyFill="0" applyBorder="0" applyAlignment="0" applyProtection="0"/>
    <xf numFmtId="0" fontId="29" fillId="9" borderId="63" applyNumberFormat="0" applyAlignment="0" applyProtection="0"/>
    <xf numFmtId="0" fontId="4" fillId="24" borderId="59" applyNumberFormat="0" applyFont="0" applyAlignment="0" applyProtection="0"/>
    <xf numFmtId="44" fontId="5" fillId="0" borderId="0" applyFont="0" applyFill="0" applyBorder="0" applyAlignment="0" applyProtection="0"/>
    <xf numFmtId="0" fontId="19" fillId="9" borderId="58"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9" applyNumberFormat="0" applyFont="0" applyAlignment="0" applyProtection="0"/>
    <xf numFmtId="0" fontId="72" fillId="56" borderId="59" applyNumberFormat="0" applyAlignment="0" applyProtection="0"/>
    <xf numFmtId="44" fontId="5" fillId="0" borderId="0" applyFont="0" applyFill="0" applyBorder="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29" fillId="54"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2" fillId="0" borderId="52" applyNumberFormat="0" applyFill="0" applyAlignment="0" applyProtection="0"/>
    <xf numFmtId="0" fontId="31" fillId="9" borderId="63" applyNumberFormat="0" applyAlignment="0" applyProtection="0"/>
    <xf numFmtId="44" fontId="5" fillId="0" borderId="0" applyFont="0" applyFill="0" applyBorder="0" applyAlignment="0" applyProtection="0"/>
    <xf numFmtId="0" fontId="31" fillId="45" borderId="63" applyNumberFormat="0" applyAlignment="0" applyProtection="0"/>
    <xf numFmtId="0" fontId="2" fillId="0" borderId="60" applyNumberFormat="0" applyFill="0" applyAlignment="0" applyProtection="0"/>
    <xf numFmtId="0" fontId="31" fillId="9"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63" applyNumberFormat="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63" applyNumberFormat="0" applyAlignment="0" applyProtection="0"/>
    <xf numFmtId="0" fontId="31" fillId="39" borderId="53" applyNumberFormat="0" applyAlignment="0" applyProtection="0"/>
    <xf numFmtId="8" fontId="1" fillId="0" borderId="0" applyFont="0" applyFill="0" applyBorder="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63" applyNumberFormat="0" applyAlignment="0" applyProtection="0"/>
    <xf numFmtId="0" fontId="31" fillId="9" borderId="53" applyNumberFormat="0" applyAlignment="0" applyProtection="0"/>
    <xf numFmtId="0" fontId="29" fillId="54" borderId="6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8" applyNumberFormat="0" applyAlignment="0" applyProtection="0"/>
    <xf numFmtId="0" fontId="4" fillId="24" borderId="59" applyNumberFormat="0" applyFont="0" applyAlignment="0" applyProtection="0"/>
    <xf numFmtId="0" fontId="31" fillId="45" borderId="53" applyNumberFormat="0" applyAlignment="0" applyProtection="0"/>
    <xf numFmtId="0" fontId="31" fillId="45" borderId="63" applyNumberFormat="0" applyAlignment="0" applyProtection="0"/>
    <xf numFmtId="0" fontId="29" fillId="54" borderId="6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19" fillId="54" borderId="51" applyNumberFormat="0" applyAlignment="0" applyProtection="0"/>
    <xf numFmtId="0" fontId="31" fillId="9"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9" fillId="54"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31" fillId="45" borderId="5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29" fillId="54" borderId="6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31"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29" fillId="54" borderId="53"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29" fillId="54" borderId="53" applyNumberFormat="0" applyAlignment="0" applyProtection="0"/>
    <xf numFmtId="0" fontId="29" fillId="54"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31" fillId="39" borderId="53" applyNumberFormat="0" applyAlignment="0" applyProtection="0"/>
    <xf numFmtId="0" fontId="31" fillId="45" borderId="63" applyNumberFormat="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44" fontId="1" fillId="0" borderId="0" applyFont="0" applyFill="0" applyBorder="0" applyAlignment="0" applyProtection="0"/>
    <xf numFmtId="0" fontId="2" fillId="0" borderId="52" applyNumberFormat="0" applyFill="0" applyAlignment="0" applyProtection="0"/>
    <xf numFmtId="0" fontId="2" fillId="0" borderId="5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52" applyNumberFormat="0" applyFill="0" applyAlignment="0" applyProtection="0"/>
    <xf numFmtId="0" fontId="29" fillId="54" borderId="5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51" applyNumberFormat="0" applyAlignment="0" applyProtection="0"/>
    <xf numFmtId="0" fontId="31" fillId="9" borderId="53" applyNumberFormat="0" applyAlignment="0" applyProtection="0"/>
    <xf numFmtId="8" fontId="1" fillId="0" borderId="0" applyFont="0" applyFill="0" applyBorder="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60" applyNumberFormat="0" applyFill="0" applyAlignment="0" applyProtection="0"/>
    <xf numFmtId="0" fontId="31" fillId="45" borderId="63" applyNumberFormat="0" applyAlignment="0" applyProtection="0"/>
    <xf numFmtId="0" fontId="2" fillId="0" borderId="52" applyNumberFormat="0" applyFill="0" applyAlignment="0" applyProtection="0"/>
    <xf numFmtId="0" fontId="19" fillId="9" borderId="5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31"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31" fillId="9" borderId="43" applyNumberFormat="0" applyAlignment="0" applyProtection="0"/>
    <xf numFmtId="43" fontId="5" fillId="0" borderId="0" applyFont="0" applyFill="0" applyBorder="0" applyAlignment="0" applyProtection="0"/>
    <xf numFmtId="0" fontId="72" fillId="56" borderId="41" applyNumberFormat="0" applyAlignment="0" applyProtection="0"/>
    <xf numFmtId="0" fontId="4"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1" fillId="39" borderId="43" applyNumberFormat="0" applyAlignment="0" applyProtection="0"/>
    <xf numFmtId="0" fontId="29" fillId="9" borderId="43" applyNumberFormat="0" applyAlignment="0" applyProtection="0"/>
    <xf numFmtId="0" fontId="19" fillId="9" borderId="40" applyNumberFormat="0" applyAlignment="0" applyProtection="0"/>
    <xf numFmtId="44" fontId="1" fillId="0" borderId="0" applyFont="0" applyFill="0" applyBorder="0" applyAlignment="0" applyProtection="0"/>
    <xf numFmtId="0" fontId="2" fillId="0" borderId="42" applyNumberFormat="0" applyFill="0" applyAlignment="0" applyProtection="0"/>
    <xf numFmtId="8" fontId="1" fillId="0" borderId="0" applyFont="0" applyFill="0" applyBorder="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0" fontId="3"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45" borderId="43" applyNumberForma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1" fillId="9" borderId="43" applyNumberFormat="0" applyAlignment="0" applyProtection="0"/>
    <xf numFmtId="0" fontId="31" fillId="3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9"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41" applyNumberFormat="0" applyFont="0" applyAlignment="0" applyProtection="0"/>
    <xf numFmtId="0" fontId="31" fillId="9" borderId="43" applyNumberFormat="0" applyAlignment="0" applyProtection="0"/>
    <xf numFmtId="0" fontId="31" fillId="39" borderId="43" applyNumberFormat="0" applyAlignment="0" applyProtection="0"/>
    <xf numFmtId="0" fontId="31" fillId="45" borderId="43" applyNumberFormat="0" applyAlignment="0" applyProtection="0"/>
    <xf numFmtId="43" fontId="5" fillId="0" borderId="0" applyFont="0" applyFill="0" applyBorder="0" applyAlignment="0" applyProtection="0"/>
    <xf numFmtId="0" fontId="72" fillId="56" borderId="4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44" fontId="1" fillId="0" borderId="0" applyFont="0" applyFill="0" applyBorder="0" applyAlignment="0" applyProtection="0"/>
    <xf numFmtId="0" fontId="31" fillId="45"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8" fontId="1" fillId="0" borderId="0" applyFont="0" applyFill="0" applyBorder="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44" fontId="5" fillId="0" borderId="0" applyFont="0" applyFill="0" applyBorder="0" applyAlignment="0" applyProtection="0"/>
    <xf numFmtId="0" fontId="31"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 fillId="24" borderId="41" applyNumberFormat="0" applyFont="0" applyAlignment="0" applyProtection="0"/>
    <xf numFmtId="0" fontId="72" fillId="56" borderId="41" applyNumberFormat="0" applyAlignment="0" applyProtection="0"/>
    <xf numFmtId="44" fontId="5" fillId="0" borderId="0" applyFont="0" applyFill="0" applyBorder="0" applyAlignment="0" applyProtection="0"/>
    <xf numFmtId="0" fontId="4" fillId="24" borderId="41" applyNumberFormat="0" applyFont="0" applyAlignment="0" applyProtection="0"/>
    <xf numFmtId="0" fontId="19" fillId="54"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43" applyNumberFormat="0" applyAlignment="0" applyProtection="0"/>
    <xf numFmtId="0" fontId="31" fillId="45" borderId="43" applyNumberFormat="0" applyAlignment="0" applyProtection="0"/>
    <xf numFmtId="44" fontId="5" fillId="0" borderId="0" applyFont="0" applyFill="0" applyBorder="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0" fontId="31" fillId="3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19" fillId="54" borderId="40" applyNumberForma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72" fillId="56" borderId="41" applyNumberFormat="0" applyAlignment="0" applyProtection="0"/>
    <xf numFmtId="0" fontId="29" fillId="54" borderId="43" applyNumberFormat="0" applyAlignment="0" applyProtection="0"/>
    <xf numFmtId="0" fontId="19" fillId="54" borderId="40" applyNumberForma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43" fontId="5" fillId="0" borderId="0" applyFont="0" applyFill="0" applyBorder="0" applyAlignment="0" applyProtection="0"/>
    <xf numFmtId="0" fontId="4" fillId="24" borderId="41" applyNumberFormat="0" applyFon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44" fontId="1" fillId="0" borderId="0" applyFont="0" applyFill="0" applyBorder="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8" fontId="1" fillId="0" borderId="0" applyFont="0" applyFill="0" applyBorder="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44" fontId="5" fillId="0" borderId="0" applyFont="0" applyFill="0" applyBorder="0" applyAlignment="0" applyProtection="0"/>
    <xf numFmtId="0" fontId="72" fillId="56" borderId="41"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2" fillId="0" borderId="42" applyNumberFormat="0" applyFill="0" applyAlignment="0" applyProtection="0"/>
    <xf numFmtId="44" fontId="5" fillId="0" borderId="0" applyFont="0" applyFill="0" applyBorder="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44" fontId="1" fillId="0" borderId="0" applyFont="0" applyFill="0" applyBorder="0" applyAlignment="0" applyProtection="0"/>
    <xf numFmtId="0" fontId="72" fillId="56" borderId="41" applyNumberFormat="0" applyAlignment="0" applyProtection="0"/>
    <xf numFmtId="0" fontId="2" fillId="0" borderId="42" applyNumberFormat="0" applyFill="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8" fontId="1"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44" fontId="1" fillId="0" borderId="0" applyFont="0" applyFill="0" applyBorder="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8" fontId="1" fillId="0" borderId="0" applyFont="0" applyFill="0" applyBorder="0" applyAlignment="0" applyProtection="0"/>
    <xf numFmtId="0" fontId="31" fillId="45"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2" fillId="0" borderId="42" applyNumberFormat="0" applyFill="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31" fillId="45" borderId="43" applyNumberFormat="0" applyAlignment="0" applyProtection="0"/>
    <xf numFmtId="0" fontId="29" fillId="9" borderId="43" applyNumberFormat="0" applyAlignment="0" applyProtection="0"/>
    <xf numFmtId="8" fontId="1" fillId="0" borderId="0" applyFont="0" applyFill="0" applyBorder="0" applyAlignment="0" applyProtection="0"/>
    <xf numFmtId="0" fontId="31" fillId="9" borderId="43" applyNumberFormat="0" applyAlignment="0" applyProtection="0"/>
    <xf numFmtId="0" fontId="29" fillId="9" borderId="43"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9" fillId="9" borderId="40" applyNumberFormat="0" applyAlignment="0" applyProtection="0"/>
    <xf numFmtId="0" fontId="19" fillId="54" borderId="40" applyNumberFormat="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8"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31" fillId="3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3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72" fillId="56" borderId="41"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 fillId="24" borderId="41" applyNumberFormat="0" applyFont="0" applyAlignment="0" applyProtection="0"/>
    <xf numFmtId="0" fontId="31" fillId="45"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9" fillId="9" borderId="43" applyNumberForma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3" fillId="24" borderId="41" applyNumberFormat="0" applyFont="0" applyAlignment="0" applyProtection="0"/>
    <xf numFmtId="0" fontId="31" fillId="9"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9" borderId="43" applyNumberFormat="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39" borderId="43"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29" fillId="54"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31" fillId="39" borderId="43" applyNumberFormat="0" applyAlignment="0" applyProtection="0"/>
    <xf numFmtId="0" fontId="31" fillId="45" borderId="43" applyNumberFormat="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72" fillId="56" borderId="41" applyNumberFormat="0" applyAlignment="0" applyProtection="0"/>
    <xf numFmtId="0" fontId="4" fillId="24" borderId="41" applyNumberFormat="0" applyFont="0" applyAlignment="0" applyProtection="0"/>
    <xf numFmtId="0" fontId="19" fillId="54" borderId="40" applyNumberFormat="0" applyAlignment="0" applyProtection="0"/>
    <xf numFmtId="0" fontId="29" fillId="54" borderId="43" applyNumberFormat="0" applyAlignment="0" applyProtection="0"/>
    <xf numFmtId="0" fontId="31" fillId="45"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19" fillId="54" borderId="40" applyNumberForma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72" fillId="56" borderId="41" applyNumberFormat="0" applyAlignment="0" applyProtection="0"/>
    <xf numFmtId="0" fontId="29" fillId="54" borderId="43" applyNumberFormat="0" applyAlignment="0" applyProtection="0"/>
    <xf numFmtId="0" fontId="19" fillId="54" borderId="40" applyNumberForma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31" fillId="3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3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31" fillId="9" borderId="43"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72" fillId="56" borderId="41"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19" fillId="54"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 fillId="24" borderId="41" applyNumberFormat="0" applyFont="0" applyAlignment="0" applyProtection="0"/>
    <xf numFmtId="0" fontId="31" fillId="45" borderId="43" applyNumberFormat="0" applyAlignment="0" applyProtection="0"/>
    <xf numFmtId="0" fontId="72" fillId="56" borderId="41" applyNumberFormat="0" applyAlignment="0" applyProtection="0"/>
    <xf numFmtId="0" fontId="3" fillId="24" borderId="41" applyNumberFormat="0" applyFont="0" applyAlignment="0" applyProtection="0"/>
    <xf numFmtId="0" fontId="29" fillId="9" borderId="43" applyNumberFormat="0" applyAlignment="0" applyProtection="0"/>
    <xf numFmtId="0" fontId="31" fillId="39" borderId="43" applyNumberFormat="0" applyAlignment="0" applyProtection="0"/>
    <xf numFmtId="0" fontId="31" fillId="9" borderId="43" applyNumberFormat="0" applyAlignment="0" applyProtection="0"/>
    <xf numFmtId="0" fontId="31"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72" fillId="56" borderId="41" applyNumberFormat="0" applyAlignment="0" applyProtection="0"/>
    <xf numFmtId="0" fontId="29" fillId="54"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31" fillId="3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54"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31" fillId="45"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31" fillId="39" borderId="43" applyNumberFormat="0" applyAlignment="0" applyProtection="0"/>
    <xf numFmtId="0" fontId="29"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3"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3" fillId="24" borderId="41" applyNumberFormat="0" applyFont="0" applyAlignment="0" applyProtection="0"/>
    <xf numFmtId="0" fontId="31" fillId="9"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19" fillId="54" borderId="40" applyNumberForma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3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29" fillId="9" borderId="43" applyNumberFormat="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45" borderId="43" applyNumberFormat="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29"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3" fillId="24" borderId="41" applyNumberFormat="0" applyFon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31" fillId="39" borderId="43"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54"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9" fillId="9" borderId="43" applyNumberFormat="0" applyAlignment="0" applyProtection="0"/>
    <xf numFmtId="0" fontId="72" fillId="56" borderId="41" applyNumberFormat="0" applyAlignment="0" applyProtection="0"/>
    <xf numFmtId="0" fontId="4" fillId="24" borderId="41" applyNumberFormat="0" applyFont="0" applyAlignment="0" applyProtection="0"/>
    <xf numFmtId="0" fontId="31" fillId="45" borderId="43" applyNumberFormat="0" applyAlignment="0" applyProtection="0"/>
    <xf numFmtId="0" fontId="29" fillId="9"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19" fillId="9" borderId="40" applyNumberFormat="0" applyAlignment="0" applyProtection="0"/>
    <xf numFmtId="0" fontId="31" fillId="39"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19" fillId="54" borderId="40" applyNumberFormat="0" applyAlignment="0" applyProtection="0"/>
    <xf numFmtId="0" fontId="72" fillId="56" borderId="41" applyNumberFormat="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72" fillId="56" borderId="41" applyNumberFormat="0" applyAlignment="0" applyProtection="0"/>
    <xf numFmtId="0" fontId="3" fillId="24" borderId="41" applyNumberFormat="0" applyFont="0" applyAlignment="0" applyProtection="0"/>
    <xf numFmtId="0" fontId="29" fillId="54"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45"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29" fillId="54" borderId="43" applyNumberFormat="0" applyAlignment="0" applyProtection="0"/>
    <xf numFmtId="0" fontId="31"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54" borderId="40" applyNumberFormat="0" applyAlignment="0" applyProtection="0"/>
    <xf numFmtId="0" fontId="19" fillId="54" borderId="40" applyNumberFormat="0" applyAlignment="0" applyProtection="0"/>
    <xf numFmtId="0" fontId="19" fillId="54" borderId="40" applyNumberFormat="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31" fillId="9"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4"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29" fillId="54"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29" fillId="54" borderId="43" applyNumberFormat="0" applyAlignment="0" applyProtection="0"/>
    <xf numFmtId="0" fontId="3" fillId="24" borderId="41" applyNumberFormat="0" applyFont="0" applyAlignment="0" applyProtection="0"/>
    <xf numFmtId="0" fontId="2" fillId="0" borderId="42" applyNumberFormat="0" applyFill="0" applyAlignment="0" applyProtection="0"/>
    <xf numFmtId="0" fontId="72" fillId="56" borderId="41" applyNumberFormat="0" applyAlignment="0" applyProtection="0"/>
    <xf numFmtId="0" fontId="19" fillId="54"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2" fillId="0" borderId="42" applyNumberFormat="0" applyFill="0" applyAlignment="0" applyProtection="0"/>
    <xf numFmtId="0" fontId="29" fillId="54" borderId="43" applyNumberFormat="0" applyAlignment="0" applyProtection="0"/>
    <xf numFmtId="0" fontId="3" fillId="24" borderId="41" applyNumberFormat="0" applyFont="0" applyAlignment="0" applyProtection="0"/>
    <xf numFmtId="0" fontId="19" fillId="54"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31" fillId="45" borderId="43" applyNumberFormat="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31" fillId="9" borderId="43" applyNumberFormat="0" applyAlignment="0" applyProtection="0"/>
    <xf numFmtId="0" fontId="19" fillId="9" borderId="40" applyNumberFormat="0" applyAlignment="0" applyProtection="0"/>
    <xf numFmtId="0" fontId="19" fillId="54" borderId="40"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9" fillId="9" borderId="43" applyNumberFormat="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19" fillId="9"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72" fillId="56" borderId="41" applyNumberFormat="0" applyAlignment="0" applyProtection="0"/>
    <xf numFmtId="0" fontId="29" fillId="9" borderId="43" applyNumberFormat="0" applyAlignment="0" applyProtection="0"/>
    <xf numFmtId="0" fontId="29" fillId="54" borderId="43"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31" fillId="9" borderId="43" applyNumberFormat="0" applyAlignment="0" applyProtection="0"/>
    <xf numFmtId="0" fontId="31"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9" borderId="40" applyNumberFormat="0" applyAlignment="0" applyProtection="0"/>
    <xf numFmtId="0" fontId="19" fillId="54" borderId="40" applyNumberFormat="0" applyAlignment="0" applyProtection="0"/>
    <xf numFmtId="0" fontId="29" fillId="54"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45" borderId="43" applyNumberFormat="0" applyAlignment="0" applyProtection="0"/>
    <xf numFmtId="0" fontId="4"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19" fillId="9" borderId="40"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9" borderId="43" applyNumberFormat="0" applyAlignment="0" applyProtection="0"/>
    <xf numFmtId="0" fontId="19" fillId="54" borderId="40" applyNumberFormat="0" applyAlignment="0" applyProtection="0"/>
    <xf numFmtId="0" fontId="19" fillId="9" borderId="40" applyNumberFormat="0" applyAlignment="0" applyProtection="0"/>
    <xf numFmtId="0" fontId="4" fillId="24" borderId="41" applyNumberFormat="0" applyFont="0" applyAlignment="0" applyProtection="0"/>
    <xf numFmtId="0" fontId="4" fillId="24" borderId="41" applyNumberFormat="0" applyFont="0" applyAlignment="0" applyProtection="0"/>
    <xf numFmtId="0" fontId="19" fillId="54" borderId="40" applyNumberFormat="0" applyAlignment="0" applyProtection="0"/>
    <xf numFmtId="0" fontId="31" fillId="45" borderId="43" applyNumberFormat="0" applyAlignment="0" applyProtection="0"/>
    <xf numFmtId="0" fontId="72" fillId="56" borderId="41" applyNumberFormat="0" applyAlignment="0" applyProtection="0"/>
    <xf numFmtId="0" fontId="2" fillId="0" borderId="42" applyNumberFormat="0" applyFill="0" applyAlignment="0" applyProtection="0"/>
    <xf numFmtId="0" fontId="31" fillId="9" borderId="43" applyNumberFormat="0" applyAlignment="0" applyProtection="0"/>
    <xf numFmtId="0" fontId="31" fillId="3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72" fillId="56" borderId="41" applyNumberFormat="0" applyAlignment="0" applyProtection="0"/>
    <xf numFmtId="0" fontId="2" fillId="0" borderId="42" applyNumberFormat="0" applyFill="0" applyAlignment="0" applyProtection="0"/>
    <xf numFmtId="0" fontId="29"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72" fillId="56" borderId="41" applyNumberFormat="0" applyAlignment="0" applyProtection="0"/>
    <xf numFmtId="0" fontId="29" fillId="54" borderId="43"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 fillId="0" borderId="42" applyNumberFormat="0" applyFill="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2" fillId="0" borderId="42" applyNumberFormat="0" applyFill="0" applyAlignment="0" applyProtection="0"/>
    <xf numFmtId="0" fontId="31" fillId="9" borderId="43" applyNumberFormat="0" applyAlignment="0" applyProtection="0"/>
    <xf numFmtId="0" fontId="4" fillId="24" borderId="41" applyNumberFormat="0" applyFont="0" applyAlignment="0" applyProtection="0"/>
    <xf numFmtId="0" fontId="29" fillId="54" borderId="43" applyNumberFormat="0" applyAlignment="0" applyProtection="0"/>
    <xf numFmtId="0" fontId="72" fillId="56" borderId="41" applyNumberFormat="0" applyAlignment="0" applyProtection="0"/>
    <xf numFmtId="0" fontId="19" fillId="54" borderId="40" applyNumberFormat="0" applyAlignment="0" applyProtection="0"/>
    <xf numFmtId="0" fontId="3" fillId="24" borderId="41" applyNumberFormat="0" applyFont="0" applyAlignment="0" applyProtection="0"/>
    <xf numFmtId="0" fontId="19" fillId="9" borderId="40"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19" fillId="9" borderId="40"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45"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31" fillId="39" borderId="43" applyNumberFormat="0" applyAlignment="0" applyProtection="0"/>
    <xf numFmtId="0" fontId="19" fillId="9" borderId="40" applyNumberFormat="0" applyAlignment="0" applyProtection="0"/>
    <xf numFmtId="0" fontId="31" fillId="9" borderId="43" applyNumberFormat="0" applyAlignment="0" applyProtection="0"/>
    <xf numFmtId="0" fontId="2" fillId="0" borderId="42" applyNumberFormat="0" applyFill="0" applyAlignment="0" applyProtection="0"/>
    <xf numFmtId="0" fontId="31" fillId="39" borderId="43" applyNumberFormat="0" applyAlignment="0" applyProtection="0"/>
    <xf numFmtId="0" fontId="72" fillId="56" borderId="41" applyNumberFormat="0" applyAlignment="0" applyProtection="0"/>
    <xf numFmtId="0" fontId="19" fillId="9" borderId="40" applyNumberFormat="0" applyAlignment="0" applyProtection="0"/>
    <xf numFmtId="0" fontId="19" fillId="9" borderId="40" applyNumberFormat="0" applyAlignment="0" applyProtection="0"/>
    <xf numFmtId="0" fontId="19" fillId="9" borderId="40" applyNumberFormat="0" applyAlignment="0" applyProtection="0"/>
    <xf numFmtId="0" fontId="31" fillId="45" borderId="43" applyNumberFormat="0" applyAlignment="0" applyProtection="0"/>
    <xf numFmtId="0" fontId="31"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31" fillId="9" borderId="43" applyNumberFormat="0" applyAlignment="0" applyProtection="0"/>
    <xf numFmtId="0" fontId="4" fillId="24" borderId="41" applyNumberFormat="0" applyFont="0" applyAlignment="0" applyProtection="0"/>
    <xf numFmtId="0" fontId="31" fillId="39" borderId="43" applyNumberFormat="0" applyAlignment="0" applyProtection="0"/>
    <xf numFmtId="0" fontId="31" fillId="9" borderId="43" applyNumberFormat="0" applyAlignment="0" applyProtection="0"/>
    <xf numFmtId="0" fontId="3" fillId="24" borderId="41" applyNumberFormat="0" applyFont="0" applyAlignment="0" applyProtection="0"/>
    <xf numFmtId="0" fontId="29" fillId="9" borderId="43" applyNumberFormat="0" applyAlignment="0" applyProtection="0"/>
    <xf numFmtId="0" fontId="2" fillId="0" borderId="42" applyNumberFormat="0" applyFill="0" applyAlignment="0" applyProtection="0"/>
    <xf numFmtId="0" fontId="29" fillId="54" borderId="43" applyNumberFormat="0" applyAlignment="0" applyProtection="0"/>
    <xf numFmtId="0" fontId="19" fillId="54" borderId="40" applyNumberFormat="0" applyAlignment="0" applyProtection="0"/>
    <xf numFmtId="0" fontId="19" fillId="54" borderId="40" applyNumberFormat="0" applyAlignment="0" applyProtection="0"/>
    <xf numFmtId="0" fontId="72" fillId="56" borderId="41" applyNumberFormat="0" applyAlignment="0" applyProtection="0"/>
    <xf numFmtId="0" fontId="31" fillId="9" borderId="43" applyNumberFormat="0" applyAlignment="0" applyProtection="0"/>
    <xf numFmtId="0" fontId="2" fillId="0" borderId="42" applyNumberFormat="0" applyFill="0" applyAlignment="0" applyProtection="0"/>
    <xf numFmtId="0" fontId="19" fillId="54" borderId="40" applyNumberFormat="0" applyAlignment="0" applyProtection="0"/>
    <xf numFmtId="0" fontId="29" fillId="9" borderId="43" applyNumberFormat="0" applyAlignment="0" applyProtection="0"/>
    <xf numFmtId="0" fontId="31" fillId="45" borderId="43" applyNumberFormat="0" applyAlignment="0" applyProtection="0"/>
    <xf numFmtId="0" fontId="29" fillId="9" borderId="43" applyNumberFormat="0" applyAlignment="0" applyProtection="0"/>
    <xf numFmtId="0" fontId="31" fillId="9" borderId="43" applyNumberFormat="0" applyAlignment="0" applyProtection="0"/>
    <xf numFmtId="0" fontId="29" fillId="9" borderId="43" applyNumberFormat="0" applyAlignment="0" applyProtection="0"/>
    <xf numFmtId="0" fontId="72" fillId="56" borderId="41" applyNumberFormat="0" applyAlignment="0" applyProtection="0"/>
    <xf numFmtId="0" fontId="31" fillId="39" borderId="43" applyNumberFormat="0" applyAlignment="0" applyProtection="0"/>
    <xf numFmtId="0" fontId="3" fillId="24" borderId="41" applyNumberFormat="0" applyFont="0" applyAlignment="0" applyProtection="0"/>
    <xf numFmtId="0" fontId="19" fillId="9" borderId="40" applyNumberFormat="0" applyAlignment="0" applyProtection="0"/>
    <xf numFmtId="0" fontId="19" fillId="9" borderId="40" applyNumberFormat="0" applyAlignment="0" applyProtection="0"/>
    <xf numFmtId="0" fontId="19" fillId="54" borderId="40" applyNumberFormat="0" applyAlignment="0" applyProtection="0"/>
    <xf numFmtId="0" fontId="19" fillId="9" borderId="40" applyNumberFormat="0" applyAlignment="0" applyProtection="0"/>
    <xf numFmtId="0" fontId="2" fillId="0" borderId="42" applyNumberFormat="0" applyFill="0" applyAlignment="0" applyProtection="0"/>
    <xf numFmtId="0" fontId="19" fillId="9" borderId="40" applyNumberFormat="0" applyAlignment="0" applyProtection="0"/>
    <xf numFmtId="0" fontId="29" fillId="9" borderId="43" applyNumberFormat="0" applyAlignment="0" applyProtection="0"/>
    <xf numFmtId="0" fontId="19" fillId="54" borderId="40" applyNumberFormat="0" applyAlignment="0" applyProtection="0"/>
    <xf numFmtId="0" fontId="2" fillId="0" borderId="42" applyNumberFormat="0" applyFill="0" applyAlignment="0" applyProtection="0"/>
    <xf numFmtId="0" fontId="19" fillId="9" borderId="40" applyNumberFormat="0" applyAlignment="0" applyProtection="0"/>
    <xf numFmtId="0" fontId="72" fillId="56" borderId="41" applyNumberFormat="0" applyAlignment="0" applyProtection="0"/>
    <xf numFmtId="0" fontId="31" fillId="39" borderId="43" applyNumberFormat="0" applyAlignment="0" applyProtection="0"/>
    <xf numFmtId="0" fontId="19" fillId="9" borderId="40" applyNumberFormat="0" applyAlignment="0" applyProtection="0"/>
    <xf numFmtId="0" fontId="72" fillId="56" borderId="41" applyNumberFormat="0" applyAlignment="0" applyProtection="0"/>
    <xf numFmtId="0" fontId="31" fillId="45" borderId="43" applyNumberFormat="0" applyAlignment="0" applyProtection="0"/>
    <xf numFmtId="0" fontId="2" fillId="0" borderId="42" applyNumberFormat="0" applyFill="0" applyAlignment="0" applyProtection="0"/>
    <xf numFmtId="0" fontId="29" fillId="9" borderId="43" applyNumberFormat="0" applyAlignment="0" applyProtection="0"/>
    <xf numFmtId="0" fontId="4" fillId="24" borderId="41" applyNumberFormat="0" applyFont="0" applyAlignment="0" applyProtection="0"/>
    <xf numFmtId="0" fontId="29"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29" fillId="54" borderId="43" applyNumberFormat="0" applyAlignment="0" applyProtection="0"/>
    <xf numFmtId="0" fontId="19" fillId="54"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29" fillId="54" borderId="43" applyNumberFormat="0" applyAlignment="0" applyProtection="0"/>
    <xf numFmtId="0" fontId="29" fillId="54" borderId="43"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54" borderId="40" applyNumberFormat="0" applyAlignment="0" applyProtection="0"/>
    <xf numFmtId="0" fontId="72" fillId="56" borderId="41" applyNumberFormat="0" applyAlignment="0" applyProtection="0"/>
    <xf numFmtId="0" fontId="2" fillId="0" borderId="42" applyNumberFormat="0" applyFill="0" applyAlignment="0" applyProtection="0"/>
    <xf numFmtId="0" fontId="19" fillId="9" borderId="40" applyNumberFormat="0" applyAlignment="0" applyProtection="0"/>
    <xf numFmtId="0" fontId="2" fillId="0" borderId="42" applyNumberFormat="0" applyFill="0" applyAlignment="0" applyProtection="0"/>
    <xf numFmtId="0" fontId="2" fillId="0" borderId="42" applyNumberFormat="0" applyFill="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2" fillId="0" borderId="42" applyNumberFormat="0" applyFill="0" applyAlignment="0" applyProtection="0"/>
    <xf numFmtId="0" fontId="29" fillId="9" borderId="43" applyNumberFormat="0" applyAlignment="0" applyProtection="0"/>
    <xf numFmtId="0" fontId="19" fillId="9" borderId="40" applyNumberFormat="0" applyAlignment="0" applyProtection="0"/>
    <xf numFmtId="0" fontId="29" fillId="9" borderId="43" applyNumberFormat="0" applyAlignment="0" applyProtection="0"/>
    <xf numFmtId="0" fontId="2" fillId="0" borderId="42" applyNumberFormat="0" applyFill="0" applyAlignment="0" applyProtection="0"/>
    <xf numFmtId="0" fontId="19" fillId="9" borderId="40" applyNumberFormat="0" applyAlignment="0" applyProtection="0"/>
    <xf numFmtId="0" fontId="4" fillId="24" borderId="41" applyNumberFormat="0" applyFont="0" applyAlignment="0" applyProtection="0"/>
    <xf numFmtId="0" fontId="2" fillId="0" borderId="42" applyNumberFormat="0" applyFill="0" applyAlignment="0" applyProtection="0"/>
    <xf numFmtId="0" fontId="3" fillId="24" borderId="41" applyNumberFormat="0" applyFont="0" applyAlignment="0" applyProtection="0"/>
    <xf numFmtId="0" fontId="4" fillId="24" borderId="41" applyNumberFormat="0" applyFont="0" applyAlignment="0" applyProtection="0"/>
    <xf numFmtId="0" fontId="2" fillId="0" borderId="42" applyNumberFormat="0" applyFill="0" applyAlignment="0" applyProtection="0"/>
    <xf numFmtId="0" fontId="19" fillId="54" borderId="40" applyNumberFormat="0" applyAlignment="0" applyProtection="0"/>
    <xf numFmtId="0" fontId="19" fillId="54" borderId="40" applyNumberFormat="0" applyAlignment="0" applyProtection="0"/>
    <xf numFmtId="0" fontId="19" fillId="9" borderId="40" applyNumberFormat="0" applyAlignment="0" applyProtection="0"/>
    <xf numFmtId="0" fontId="19" fillId="54" borderId="40" applyNumberFormat="0" applyAlignment="0" applyProtection="0"/>
    <xf numFmtId="0" fontId="29" fillId="9" borderId="43" applyNumberFormat="0" applyAlignment="0" applyProtection="0"/>
    <xf numFmtId="0" fontId="31" fillId="9" borderId="43" applyNumberFormat="0" applyAlignment="0" applyProtection="0"/>
    <xf numFmtId="0" fontId="4" fillId="24" borderId="41" applyNumberFormat="0" applyFont="0" applyAlignment="0" applyProtection="0"/>
    <xf numFmtId="0" fontId="31" fillId="9" borderId="43" applyNumberFormat="0" applyAlignment="0" applyProtection="0"/>
    <xf numFmtId="0" fontId="4" fillId="24" borderId="41" applyNumberFormat="0" applyFont="0" applyAlignment="0" applyProtection="0"/>
    <xf numFmtId="0" fontId="19" fillId="9" borderId="40" applyNumberFormat="0" applyAlignment="0" applyProtection="0"/>
    <xf numFmtId="0" fontId="72" fillId="56" borderId="41" applyNumberFormat="0" applyAlignment="0" applyProtection="0"/>
    <xf numFmtId="0" fontId="19" fillId="9" borderId="40" applyNumberFormat="0" applyAlignment="0" applyProtection="0"/>
    <xf numFmtId="0" fontId="2" fillId="0" borderId="42" applyNumberFormat="0" applyFill="0" applyAlignment="0" applyProtection="0"/>
    <xf numFmtId="0" fontId="31" fillId="39" borderId="43" applyNumberFormat="0" applyAlignment="0" applyProtection="0"/>
    <xf numFmtId="0" fontId="2" fillId="0" borderId="42" applyNumberFormat="0" applyFill="0" applyAlignment="0" applyProtection="0"/>
    <xf numFmtId="0" fontId="2" fillId="0" borderId="42" applyNumberFormat="0" applyFill="0" applyAlignment="0" applyProtection="0"/>
    <xf numFmtId="0" fontId="31" fillId="39" borderId="43" applyNumberFormat="0" applyAlignment="0" applyProtection="0"/>
    <xf numFmtId="0" fontId="19" fillId="54" borderId="40" applyNumberFormat="0" applyAlignment="0" applyProtection="0"/>
    <xf numFmtId="0" fontId="31" fillId="9" borderId="43" applyNumberFormat="0" applyAlignment="0" applyProtection="0"/>
    <xf numFmtId="0" fontId="3" fillId="24" borderId="41" applyNumberFormat="0" applyFont="0" applyAlignment="0" applyProtection="0"/>
    <xf numFmtId="0" fontId="4" fillId="24" borderId="41" applyNumberFormat="0" applyFont="0" applyAlignment="0" applyProtection="0"/>
    <xf numFmtId="0" fontId="4" fillId="24" borderId="41" applyNumberFormat="0" applyFont="0" applyAlignment="0" applyProtection="0"/>
    <xf numFmtId="0" fontId="31" fillId="9" borderId="43" applyNumberFormat="0" applyAlignment="0" applyProtection="0"/>
    <xf numFmtId="0" fontId="2" fillId="0" borderId="42" applyNumberFormat="0" applyFill="0" applyAlignment="0" applyProtection="0"/>
    <xf numFmtId="0" fontId="4" fillId="24" borderId="41" applyNumberFormat="0" applyFont="0" applyAlignment="0" applyProtection="0"/>
    <xf numFmtId="0" fontId="3" fillId="24" borderId="41" applyNumberFormat="0" applyFont="0" applyAlignment="0" applyProtection="0"/>
    <xf numFmtId="0" fontId="2" fillId="0" borderId="42" applyNumberFormat="0" applyFill="0" applyAlignment="0" applyProtection="0"/>
    <xf numFmtId="0" fontId="4" fillId="24" borderId="41" applyNumberFormat="0" applyFont="0" applyAlignment="0" applyProtection="0"/>
    <xf numFmtId="0" fontId="72" fillId="56" borderId="41" applyNumberFormat="0" applyAlignment="0" applyProtection="0"/>
    <xf numFmtId="0" fontId="19" fillId="9" borderId="40" applyNumberFormat="0" applyAlignment="0" applyProtection="0"/>
    <xf numFmtId="0" fontId="29" fillId="9" borderId="43" applyNumberFormat="0" applyAlignment="0" applyProtection="0"/>
    <xf numFmtId="0" fontId="29" fillId="9" borderId="43" applyNumberFormat="0" applyAlignment="0" applyProtection="0"/>
    <xf numFmtId="0" fontId="31" fillId="9" borderId="43" applyNumberFormat="0" applyAlignment="0" applyProtection="0"/>
    <xf numFmtId="0" fontId="31" fillId="45" borderId="43" applyNumberFormat="0" applyAlignment="0" applyProtection="0"/>
    <xf numFmtId="0" fontId="31" fillId="45" borderId="43" applyNumberFormat="0" applyAlignment="0" applyProtection="0"/>
    <xf numFmtId="0" fontId="2" fillId="0" borderId="52" applyNumberFormat="0" applyFill="0" applyAlignment="0" applyProtection="0"/>
    <xf numFmtId="0" fontId="31" fillId="9" borderId="63" applyNumberFormat="0" applyAlignment="0" applyProtection="0"/>
    <xf numFmtId="0" fontId="72" fillId="56" borderId="59"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31" fillId="45" borderId="53" applyNumberFormat="0" applyAlignment="0" applyProtection="0"/>
    <xf numFmtId="0" fontId="19" fillId="54" borderId="51" applyNumberFormat="0" applyAlignment="0" applyProtection="0"/>
    <xf numFmtId="0" fontId="29" fillId="9" borderId="53" applyNumberFormat="0" applyAlignment="0" applyProtection="0"/>
    <xf numFmtId="0" fontId="29" fillId="54"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53"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31" fillId="9" borderId="53" applyNumberFormat="0" applyAlignment="0" applyProtection="0"/>
    <xf numFmtId="0" fontId="29" fillId="54" borderId="53" applyNumberFormat="0" applyAlignment="0" applyProtection="0"/>
    <xf numFmtId="0" fontId="19" fillId="54" borderId="51"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3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19" fillId="54" borderId="58" applyNumberFormat="0" applyAlignment="0" applyProtection="0"/>
    <xf numFmtId="0" fontId="2" fillId="0" borderId="55" applyNumberFormat="0" applyFill="0" applyAlignment="0" applyProtection="0"/>
    <xf numFmtId="0" fontId="19" fillId="9" borderId="58" applyNumberFormat="0" applyAlignment="0" applyProtection="0"/>
    <xf numFmtId="0" fontId="29" fillId="54" borderId="63" applyNumberFormat="0" applyAlignment="0" applyProtection="0"/>
    <xf numFmtId="0" fontId="2" fillId="0" borderId="52" applyNumberFormat="0" applyFill="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29" fillId="54" borderId="53" applyNumberFormat="0" applyAlignment="0" applyProtection="0"/>
    <xf numFmtId="0" fontId="31" fillId="45"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1" applyNumberFormat="0" applyAlignment="0" applyProtection="0"/>
    <xf numFmtId="0" fontId="31" fillId="45"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63" applyNumberFormat="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53" applyNumberFormat="0" applyAlignment="0" applyProtection="0"/>
    <xf numFmtId="0" fontId="29" fillId="54" borderId="5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72" fillId="56" borderId="59"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4" applyNumberForma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19" fillId="9" borderId="51" applyNumberFormat="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1" fillId="9"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53" applyNumberFormat="0" applyAlignment="0" applyProtection="0"/>
    <xf numFmtId="0" fontId="19" fillId="9" borderId="51" applyNumberFormat="0" applyAlignment="0" applyProtection="0"/>
    <xf numFmtId="0" fontId="31" fillId="39"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29" fillId="9" borderId="53" applyNumberFormat="0" applyAlignment="0" applyProtection="0"/>
    <xf numFmtId="0" fontId="29" fillId="9" borderId="63" applyNumberFormat="0" applyAlignment="0" applyProtection="0"/>
    <xf numFmtId="0" fontId="19" fillId="9" borderId="51"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5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52" applyNumberFormat="0" applyFill="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1" applyNumberFormat="0" applyAlignment="0" applyProtection="0"/>
    <xf numFmtId="0" fontId="31" fillId="45" borderId="63" applyNumberFormat="0" applyAlignment="0" applyProtection="0"/>
    <xf numFmtId="0" fontId="19" fillId="54" borderId="51" applyNumberFormat="0" applyAlignment="0" applyProtection="0"/>
    <xf numFmtId="0" fontId="31" fillId="39" borderId="63" applyNumberFormat="0" applyAlignment="0" applyProtection="0"/>
    <xf numFmtId="0" fontId="31" fillId="9" borderId="53" applyNumberFormat="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19" fillId="54" borderId="51"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19" fillId="9" borderId="58" applyNumberFormat="0" applyAlignment="0" applyProtection="0"/>
    <xf numFmtId="0" fontId="31" fillId="9" borderId="53" applyNumberFormat="0" applyAlignment="0" applyProtection="0"/>
    <xf numFmtId="0" fontId="19" fillId="9" borderId="58" applyNumberFormat="0" applyAlignment="0" applyProtection="0"/>
    <xf numFmtId="0" fontId="3" fillId="24" borderId="59" applyNumberFormat="0" applyFont="0" applyAlignment="0" applyProtection="0"/>
    <xf numFmtId="0" fontId="31" fillId="45" borderId="53" applyNumberFormat="0" applyAlignment="0" applyProtection="0"/>
    <xf numFmtId="0" fontId="19" fillId="54" borderId="54"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9"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9"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72" fillId="56" borderId="59"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31" fillId="3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1"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4" applyNumberFormat="0" applyAlignment="0" applyProtection="0"/>
    <xf numFmtId="0" fontId="31" fillId="9" borderId="53" applyNumberFormat="0" applyAlignment="0" applyProtection="0"/>
    <xf numFmtId="0" fontId="19" fillId="9" borderId="58" applyNumberFormat="0" applyAlignment="0" applyProtection="0"/>
    <xf numFmtId="0" fontId="29" fillId="54" borderId="53" applyNumberFormat="0" applyAlignment="0" applyProtection="0"/>
    <xf numFmtId="0" fontId="31" fillId="45" borderId="63" applyNumberFormat="0" applyAlignment="0" applyProtection="0"/>
    <xf numFmtId="0" fontId="4" fillId="24" borderId="59" applyNumberFormat="0" applyFont="0" applyAlignment="0" applyProtection="0"/>
    <xf numFmtId="0" fontId="31" fillId="9" borderId="53" applyNumberFormat="0" applyAlignment="0" applyProtection="0"/>
    <xf numFmtId="0" fontId="29" fillId="54" borderId="63" applyNumberFormat="0" applyAlignment="0" applyProtection="0"/>
    <xf numFmtId="0" fontId="19" fillId="9" borderId="51" applyNumberFormat="0" applyAlignment="0" applyProtection="0"/>
    <xf numFmtId="0" fontId="19" fillId="54" borderId="58"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9" fillId="9" borderId="53" applyNumberFormat="0" applyAlignment="0" applyProtection="0"/>
    <xf numFmtId="0" fontId="31" fillId="9" borderId="63" applyNumberFormat="0" applyAlignment="0" applyProtection="0"/>
    <xf numFmtId="0" fontId="4" fillId="24" borderId="59" applyNumberFormat="0" applyFont="0" applyAlignment="0" applyProtection="0"/>
    <xf numFmtId="0" fontId="29" fillId="54" borderId="53" applyNumberFormat="0" applyAlignment="0" applyProtection="0"/>
    <xf numFmtId="0" fontId="19" fillId="9" borderId="58" applyNumberFormat="0" applyAlignment="0" applyProtection="0"/>
    <xf numFmtId="0" fontId="19" fillId="9" borderId="51"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29" fillId="9" borderId="53" applyNumberFormat="0" applyAlignment="0" applyProtection="0"/>
    <xf numFmtId="0" fontId="31" fillId="9" borderId="63" applyNumberFormat="0" applyAlignment="0" applyProtection="0"/>
    <xf numFmtId="0" fontId="31" fillId="3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9" fillId="9" borderId="57"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60" applyNumberFormat="0" applyFill="0" applyAlignment="0" applyProtection="0"/>
    <xf numFmtId="0" fontId="29" fillId="9" borderId="63" applyNumberFormat="0" applyAlignment="0" applyProtection="0"/>
    <xf numFmtId="0" fontId="31" fillId="45" borderId="63" applyNumberFormat="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8" applyNumberFormat="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8"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9" fillId="9" borderId="53" applyNumberFormat="0" applyAlignment="0" applyProtection="0"/>
    <xf numFmtId="0" fontId="19" fillId="54" borderId="58" applyNumberFormat="0" applyAlignment="0" applyProtection="0"/>
    <xf numFmtId="0" fontId="31" fillId="9" borderId="53" applyNumberFormat="0" applyAlignment="0" applyProtection="0"/>
    <xf numFmtId="0" fontId="19" fillId="54" borderId="58"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2" fillId="0" borderId="60" applyNumberFormat="0" applyFill="0" applyAlignment="0" applyProtection="0"/>
    <xf numFmtId="0" fontId="72" fillId="56" borderId="56" applyNumberFormat="0" applyAlignment="0" applyProtection="0"/>
    <xf numFmtId="0" fontId="19" fillId="9" borderId="51"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57" applyNumberFormat="0" applyAlignment="0" applyProtection="0"/>
    <xf numFmtId="0" fontId="29" fillId="9" borderId="63" applyNumberFormat="0" applyAlignment="0" applyProtection="0"/>
    <xf numFmtId="0" fontId="19" fillId="9"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1" applyNumberFormat="0" applyAlignment="0" applyProtection="0"/>
    <xf numFmtId="0" fontId="29" fillId="54" borderId="53" applyNumberFormat="0" applyAlignment="0" applyProtection="0"/>
    <xf numFmtId="0" fontId="19" fillId="54"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29" fillId="54"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3" fillId="24" borderId="59" applyNumberFormat="0" applyFont="0" applyAlignment="0" applyProtection="0"/>
    <xf numFmtId="0" fontId="19" fillId="9" borderId="54" applyNumberFormat="0" applyAlignment="0" applyProtection="0"/>
    <xf numFmtId="0" fontId="72" fillId="56" borderId="59" applyNumberFormat="0" applyAlignment="0" applyProtection="0"/>
    <xf numFmtId="0" fontId="29" fillId="9" borderId="53" applyNumberFormat="0" applyAlignment="0" applyProtection="0"/>
    <xf numFmtId="0" fontId="2" fillId="0" borderId="55"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3" fillId="24" borderId="59" applyNumberFormat="0" applyFont="0" applyAlignment="0" applyProtection="0"/>
    <xf numFmtId="0" fontId="31" fillId="45" borderId="63" applyNumberFormat="0" applyAlignment="0" applyProtection="0"/>
    <xf numFmtId="0" fontId="29" fillId="54" borderId="53" applyNumberFormat="0" applyAlignment="0" applyProtection="0"/>
    <xf numFmtId="0" fontId="31" fillId="45" borderId="53" applyNumberFormat="0" applyAlignment="0" applyProtection="0"/>
    <xf numFmtId="0" fontId="31" fillId="3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3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6" applyNumberFormat="0" applyFont="0" applyAlignment="0" applyProtection="0"/>
    <xf numFmtId="0" fontId="29" fillId="54" borderId="63" applyNumberFormat="0" applyAlignment="0" applyProtection="0"/>
    <xf numFmtId="0" fontId="29"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31" fillId="45" borderId="53" applyNumberFormat="0" applyAlignment="0" applyProtection="0"/>
    <xf numFmtId="0" fontId="19" fillId="9" borderId="51" applyNumberFormat="0" applyAlignment="0" applyProtection="0"/>
    <xf numFmtId="0" fontId="72" fillId="56" borderId="59"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29" fillId="54" borderId="63" applyNumberFormat="0" applyAlignment="0" applyProtection="0"/>
    <xf numFmtId="0" fontId="19" fillId="54" borderId="51" applyNumberFormat="0" applyAlignment="0" applyProtection="0"/>
    <xf numFmtId="0" fontId="31" fillId="39" borderId="63" applyNumberFormat="0" applyAlignment="0" applyProtection="0"/>
    <xf numFmtId="0" fontId="19" fillId="9" borderId="51" applyNumberFormat="0" applyAlignment="0" applyProtection="0"/>
    <xf numFmtId="0" fontId="19" fillId="54" borderId="51" applyNumberFormat="0" applyAlignment="0" applyProtection="0"/>
    <xf numFmtId="0" fontId="31"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19" fillId="9" borderId="58"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63" applyNumberFormat="0" applyAlignment="0" applyProtection="0"/>
    <xf numFmtId="0" fontId="29" fillId="9" borderId="53" applyNumberFormat="0" applyAlignment="0" applyProtection="0"/>
    <xf numFmtId="0" fontId="29" fillId="9" borderId="53"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8" applyNumberFormat="0" applyAlignment="0" applyProtection="0"/>
    <xf numFmtId="0" fontId="31" fillId="9" borderId="53" applyNumberFormat="0" applyAlignment="0" applyProtection="0"/>
    <xf numFmtId="0" fontId="29" fillId="54" borderId="53" applyNumberFormat="0" applyAlignment="0" applyProtection="0"/>
    <xf numFmtId="0" fontId="29"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9" fillId="54"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8" applyNumberFormat="0" applyAlignment="0" applyProtection="0"/>
    <xf numFmtId="0" fontId="31" fillId="45" borderId="5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54" borderId="53"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29" fillId="9" borderId="63" applyNumberFormat="0" applyAlignment="0" applyProtection="0"/>
    <xf numFmtId="0" fontId="19" fillId="9" borderId="51" applyNumberFormat="0" applyAlignment="0" applyProtection="0"/>
    <xf numFmtId="0" fontId="29" fillId="54" borderId="63" applyNumberFormat="0" applyAlignment="0" applyProtection="0"/>
    <xf numFmtId="0" fontId="4" fillId="24" borderId="59" applyNumberFormat="0" applyFont="0" applyAlignment="0" applyProtection="0"/>
    <xf numFmtId="0" fontId="31" fillId="3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9" fillId="54" borderId="63" applyNumberFormat="0" applyAlignment="0" applyProtection="0"/>
    <xf numFmtId="0" fontId="3" fillId="24" borderId="59" applyNumberFormat="0" applyFont="0" applyAlignment="0" applyProtection="0"/>
    <xf numFmtId="0" fontId="31"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31" fillId="9" borderId="53" applyNumberFormat="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3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72" fillId="56" borderId="59" applyNumberFormat="0" applyAlignment="0" applyProtection="0"/>
    <xf numFmtId="0" fontId="19" fillId="54" borderId="51"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31" fillId="39" borderId="53" applyNumberFormat="0" applyAlignment="0" applyProtection="0"/>
    <xf numFmtId="0" fontId="31" fillId="39" borderId="53" applyNumberFormat="0" applyAlignment="0" applyProtection="0"/>
    <xf numFmtId="0" fontId="31" fillId="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57"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4"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 fillId="24" borderId="59" applyNumberFormat="0" applyFon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4" fillId="24" borderId="59" applyNumberFormat="0" applyFont="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31" fillId="39" borderId="53"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9" fillId="54" borderId="53"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31" fillId="45" borderId="6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31" fillId="3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1" applyNumberFormat="0" applyAlignment="0" applyProtection="0"/>
    <xf numFmtId="0" fontId="72" fillId="56" borderId="59" applyNumberFormat="0" applyAlignment="0" applyProtection="0"/>
    <xf numFmtId="0" fontId="31" fillId="3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45" borderId="53"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31" fillId="9" borderId="53" applyNumberFormat="0" applyAlignment="0" applyProtection="0"/>
    <xf numFmtId="0" fontId="31" fillId="45" borderId="63" applyNumberFormat="0" applyAlignment="0" applyProtection="0"/>
    <xf numFmtId="0" fontId="29" fillId="9" borderId="63" applyNumberFormat="0" applyAlignment="0" applyProtection="0"/>
    <xf numFmtId="0" fontId="19" fillId="54" borderId="58" applyNumberFormat="0" applyAlignment="0" applyProtection="0"/>
    <xf numFmtId="0" fontId="31" fillId="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9" borderId="53" applyNumberFormat="0" applyAlignment="0" applyProtection="0"/>
    <xf numFmtId="0" fontId="29" fillId="9" borderId="63" applyNumberFormat="0" applyAlignment="0" applyProtection="0"/>
    <xf numFmtId="0" fontId="19" fillId="54" borderId="51" applyNumberFormat="0" applyAlignment="0" applyProtection="0"/>
    <xf numFmtId="0" fontId="4" fillId="24" borderId="59" applyNumberFormat="0" applyFont="0" applyAlignment="0" applyProtection="0"/>
    <xf numFmtId="0" fontId="31" fillId="9"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31" fillId="9" borderId="63" applyNumberFormat="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9" borderId="53" applyNumberFormat="0" applyAlignment="0" applyProtection="0"/>
    <xf numFmtId="0" fontId="31" fillId="45" borderId="63" applyNumberFormat="0" applyAlignment="0" applyProtection="0"/>
    <xf numFmtId="0" fontId="19" fillId="9" borderId="58" applyNumberFormat="0" applyAlignment="0" applyProtection="0"/>
    <xf numFmtId="0" fontId="2" fillId="0" borderId="52"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63" applyNumberForma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31" fillId="39"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5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29"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54"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53" applyNumberFormat="0" applyAlignment="0" applyProtection="0"/>
    <xf numFmtId="0" fontId="31" fillId="9" borderId="63" applyNumberFormat="0" applyAlignment="0" applyProtection="0"/>
    <xf numFmtId="0" fontId="31" fillId="45"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53" applyNumberFormat="0" applyAlignment="0" applyProtection="0"/>
    <xf numFmtId="0" fontId="31" fillId="39" borderId="63" applyNumberFormat="0" applyAlignment="0" applyProtection="0"/>
    <xf numFmtId="0" fontId="29" fillId="9" borderId="63" applyNumberFormat="0" applyAlignment="0" applyProtection="0"/>
    <xf numFmtId="0" fontId="19" fillId="9" borderId="51"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3" fillId="24" borderId="59" applyNumberFormat="0" applyFont="0" applyAlignment="0" applyProtection="0"/>
    <xf numFmtId="0" fontId="19" fillId="9"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31" fillId="9" borderId="53" applyNumberFormat="0" applyAlignment="0" applyProtection="0"/>
    <xf numFmtId="0" fontId="29" fillId="9" borderId="53" applyNumberFormat="0" applyAlignment="0" applyProtection="0"/>
    <xf numFmtId="0" fontId="72" fillId="56" borderId="59"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1" applyNumberFormat="0" applyAlignment="0" applyProtection="0"/>
    <xf numFmtId="0" fontId="31" fillId="3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9" fillId="9" borderId="53"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72" fillId="56" borderId="59" applyNumberFormat="0" applyAlignment="0" applyProtection="0"/>
    <xf numFmtId="0" fontId="2" fillId="0" borderId="55" applyNumberFormat="0" applyFill="0" applyAlignment="0" applyProtection="0"/>
    <xf numFmtId="0" fontId="31" fillId="9" borderId="53" applyNumberFormat="0" applyAlignment="0" applyProtection="0"/>
    <xf numFmtId="0" fontId="29" fillId="54" borderId="63" applyNumberFormat="0" applyAlignment="0" applyProtection="0"/>
    <xf numFmtId="0" fontId="72" fillId="56" borderId="59" applyNumberFormat="0" applyAlignment="0" applyProtection="0"/>
    <xf numFmtId="0" fontId="19" fillId="9" borderId="58" applyNumberFormat="0" applyAlignment="0" applyProtection="0"/>
    <xf numFmtId="0" fontId="29" fillId="9" borderId="53" applyNumberFormat="0" applyAlignment="0" applyProtection="0"/>
    <xf numFmtId="0" fontId="31" fillId="45" borderId="5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45" borderId="53" applyNumberFormat="0" applyAlignment="0" applyProtection="0"/>
    <xf numFmtId="0" fontId="19" fillId="54" borderId="51"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31" fillId="45" borderId="53" applyNumberFormat="0" applyAlignment="0" applyProtection="0"/>
    <xf numFmtId="0" fontId="31" fillId="9" borderId="63" applyNumberFormat="0" applyAlignment="0" applyProtection="0"/>
    <xf numFmtId="0" fontId="29" fillId="9" borderId="5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53"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3" fillId="24" borderId="59" applyNumberFormat="0" applyFont="0" applyAlignment="0" applyProtection="0"/>
    <xf numFmtId="0" fontId="19" fillId="54"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55"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3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53" applyNumberFormat="0" applyAlignment="0" applyProtection="0"/>
    <xf numFmtId="0" fontId="31" fillId="9" borderId="63" applyNumberFormat="0" applyAlignment="0" applyProtection="0"/>
    <xf numFmtId="0" fontId="29" fillId="9" borderId="63" applyNumberFormat="0" applyAlignment="0" applyProtection="0"/>
    <xf numFmtId="0" fontId="19" fillId="9" borderId="51"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8" applyNumberFormat="0" applyAlignment="0" applyProtection="0"/>
    <xf numFmtId="0" fontId="19" fillId="9" borderId="58"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19" fillId="9"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9" fillId="9" borderId="63" applyNumberFormat="0" applyAlignment="0" applyProtection="0"/>
    <xf numFmtId="0" fontId="31" fillId="9"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31" fillId="45" borderId="63" applyNumberFormat="0" applyAlignment="0" applyProtection="0"/>
    <xf numFmtId="0" fontId="3" fillId="24" borderId="59" applyNumberFormat="0" applyFont="0" applyAlignment="0" applyProtection="0"/>
    <xf numFmtId="0" fontId="19" fillId="54" borderId="51"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31" fillId="3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7"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53"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53" applyNumberFormat="0" applyAlignment="0" applyProtection="0"/>
    <xf numFmtId="0" fontId="31" fillId="45"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53" applyNumberFormat="0" applyAlignment="0" applyProtection="0"/>
    <xf numFmtId="0" fontId="31" fillId="39" borderId="53" applyNumberFormat="0" applyAlignment="0" applyProtection="0"/>
    <xf numFmtId="0" fontId="29" fillId="54" borderId="63" applyNumberFormat="0" applyAlignment="0" applyProtection="0"/>
    <xf numFmtId="0" fontId="31" fillId="45"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19" fillId="9" borderId="58" applyNumberFormat="0" applyAlignment="0" applyProtection="0"/>
    <xf numFmtId="0" fontId="31" fillId="45"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31" fillId="45"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1"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29" fillId="54" borderId="63" applyNumberFormat="0" applyAlignment="0" applyProtection="0"/>
    <xf numFmtId="0" fontId="31" fillId="9" borderId="63" applyNumberFormat="0" applyAlignment="0" applyProtection="0"/>
    <xf numFmtId="0" fontId="19" fillId="9" borderId="58"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31" fillId="9"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31" fillId="45" borderId="63"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31" fillId="9" borderId="53" applyNumberFormat="0" applyAlignment="0" applyProtection="0"/>
    <xf numFmtId="0" fontId="72" fillId="56" borderId="59"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54" borderId="53" applyNumberFormat="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29" fillId="54" borderId="53" applyNumberFormat="0" applyAlignment="0" applyProtection="0"/>
    <xf numFmtId="0" fontId="19" fillId="9" borderId="58" applyNumberFormat="0" applyAlignment="0" applyProtection="0"/>
    <xf numFmtId="0" fontId="19" fillId="9" borderId="51"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9" fillId="9" borderId="53"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31" fillId="45"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54" borderId="58"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29" fillId="9" borderId="53" applyNumberFormat="0" applyAlignment="0" applyProtection="0"/>
    <xf numFmtId="0" fontId="72" fillId="56" borderId="59"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31" fillId="9" borderId="53"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63" applyNumberFormat="0" applyAlignment="0" applyProtection="0"/>
    <xf numFmtId="0" fontId="31" fillId="45"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39" borderId="53" applyNumberFormat="0" applyAlignment="0" applyProtection="0"/>
    <xf numFmtId="0" fontId="29" fillId="54" borderId="63" applyNumberFormat="0" applyAlignment="0" applyProtection="0"/>
    <xf numFmtId="0" fontId="29" fillId="54"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29" fillId="54" borderId="5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39" borderId="53" applyNumberFormat="0" applyAlignment="0" applyProtection="0"/>
    <xf numFmtId="0" fontId="72" fillId="56" borderId="59"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 fillId="24" borderId="59" applyNumberFormat="0" applyFont="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2" fillId="0" borderId="52"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29" fillId="9" borderId="53" applyNumberFormat="0" applyAlignment="0" applyProtection="0"/>
    <xf numFmtId="0" fontId="29" fillId="54" borderId="53" applyNumberFormat="0" applyAlignment="0" applyProtection="0"/>
    <xf numFmtId="0" fontId="19" fillId="54"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29" fillId="9" borderId="6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45"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72" fillId="56" borderId="59"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19" fillId="54" borderId="51"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9" fillId="9" borderId="63" applyNumberFormat="0" applyAlignment="0" applyProtection="0"/>
    <xf numFmtId="0" fontId="31" fillId="39" borderId="53" applyNumberFormat="0" applyAlignment="0" applyProtection="0"/>
    <xf numFmtId="0" fontId="29" fillId="54" borderId="53" applyNumberFormat="0" applyAlignment="0" applyProtection="0"/>
    <xf numFmtId="0" fontId="19" fillId="54" borderId="58" applyNumberFormat="0" applyAlignment="0" applyProtection="0"/>
    <xf numFmtId="0" fontId="29" fillId="9" borderId="53" applyNumberFormat="0" applyAlignment="0" applyProtection="0"/>
    <xf numFmtId="0" fontId="19" fillId="54"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9" fillId="54"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53" applyNumberFormat="0" applyAlignment="0" applyProtection="0"/>
    <xf numFmtId="0" fontId="29" fillId="54"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9" fillId="54" borderId="53" applyNumberFormat="0" applyAlignment="0" applyProtection="0"/>
    <xf numFmtId="0" fontId="31" fillId="45"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29" fillId="9" borderId="53" applyNumberFormat="0" applyAlignment="0" applyProtection="0"/>
    <xf numFmtId="0" fontId="31" fillId="39" borderId="53" applyNumberFormat="0" applyAlignment="0" applyProtection="0"/>
    <xf numFmtId="0" fontId="19" fillId="9" borderId="58"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63"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72" fillId="56" borderId="59" applyNumberFormat="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31"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45" borderId="53" applyNumberFormat="0" applyAlignment="0" applyProtection="0"/>
    <xf numFmtId="0" fontId="31" fillId="45" borderId="53" applyNumberFormat="0" applyAlignment="0" applyProtection="0"/>
    <xf numFmtId="0" fontId="31" fillId="45" borderId="53" applyNumberFormat="0" applyAlignment="0" applyProtection="0"/>
    <xf numFmtId="0" fontId="29" fillId="9" borderId="53" applyNumberFormat="0" applyAlignment="0" applyProtection="0"/>
    <xf numFmtId="0" fontId="31" fillId="9" borderId="53" applyNumberFormat="0" applyAlignment="0" applyProtection="0"/>
    <xf numFmtId="0" fontId="29" fillId="54" borderId="63" applyNumberFormat="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9" fillId="54" borderId="53" applyNumberFormat="0" applyAlignment="0" applyProtection="0"/>
    <xf numFmtId="0" fontId="31" fillId="3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9" fillId="54" borderId="6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9" borderId="53" applyNumberFormat="0" applyAlignment="0" applyProtection="0"/>
    <xf numFmtId="0" fontId="29" fillId="54" borderId="53" applyNumberFormat="0" applyAlignment="0" applyProtection="0"/>
    <xf numFmtId="0" fontId="31" fillId="45" borderId="53"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8" applyNumberFormat="0" applyAlignment="0" applyProtection="0"/>
    <xf numFmtId="0" fontId="29" fillId="54" borderId="53" applyNumberFormat="0" applyAlignment="0" applyProtection="0"/>
    <xf numFmtId="0" fontId="19" fillId="9" borderId="51" applyNumberFormat="0" applyAlignment="0" applyProtection="0"/>
    <xf numFmtId="0" fontId="29" fillId="9"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4" fillId="24" borderId="59" applyNumberFormat="0" applyFont="0" applyAlignment="0" applyProtection="0"/>
    <xf numFmtId="0" fontId="31" fillId="9" borderId="53" applyNumberFormat="0" applyAlignment="0" applyProtection="0"/>
    <xf numFmtId="0" fontId="19" fillId="54" borderId="58"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29" fillId="54" borderId="63" applyNumberFormat="0" applyAlignment="0" applyProtection="0"/>
    <xf numFmtId="0" fontId="72" fillId="56" borderId="59"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9" fillId="54" borderId="63" applyNumberFormat="0" applyAlignment="0" applyProtection="0"/>
    <xf numFmtId="0" fontId="31" fillId="9" borderId="53" applyNumberFormat="0" applyAlignment="0" applyProtection="0"/>
    <xf numFmtId="0" fontId="29" fillId="54"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63"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72" fillId="56" borderId="59" applyNumberFormat="0" applyAlignment="0" applyProtection="0"/>
    <xf numFmtId="0" fontId="31" fillId="45" borderId="53" applyNumberFormat="0" applyAlignment="0" applyProtection="0"/>
    <xf numFmtId="0" fontId="19" fillId="9" borderId="51" applyNumberFormat="0" applyAlignment="0" applyProtection="0"/>
    <xf numFmtId="0" fontId="31" fillId="39" borderId="6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31" fillId="39"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 fillId="24" borderId="59" applyNumberFormat="0" applyFon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31" fillId="9" borderId="57" applyNumberFormat="0" applyAlignment="0" applyProtection="0"/>
    <xf numFmtId="0" fontId="19" fillId="9" borderId="51" applyNumberFormat="0" applyAlignment="0" applyProtection="0"/>
    <xf numFmtId="0" fontId="29" fillId="9"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39" borderId="53" applyNumberFormat="0" applyAlignment="0" applyProtection="0"/>
    <xf numFmtId="0" fontId="72" fillId="56" borderId="59" applyNumberFormat="0" applyAlignment="0" applyProtection="0"/>
    <xf numFmtId="0" fontId="72" fillId="56" borderId="59" applyNumberFormat="0" applyAlignment="0" applyProtection="0"/>
    <xf numFmtId="0" fontId="31" fillId="39" borderId="53" applyNumberFormat="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63" applyNumberFormat="0" applyAlignment="0" applyProtection="0"/>
    <xf numFmtId="0" fontId="72" fillId="56" borderId="59" applyNumberFormat="0" applyAlignment="0" applyProtection="0"/>
    <xf numFmtId="0" fontId="72" fillId="56" borderId="59" applyNumberFormat="0" applyAlignment="0" applyProtection="0"/>
    <xf numFmtId="0" fontId="29" fillId="54" borderId="5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19" fillId="54" borderId="51" applyNumberFormat="0" applyAlignment="0" applyProtection="0"/>
    <xf numFmtId="0" fontId="2" fillId="0" borderId="60" applyNumberFormat="0" applyFill="0" applyAlignment="0" applyProtection="0"/>
    <xf numFmtId="0" fontId="31" fillId="45" borderId="63" applyNumberFormat="0" applyAlignment="0" applyProtection="0"/>
    <xf numFmtId="0" fontId="19" fillId="9" borderId="51" applyNumberFormat="0" applyAlignment="0" applyProtection="0"/>
    <xf numFmtId="0" fontId="31" fillId="45" borderId="53"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19" fillId="54" borderId="58" applyNumberFormat="0" applyAlignment="0" applyProtection="0"/>
    <xf numFmtId="0" fontId="31" fillId="45" borderId="53" applyNumberFormat="0" applyAlignment="0" applyProtection="0"/>
    <xf numFmtId="0" fontId="19" fillId="54"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72" fillId="56" borderId="59"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31" fillId="9" borderId="53" applyNumberForma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63" applyNumberFormat="0" applyAlignment="0" applyProtection="0"/>
    <xf numFmtId="0" fontId="29" fillId="9"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29" fillId="9" borderId="53" applyNumberFormat="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8"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63" applyNumberFormat="0" applyAlignment="0" applyProtection="0"/>
    <xf numFmtId="0" fontId="31" fillId="39" borderId="53" applyNumberFormat="0" applyAlignment="0" applyProtection="0"/>
    <xf numFmtId="0" fontId="29" fillId="9" borderId="53" applyNumberFormat="0" applyAlignment="0" applyProtection="0"/>
    <xf numFmtId="0" fontId="31" fillId="39" borderId="63" applyNumberFormat="0" applyAlignment="0" applyProtection="0"/>
    <xf numFmtId="0" fontId="29" fillId="54" borderId="53" applyNumberFormat="0" applyAlignment="0" applyProtection="0"/>
    <xf numFmtId="0" fontId="19" fillId="54" borderId="58"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8" applyNumberFormat="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9" fillId="54"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19" fillId="54" borderId="51" applyNumberFormat="0" applyAlignment="0" applyProtection="0"/>
    <xf numFmtId="0" fontId="19" fillId="54" borderId="51" applyNumberFormat="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54" borderId="58"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8" applyNumberFormat="0" applyAlignment="0" applyProtection="0"/>
    <xf numFmtId="0" fontId="31" fillId="45"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53" applyNumberFormat="0" applyAlignment="0" applyProtection="0"/>
    <xf numFmtId="0" fontId="19" fillId="9" borderId="58" applyNumberFormat="0" applyAlignment="0" applyProtection="0"/>
    <xf numFmtId="0" fontId="19" fillId="54" borderId="58"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63" applyNumberFormat="0" applyAlignment="0" applyProtection="0"/>
    <xf numFmtId="0" fontId="19" fillId="9" borderId="51"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53" applyNumberFormat="0" applyAlignment="0" applyProtection="0"/>
    <xf numFmtId="0" fontId="19" fillId="54"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9" fillId="54"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29" fillId="9" borderId="53" applyNumberFormat="0" applyAlignment="0" applyProtection="0"/>
    <xf numFmtId="0" fontId="29" fillId="9" borderId="53"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54" borderId="63" applyNumberFormat="0" applyAlignment="0" applyProtection="0"/>
    <xf numFmtId="0" fontId="4" fillId="24" borderId="59" applyNumberFormat="0" applyFont="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31" fillId="39" borderId="53" applyNumberFormat="0" applyAlignment="0" applyProtection="0"/>
    <xf numFmtId="0" fontId="31" fillId="45" borderId="63" applyNumberFormat="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72" fillId="56" borderId="59"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9" borderId="51" applyNumberFormat="0" applyAlignment="0" applyProtection="0"/>
    <xf numFmtId="0" fontId="31" fillId="45" borderId="5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31" fillId="9" borderId="63" applyNumberFormat="0" applyAlignment="0" applyProtection="0"/>
    <xf numFmtId="0" fontId="19" fillId="9" borderId="51" applyNumberFormat="0" applyAlignment="0" applyProtection="0"/>
    <xf numFmtId="0" fontId="19" fillId="54"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72" fillId="56" borderId="59" applyNumberForma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31" fillId="9" borderId="63"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63" applyNumberFormat="0" applyAlignment="0" applyProtection="0"/>
    <xf numFmtId="0" fontId="19" fillId="9" borderId="51" applyNumberFormat="0" applyAlignment="0" applyProtection="0"/>
    <xf numFmtId="0" fontId="19" fillId="9" borderId="58"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4" applyNumberFormat="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31" fillId="9" borderId="63" applyNumberFormat="0" applyAlignment="0" applyProtection="0"/>
    <xf numFmtId="0" fontId="31" fillId="9" borderId="63" applyNumberFormat="0" applyAlignment="0" applyProtection="0"/>
    <xf numFmtId="0" fontId="29" fillId="54" borderId="53" applyNumberFormat="0" applyAlignment="0" applyProtection="0"/>
    <xf numFmtId="0" fontId="31" fillId="39"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31" fillId="9" borderId="63" applyNumberFormat="0" applyAlignment="0" applyProtection="0"/>
    <xf numFmtId="0" fontId="29" fillId="54" borderId="63"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19" fillId="54" borderId="51" applyNumberFormat="0" applyAlignment="0" applyProtection="0"/>
    <xf numFmtId="0" fontId="31" fillId="45" borderId="53" applyNumberFormat="0" applyAlignment="0" applyProtection="0"/>
    <xf numFmtId="0" fontId="29" fillId="9" borderId="63" applyNumberFormat="0" applyAlignment="0" applyProtection="0"/>
    <xf numFmtId="0" fontId="19" fillId="9" borderId="51"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72" fillId="56" borderId="59" applyNumberFormat="0" applyAlignment="0" applyProtection="0"/>
    <xf numFmtId="0" fontId="19" fillId="9"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9" fillId="54" borderId="53" applyNumberFormat="0" applyAlignment="0" applyProtection="0"/>
    <xf numFmtId="0" fontId="29" fillId="54" borderId="63" applyNumberFormat="0" applyAlignment="0" applyProtection="0"/>
    <xf numFmtId="0" fontId="31" fillId="45" borderId="63"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19" fillId="54"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31" fillId="45" borderId="63" applyNumberFormat="0" applyAlignment="0" applyProtection="0"/>
    <xf numFmtId="0" fontId="31" fillId="39" borderId="53" applyNumberFormat="0" applyAlignment="0" applyProtection="0"/>
    <xf numFmtId="0" fontId="31" fillId="45" borderId="5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54" borderId="63" applyNumberFormat="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19" fillId="9" borderId="58" applyNumberFormat="0" applyAlignment="0" applyProtection="0"/>
    <xf numFmtId="0" fontId="29" fillId="9" borderId="63" applyNumberFormat="0" applyAlignment="0" applyProtection="0"/>
    <xf numFmtId="0" fontId="31" fillId="45"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 fillId="24" borderId="59" applyNumberFormat="0" applyFont="0" applyAlignment="0" applyProtection="0"/>
    <xf numFmtId="0" fontId="19" fillId="54" borderId="51" applyNumberFormat="0" applyAlignment="0" applyProtection="0"/>
    <xf numFmtId="0" fontId="19" fillId="9" borderId="54"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31" fillId="45"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31" fillId="45" borderId="53"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63" applyNumberFormat="0" applyAlignment="0" applyProtection="0"/>
    <xf numFmtId="0" fontId="19" fillId="9"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53" applyNumberFormat="0" applyAlignment="0" applyProtection="0"/>
    <xf numFmtId="0" fontId="31" fillId="45"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29" fillId="54" borderId="53" applyNumberFormat="0" applyAlignment="0" applyProtection="0"/>
    <xf numFmtId="0" fontId="31" fillId="9" borderId="53" applyNumberFormat="0" applyAlignment="0" applyProtection="0"/>
    <xf numFmtId="0" fontId="31" fillId="45"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29" fillId="54"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31" fillId="39" borderId="6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8" applyNumberFormat="0" applyAlignment="0" applyProtection="0"/>
    <xf numFmtId="0" fontId="31" fillId="3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8"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72" fillId="56" borderId="59"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31" fillId="45" borderId="53"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29" fillId="54" borderId="53" applyNumberFormat="0" applyAlignment="0" applyProtection="0"/>
    <xf numFmtId="0" fontId="31" fillId="45"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31" fillId="9" borderId="53"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72" fillId="56" borderId="59" applyNumberFormat="0" applyAlignment="0" applyProtection="0"/>
    <xf numFmtId="0" fontId="29" fillId="9" borderId="53" applyNumberFormat="0" applyAlignment="0" applyProtection="0"/>
    <xf numFmtId="0" fontId="19" fillId="54" borderId="51"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31" fillId="45" borderId="53" applyNumberFormat="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8"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60" applyNumberFormat="0" applyFill="0" applyAlignment="0" applyProtection="0"/>
    <xf numFmtId="0" fontId="19" fillId="54" borderId="58" applyNumberFormat="0" applyAlignment="0" applyProtection="0"/>
    <xf numFmtId="0" fontId="29" fillId="9" borderId="5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1" applyNumberFormat="0" applyAlignment="0" applyProtection="0"/>
    <xf numFmtId="0" fontId="29"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9" fillId="54"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8"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6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9" fillId="54" borderId="53"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8" applyNumberFormat="0" applyAlignment="0" applyProtection="0"/>
    <xf numFmtId="0" fontId="31"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54" borderId="51" applyNumberFormat="0" applyAlignment="0" applyProtection="0"/>
    <xf numFmtId="0" fontId="29"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9" borderId="63"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31" fillId="9" borderId="53" applyNumberFormat="0" applyAlignment="0" applyProtection="0"/>
    <xf numFmtId="0" fontId="29" fillId="54" borderId="53" applyNumberFormat="0" applyAlignment="0" applyProtection="0"/>
    <xf numFmtId="0" fontId="31" fillId="45" borderId="53" applyNumberFormat="0" applyAlignment="0" applyProtection="0"/>
    <xf numFmtId="0" fontId="3"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31" fillId="45" borderId="53" applyNumberFormat="0" applyAlignment="0" applyProtection="0"/>
    <xf numFmtId="0" fontId="31" fillId="9" borderId="63" applyNumberFormat="0" applyAlignment="0" applyProtection="0"/>
    <xf numFmtId="0" fontId="29" fillId="54"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39" borderId="53" applyNumberFormat="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29" fillId="54"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19" fillId="9" borderId="58" applyNumberFormat="0" applyAlignment="0" applyProtection="0"/>
    <xf numFmtId="0" fontId="19" fillId="54" borderId="51" applyNumberFormat="0" applyAlignment="0" applyProtection="0"/>
    <xf numFmtId="0" fontId="31" fillId="9" borderId="53" applyNumberFormat="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9" fillId="54"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63"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19" fillId="54"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29"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3"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 fillId="24" borderId="59" applyNumberFormat="0" applyFont="0" applyAlignment="0" applyProtection="0"/>
    <xf numFmtId="0" fontId="31"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19" fillId="9" borderId="51" applyNumberFormat="0" applyAlignment="0" applyProtection="0"/>
    <xf numFmtId="0" fontId="3" fillId="24" borderId="59" applyNumberFormat="0" applyFont="0" applyAlignment="0" applyProtection="0"/>
    <xf numFmtId="0" fontId="19" fillId="9" borderId="51"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63" applyNumberFormat="0" applyAlignment="0" applyProtection="0"/>
    <xf numFmtId="0" fontId="19" fillId="9" borderId="51" applyNumberFormat="0" applyAlignment="0" applyProtection="0"/>
    <xf numFmtId="0" fontId="29" fillId="9" borderId="6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63" applyNumberFormat="0" applyAlignment="0" applyProtection="0"/>
    <xf numFmtId="0" fontId="31" fillId="39" borderId="53" applyNumberFormat="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29" fillId="54" borderId="53" applyNumberFormat="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31" fillId="9" borderId="53" applyNumberFormat="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54" borderId="58" applyNumberFormat="0" applyAlignment="0" applyProtection="0"/>
    <xf numFmtId="0" fontId="31" fillId="39" borderId="63" applyNumberFormat="0" applyAlignment="0" applyProtection="0"/>
    <xf numFmtId="0" fontId="31" fillId="9" borderId="53" applyNumberFormat="0" applyAlignment="0" applyProtection="0"/>
    <xf numFmtId="0" fontId="31" fillId="45"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31" fillId="9"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19" fillId="54" borderId="58" applyNumberFormat="0" applyAlignment="0" applyProtection="0"/>
    <xf numFmtId="0" fontId="29" fillId="9" borderId="6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31" fillId="39" borderId="53"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19" fillId="54" borderId="51" applyNumberFormat="0" applyAlignment="0" applyProtection="0"/>
    <xf numFmtId="0" fontId="31" fillId="45"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29" fillId="54"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72" fillId="56" borderId="59"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19" fillId="9" borderId="58" applyNumberFormat="0" applyAlignment="0" applyProtection="0"/>
    <xf numFmtId="0" fontId="29" fillId="9" borderId="53" applyNumberFormat="0" applyAlignment="0" applyProtection="0"/>
    <xf numFmtId="0" fontId="31" fillId="45"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29" fillId="9" borderId="53" applyNumberFormat="0" applyAlignment="0" applyProtection="0"/>
    <xf numFmtId="0" fontId="29" fillId="9" borderId="63" applyNumberFormat="0" applyAlignment="0" applyProtection="0"/>
    <xf numFmtId="0" fontId="19" fillId="54" borderId="58"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72" fillId="56" borderId="59" applyNumberFormat="0" applyAlignment="0" applyProtection="0"/>
    <xf numFmtId="0" fontId="31" fillId="9" borderId="53" applyNumberFormat="0" applyAlignment="0" applyProtection="0"/>
    <xf numFmtId="0" fontId="19" fillId="9"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72" fillId="56" borderId="59"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31" fillId="9" borderId="53" applyNumberFormat="0" applyAlignment="0" applyProtection="0"/>
    <xf numFmtId="0" fontId="19" fillId="9" borderId="58" applyNumberFormat="0" applyAlignment="0" applyProtection="0"/>
    <xf numFmtId="0" fontId="19" fillId="9" borderId="58"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63" applyNumberFormat="0" applyAlignment="0" applyProtection="0"/>
    <xf numFmtId="0" fontId="31" fillId="9" borderId="53" applyNumberFormat="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3" fillId="24" borderId="59" applyNumberFormat="0" applyFont="0" applyAlignment="0" applyProtection="0"/>
    <xf numFmtId="0" fontId="29" fillId="9" borderId="53" applyNumberFormat="0" applyAlignment="0" applyProtection="0"/>
    <xf numFmtId="0" fontId="31" fillId="3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9" borderId="53" applyNumberFormat="0" applyAlignment="0" applyProtection="0"/>
    <xf numFmtId="0" fontId="2" fillId="0" borderId="60" applyNumberFormat="0" applyFill="0" applyAlignment="0" applyProtection="0"/>
    <xf numFmtId="0" fontId="72" fillId="56" borderId="59" applyNumberFormat="0" applyAlignment="0" applyProtection="0"/>
    <xf numFmtId="0" fontId="31" fillId="39" borderId="53" applyNumberFormat="0" applyAlignment="0" applyProtection="0"/>
    <xf numFmtId="0" fontId="19" fillId="9" borderId="51" applyNumberFormat="0" applyAlignment="0" applyProtection="0"/>
    <xf numFmtId="0" fontId="31" fillId="45"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29" fillId="9" borderId="53"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54" borderId="51" applyNumberFormat="0" applyAlignment="0" applyProtection="0"/>
    <xf numFmtId="0" fontId="29" fillId="54" borderId="63"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8"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19" fillId="54" borderId="51" applyNumberFormat="0" applyAlignment="0" applyProtection="0"/>
    <xf numFmtId="0" fontId="31" fillId="39" borderId="53" applyNumberFormat="0" applyAlignment="0" applyProtection="0"/>
    <xf numFmtId="0" fontId="4" fillId="24" borderId="59" applyNumberFormat="0" applyFont="0" applyAlignment="0" applyProtection="0"/>
    <xf numFmtId="0" fontId="2" fillId="0" borderId="55"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53" applyNumberFormat="0" applyAlignment="0" applyProtection="0"/>
    <xf numFmtId="0" fontId="29" fillId="9" borderId="63" applyNumberFormat="0" applyAlignment="0" applyProtection="0"/>
    <xf numFmtId="0" fontId="19" fillId="9" borderId="51" applyNumberFormat="0" applyAlignment="0" applyProtection="0"/>
    <xf numFmtId="0" fontId="29" fillId="9" borderId="53" applyNumberFormat="0" applyAlignment="0" applyProtection="0"/>
    <xf numFmtId="0" fontId="31" fillId="3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54" borderId="51" applyNumberFormat="0" applyAlignment="0" applyProtection="0"/>
    <xf numFmtId="0" fontId="19" fillId="54" borderId="58" applyNumberFormat="0" applyAlignment="0" applyProtection="0"/>
    <xf numFmtId="0" fontId="29" fillId="9" borderId="53" applyNumberFormat="0" applyAlignment="0" applyProtection="0"/>
    <xf numFmtId="0" fontId="31" fillId="9" borderId="53" applyNumberFormat="0" applyAlignment="0" applyProtection="0"/>
    <xf numFmtId="0" fontId="29" fillId="9" borderId="53" applyNumberFormat="0" applyAlignment="0" applyProtection="0"/>
    <xf numFmtId="0" fontId="31" fillId="45"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8" applyNumberFormat="0" applyAlignment="0" applyProtection="0"/>
    <xf numFmtId="0" fontId="19" fillId="9" borderId="51"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19" fillId="9" borderId="58" applyNumberFormat="0" applyAlignment="0" applyProtection="0"/>
    <xf numFmtId="0" fontId="29" fillId="54" borderId="53" applyNumberFormat="0" applyAlignment="0" applyProtection="0"/>
    <xf numFmtId="0" fontId="19" fillId="9" borderId="51" applyNumberFormat="0" applyAlignment="0" applyProtection="0"/>
    <xf numFmtId="0" fontId="31" fillId="3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9" fillId="54" borderId="53" applyNumberFormat="0" applyAlignment="0" applyProtection="0"/>
    <xf numFmtId="0" fontId="19" fillId="54" borderId="51" applyNumberFormat="0" applyAlignment="0" applyProtection="0"/>
    <xf numFmtId="0" fontId="29" fillId="54" borderId="53" applyNumberFormat="0" applyAlignment="0" applyProtection="0"/>
    <xf numFmtId="0" fontId="19" fillId="54"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9" fillId="9" borderId="5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1" applyNumberFormat="0" applyAlignment="0" applyProtection="0"/>
    <xf numFmtId="0" fontId="19" fillId="9" borderId="51" applyNumberFormat="0" applyAlignment="0" applyProtection="0"/>
    <xf numFmtId="0" fontId="29" fillId="54" borderId="53" applyNumberFormat="0" applyAlignment="0" applyProtection="0"/>
    <xf numFmtId="0" fontId="19" fillId="9" borderId="58" applyNumberFormat="0" applyAlignment="0" applyProtection="0"/>
    <xf numFmtId="0" fontId="19" fillId="9" borderId="58" applyNumberFormat="0" applyAlignment="0" applyProtection="0"/>
    <xf numFmtId="0" fontId="2" fillId="0" borderId="52" applyNumberFormat="0" applyFill="0" applyAlignment="0" applyProtection="0"/>
    <xf numFmtId="0" fontId="29" fillId="54" borderId="57"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31" fillId="45"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9" fillId="54" borderId="5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9" borderId="53" applyNumberFormat="0" applyAlignment="0" applyProtection="0"/>
    <xf numFmtId="0" fontId="29" fillId="9" borderId="53"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31" fillId="9"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3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29" fillId="54"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53" applyNumberFormat="0" applyAlignment="0" applyProtection="0"/>
    <xf numFmtId="0" fontId="29" fillId="9" borderId="53"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9" borderId="6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4" fillId="24" borderId="56" applyNumberFormat="0" applyFont="0" applyAlignment="0" applyProtection="0"/>
    <xf numFmtId="0" fontId="19" fillId="54" borderId="58" applyNumberFormat="0" applyAlignment="0" applyProtection="0"/>
    <xf numFmtId="0" fontId="31" fillId="39"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31" fillId="45" borderId="63" applyNumberFormat="0" applyAlignment="0" applyProtection="0"/>
    <xf numFmtId="0" fontId="29" fillId="9" borderId="63" applyNumberForma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63"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19" fillId="54" borderId="58"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29" fillId="54"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54" borderId="58" applyNumberFormat="0" applyAlignment="0" applyProtection="0"/>
    <xf numFmtId="0" fontId="29" fillId="54" borderId="53" applyNumberFormat="0" applyAlignment="0" applyProtection="0"/>
    <xf numFmtId="0" fontId="19" fillId="9" borderId="58" applyNumberFormat="0" applyAlignment="0" applyProtection="0"/>
    <xf numFmtId="0" fontId="2" fillId="0" borderId="52" applyNumberFormat="0" applyFill="0" applyAlignment="0" applyProtection="0"/>
    <xf numFmtId="0" fontId="19" fillId="54" borderId="58"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63"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29" fillId="9" borderId="53"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9" fillId="54" borderId="63" applyNumberFormat="0" applyAlignment="0" applyProtection="0"/>
    <xf numFmtId="0" fontId="29" fillId="54" borderId="53" applyNumberFormat="0" applyAlignment="0" applyProtection="0"/>
    <xf numFmtId="0" fontId="29" fillId="54" borderId="53"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53" applyNumberFormat="0" applyAlignment="0" applyProtection="0"/>
    <xf numFmtId="0" fontId="31" fillId="9" borderId="53"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39" borderId="53"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31" fillId="45" borderId="53" applyNumberFormat="0" applyAlignment="0" applyProtection="0"/>
    <xf numFmtId="0" fontId="2" fillId="0" borderId="60"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29" fillId="9" borderId="53" applyNumberFormat="0" applyAlignment="0" applyProtection="0"/>
    <xf numFmtId="0" fontId="31" fillId="39" borderId="53"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72" fillId="56" borderId="59" applyNumberFormat="0" applyAlignment="0" applyProtection="0"/>
    <xf numFmtId="0" fontId="2" fillId="0" borderId="55"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8" applyNumberFormat="0" applyAlignment="0" applyProtection="0"/>
    <xf numFmtId="0" fontId="3" fillId="24" borderId="59" applyNumberFormat="0" applyFont="0" applyAlignment="0" applyProtection="0"/>
    <xf numFmtId="0" fontId="19" fillId="9" borderId="51" applyNumberFormat="0" applyAlignment="0" applyProtection="0"/>
    <xf numFmtId="0" fontId="19" fillId="9" borderId="58" applyNumberFormat="0" applyAlignment="0" applyProtection="0"/>
    <xf numFmtId="0" fontId="31" fillId="9" borderId="53" applyNumberFormat="0" applyAlignment="0" applyProtection="0"/>
    <xf numFmtId="0" fontId="2" fillId="0" borderId="60"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31" fillId="9" borderId="63" applyNumberFormat="0" applyAlignment="0" applyProtection="0"/>
    <xf numFmtId="0" fontId="29" fillId="9" borderId="53" applyNumberFormat="0" applyAlignment="0" applyProtection="0"/>
    <xf numFmtId="0" fontId="31" fillId="9" borderId="53" applyNumberFormat="0" applyAlignment="0" applyProtection="0"/>
    <xf numFmtId="0" fontId="29" fillId="54"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31" fillId="45" borderId="53" applyNumberFormat="0" applyAlignment="0" applyProtection="0"/>
    <xf numFmtId="0" fontId="4" fillId="24" borderId="59" applyNumberFormat="0" applyFon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29" fillId="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9" borderId="63" applyNumberFormat="0" applyAlignment="0" applyProtection="0"/>
    <xf numFmtId="0" fontId="31" fillId="45" borderId="63" applyNumberFormat="0" applyAlignment="0" applyProtection="0"/>
    <xf numFmtId="0" fontId="3" fillId="24" borderId="59" applyNumberFormat="0" applyFont="0" applyAlignment="0" applyProtection="0"/>
    <xf numFmtId="0" fontId="29" fillId="54"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9" fillId="54" borderId="53" applyNumberFormat="0" applyAlignment="0" applyProtection="0"/>
    <xf numFmtId="0" fontId="31" fillId="9" borderId="63" applyNumberFormat="0" applyAlignment="0" applyProtection="0"/>
    <xf numFmtId="0" fontId="31" fillId="9"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31" fillId="39" borderId="53" applyNumberFormat="0" applyAlignment="0" applyProtection="0"/>
    <xf numFmtId="0" fontId="19" fillId="9" borderId="51" applyNumberFormat="0" applyAlignment="0" applyProtection="0"/>
    <xf numFmtId="0" fontId="19" fillId="54" borderId="58" applyNumberFormat="0" applyAlignment="0" applyProtection="0"/>
    <xf numFmtId="0" fontId="31" fillId="9" borderId="53" applyNumberFormat="0" applyAlignment="0" applyProtection="0"/>
    <xf numFmtId="0" fontId="31" fillId="45"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29"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31" fillId="9" borderId="63" applyNumberFormat="0" applyAlignment="0" applyProtection="0"/>
    <xf numFmtId="0" fontId="19" fillId="54" borderId="58"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8"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63"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19" fillId="54" borderId="51"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31" fillId="9" borderId="6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31"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52" applyNumberFormat="0" applyFill="0" applyAlignment="0" applyProtection="0"/>
    <xf numFmtId="0" fontId="31" fillId="3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4" fillId="24" borderId="59" applyNumberFormat="0" applyFont="0" applyAlignment="0" applyProtection="0"/>
    <xf numFmtId="0" fontId="31" fillId="9" borderId="5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31" fillId="45" borderId="53" applyNumberFormat="0" applyAlignment="0" applyProtection="0"/>
    <xf numFmtId="0" fontId="31" fillId="45"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72" fillId="56" borderId="59"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29" fillId="9" borderId="63" applyNumberFormat="0" applyAlignment="0" applyProtection="0"/>
    <xf numFmtId="0" fontId="19" fillId="9" borderId="51" applyNumberFormat="0" applyAlignment="0" applyProtection="0"/>
    <xf numFmtId="0" fontId="29"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31" fillId="9"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53" applyNumberFormat="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9" borderId="53" applyNumberFormat="0" applyAlignment="0" applyProtection="0"/>
    <xf numFmtId="0" fontId="29" fillId="54" borderId="63" applyNumberFormat="0" applyAlignment="0" applyProtection="0"/>
    <xf numFmtId="0" fontId="31"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52" applyNumberFormat="0" applyFill="0" applyAlignment="0" applyProtection="0"/>
    <xf numFmtId="0" fontId="31" fillId="9" borderId="6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53" applyNumberFormat="0" applyAlignment="0" applyProtection="0"/>
    <xf numFmtId="0" fontId="31" fillId="9" borderId="53" applyNumberFormat="0" applyAlignment="0" applyProtection="0"/>
    <xf numFmtId="0" fontId="19" fillId="9" borderId="58" applyNumberFormat="0" applyAlignment="0" applyProtection="0"/>
    <xf numFmtId="0" fontId="29" fillId="54" borderId="63" applyNumberFormat="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63" applyNumberFormat="0" applyAlignment="0" applyProtection="0"/>
    <xf numFmtId="0" fontId="29"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72" fillId="56" borderId="59" applyNumberFormat="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31" fillId="9" borderId="53" applyNumberFormat="0" applyAlignment="0" applyProtection="0"/>
    <xf numFmtId="0" fontId="31" fillId="45" borderId="53" applyNumberFormat="0" applyAlignment="0" applyProtection="0"/>
    <xf numFmtId="0" fontId="31" fillId="39" borderId="53" applyNumberFormat="0" applyAlignment="0" applyProtection="0"/>
    <xf numFmtId="0" fontId="29" fillId="9" borderId="63" applyNumberFormat="0" applyAlignment="0" applyProtection="0"/>
    <xf numFmtId="0" fontId="19" fillId="54"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19" fillId="54" borderId="51" applyNumberFormat="0" applyAlignment="0" applyProtection="0"/>
    <xf numFmtId="0" fontId="4" fillId="24" borderId="59" applyNumberFormat="0" applyFont="0" applyAlignment="0" applyProtection="0"/>
    <xf numFmtId="0" fontId="19" fillId="54" borderId="51" applyNumberFormat="0" applyAlignment="0" applyProtection="0"/>
    <xf numFmtId="0" fontId="31" fillId="45" borderId="63"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31" fillId="39" borderId="63" applyNumberFormat="0" applyAlignment="0" applyProtection="0"/>
    <xf numFmtId="0" fontId="2" fillId="0" borderId="52" applyNumberFormat="0" applyFill="0" applyAlignment="0" applyProtection="0"/>
    <xf numFmtId="0" fontId="31" fillId="39" borderId="63" applyNumberFormat="0" applyAlignment="0" applyProtection="0"/>
    <xf numFmtId="0" fontId="31" fillId="9" borderId="53" applyNumberFormat="0" applyAlignment="0" applyProtection="0"/>
    <xf numFmtId="0" fontId="19" fillId="9" borderId="58"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72" fillId="56" borderId="59" applyNumberFormat="0" applyAlignment="0" applyProtection="0"/>
    <xf numFmtId="0" fontId="19" fillId="9" borderId="51" applyNumberFormat="0" applyAlignment="0" applyProtection="0"/>
    <xf numFmtId="0" fontId="19" fillId="9" borderId="58" applyNumberFormat="0" applyAlignment="0" applyProtection="0"/>
    <xf numFmtId="0" fontId="31" fillId="45" borderId="53" applyNumberFormat="0" applyAlignment="0" applyProtection="0"/>
    <xf numFmtId="0" fontId="19" fillId="9" borderId="58" applyNumberFormat="0" applyAlignment="0" applyProtection="0"/>
    <xf numFmtId="0" fontId="29" fillId="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31" fillId="9" borderId="63" applyNumberFormat="0" applyAlignment="0" applyProtection="0"/>
    <xf numFmtId="0" fontId="31" fillId="39" borderId="63"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31" fillId="45" borderId="53"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31" fillId="9" borderId="63" applyNumberFormat="0" applyAlignment="0" applyProtection="0"/>
    <xf numFmtId="0" fontId="19" fillId="9"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39" borderId="53" applyNumberFormat="0" applyAlignment="0" applyProtection="0"/>
    <xf numFmtId="0" fontId="29" fillId="9" borderId="63" applyNumberFormat="0" applyAlignment="0" applyProtection="0"/>
    <xf numFmtId="0" fontId="19" fillId="54" borderId="51" applyNumberFormat="0" applyAlignment="0" applyProtection="0"/>
    <xf numFmtId="0" fontId="29" fillId="9" borderId="53" applyNumberFormat="0" applyAlignment="0" applyProtection="0"/>
    <xf numFmtId="0" fontId="2" fillId="0" borderId="60"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19" fillId="54" borderId="58" applyNumberFormat="0" applyAlignment="0" applyProtection="0"/>
    <xf numFmtId="0" fontId="19" fillId="54" borderId="58"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1" fillId="9" borderId="53" applyNumberFormat="0" applyAlignment="0" applyProtection="0"/>
    <xf numFmtId="0" fontId="31" fillId="3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39" borderId="53" applyNumberFormat="0" applyAlignment="0" applyProtection="0"/>
    <xf numFmtId="0" fontId="2" fillId="0" borderId="60" applyNumberFormat="0" applyFill="0" applyAlignment="0" applyProtection="0"/>
    <xf numFmtId="0" fontId="19" fillId="54" borderId="51" applyNumberFormat="0" applyAlignment="0" applyProtection="0"/>
    <xf numFmtId="0" fontId="19" fillId="9" borderId="51" applyNumberFormat="0" applyAlignment="0" applyProtection="0"/>
    <xf numFmtId="0" fontId="31" fillId="3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9" fillId="9"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72" fillId="56" borderId="59"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31" fillId="9" borderId="53"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19" fillId="9" borderId="58"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31" fillId="45"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9" fillId="54"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9" borderId="51" applyNumberFormat="0" applyAlignment="0" applyProtection="0"/>
    <xf numFmtId="0" fontId="31" fillId="3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31" fillId="9" borderId="6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 fillId="0" borderId="52" applyNumberFormat="0" applyFill="0" applyAlignment="0" applyProtection="0"/>
    <xf numFmtId="0" fontId="31" fillId="9" borderId="63" applyNumberFormat="0" applyAlignment="0" applyProtection="0"/>
    <xf numFmtId="0" fontId="29" fillId="9" borderId="53" applyNumberFormat="0" applyAlignment="0" applyProtection="0"/>
    <xf numFmtId="0" fontId="29" fillId="9" borderId="53" applyNumberFormat="0" applyAlignment="0" applyProtection="0"/>
    <xf numFmtId="0" fontId="31"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31" fillId="45" borderId="53" applyNumberFormat="0" applyAlignment="0" applyProtection="0"/>
    <xf numFmtId="0" fontId="29" fillId="54"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31" fillId="45" borderId="6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45" borderId="53"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19" fillId="54" borderId="58"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29" fillId="54" borderId="53" applyNumberFormat="0" applyAlignment="0" applyProtection="0"/>
    <xf numFmtId="0" fontId="29" fillId="54" borderId="53" applyNumberFormat="0" applyAlignment="0" applyProtection="0"/>
    <xf numFmtId="0" fontId="31" fillId="45" borderId="63" applyNumberFormat="0" applyAlignment="0" applyProtection="0"/>
    <xf numFmtId="0" fontId="29" fillId="54" borderId="5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54" borderId="63" applyNumberFormat="0" applyAlignment="0" applyProtection="0"/>
    <xf numFmtId="0" fontId="31" fillId="9" borderId="63" applyNumberFormat="0" applyAlignment="0" applyProtection="0"/>
    <xf numFmtId="0" fontId="29" fillId="54" borderId="63" applyNumberFormat="0" applyAlignment="0" applyProtection="0"/>
    <xf numFmtId="0" fontId="19" fillId="9" borderId="51" applyNumberFormat="0" applyAlignment="0" applyProtection="0"/>
    <xf numFmtId="0" fontId="29" fillId="54" borderId="53" applyNumberFormat="0" applyAlignment="0" applyProtection="0"/>
    <xf numFmtId="0" fontId="19" fillId="54" borderId="51" applyNumberForma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72" fillId="56" borderId="59" applyNumberFormat="0" applyAlignment="0" applyProtection="0"/>
    <xf numFmtId="0" fontId="19" fillId="9" borderId="51" applyNumberFormat="0" applyAlignment="0" applyProtection="0"/>
    <xf numFmtId="0" fontId="31" fillId="9" borderId="53" applyNumberFormat="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72" fillId="56" borderId="59" applyNumberFormat="0" applyAlignment="0" applyProtection="0"/>
    <xf numFmtId="0" fontId="19" fillId="54" borderId="51"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31" fillId="3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63"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31"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54" borderId="51"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29" fillId="9" borderId="63"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31" fillId="9" borderId="53" applyNumberFormat="0" applyAlignment="0" applyProtection="0"/>
    <xf numFmtId="0" fontId="31" fillId="9" borderId="53" applyNumberFormat="0" applyAlignment="0" applyProtection="0"/>
    <xf numFmtId="0" fontId="31" fillId="9" borderId="63"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29" fillId="9" borderId="53" applyNumberFormat="0" applyAlignment="0" applyProtection="0"/>
    <xf numFmtId="0" fontId="31" fillId="9"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54" borderId="51" applyNumberFormat="0" applyAlignment="0" applyProtection="0"/>
    <xf numFmtId="0" fontId="31" fillId="3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9"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63" applyNumberFormat="0" applyAlignment="0" applyProtection="0"/>
    <xf numFmtId="0" fontId="2" fillId="0" borderId="52" applyNumberFormat="0" applyFill="0" applyAlignment="0" applyProtection="0"/>
    <xf numFmtId="0" fontId="3" fillId="24" borderId="59" applyNumberFormat="0" applyFont="0" applyAlignment="0" applyProtection="0"/>
    <xf numFmtId="0" fontId="19" fillId="54" borderId="51" applyNumberFormat="0" applyAlignment="0" applyProtection="0"/>
    <xf numFmtId="0" fontId="29" fillId="9" borderId="53"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19" fillId="9" borderId="51"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29" fillId="9" borderId="63" applyNumberFormat="0" applyAlignment="0" applyProtection="0"/>
    <xf numFmtId="0" fontId="29" fillId="54"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9" fillId="54" borderId="53" applyNumberFormat="0" applyAlignment="0" applyProtection="0"/>
    <xf numFmtId="0" fontId="29" fillId="54"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2" fillId="0" borderId="52" applyNumberFormat="0" applyFill="0" applyAlignment="0" applyProtection="0"/>
    <xf numFmtId="0" fontId="31" fillId="39" borderId="53" applyNumberFormat="0" applyAlignment="0" applyProtection="0"/>
    <xf numFmtId="0" fontId="31" fillId="39" borderId="53" applyNumberFormat="0" applyAlignment="0" applyProtection="0"/>
    <xf numFmtId="0" fontId="19" fillId="54" borderId="58"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8" applyNumberFormat="0" applyAlignment="0" applyProtection="0"/>
    <xf numFmtId="0" fontId="72" fillId="56" borderId="59" applyNumberFormat="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1" applyNumberFormat="0" applyAlignment="0" applyProtection="0"/>
    <xf numFmtId="0" fontId="72" fillId="56" borderId="59"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29" fillId="9" borderId="63" applyNumberFormat="0" applyAlignment="0" applyProtection="0"/>
    <xf numFmtId="0" fontId="2" fillId="0" borderId="52" applyNumberFormat="0" applyFill="0" applyAlignment="0" applyProtection="0"/>
    <xf numFmtId="0" fontId="72" fillId="56" borderId="59" applyNumberFormat="0" applyAlignment="0" applyProtection="0"/>
    <xf numFmtId="0" fontId="31" fillId="39" borderId="53" applyNumberFormat="0" applyAlignment="0" applyProtection="0"/>
    <xf numFmtId="0" fontId="31" fillId="45" borderId="53"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31" fillId="9" borderId="53" applyNumberFormat="0" applyAlignment="0" applyProtection="0"/>
    <xf numFmtId="0" fontId="29" fillId="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1"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9" fillId="54" borderId="63" applyNumberFormat="0" applyAlignment="0" applyProtection="0"/>
    <xf numFmtId="0" fontId="2" fillId="0" borderId="52" applyNumberFormat="0" applyFill="0" applyAlignment="0" applyProtection="0"/>
    <xf numFmtId="0" fontId="31" fillId="39" borderId="63" applyNumberFormat="0" applyAlignment="0" applyProtection="0"/>
    <xf numFmtId="0" fontId="29" fillId="54" borderId="53" applyNumberFormat="0" applyAlignment="0" applyProtection="0"/>
    <xf numFmtId="0" fontId="19" fillId="9" borderId="51" applyNumberFormat="0" applyAlignment="0" applyProtection="0"/>
    <xf numFmtId="0" fontId="31" fillId="9" borderId="63" applyNumberFormat="0" applyAlignment="0" applyProtection="0"/>
    <xf numFmtId="0" fontId="29" fillId="54" borderId="53"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1" applyNumberFormat="0" applyAlignment="0" applyProtection="0"/>
    <xf numFmtId="0" fontId="29" fillId="9" borderId="63" applyNumberFormat="0" applyAlignment="0" applyProtection="0"/>
    <xf numFmtId="0" fontId="19" fillId="54" borderId="51" applyNumberFormat="0" applyAlignment="0" applyProtection="0"/>
    <xf numFmtId="0" fontId="3" fillId="24" borderId="59" applyNumberFormat="0" applyFon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19" fillId="54" borderId="58" applyNumberFormat="0" applyAlignment="0" applyProtection="0"/>
    <xf numFmtId="0" fontId="19" fillId="54" borderId="58" applyNumberFormat="0" applyAlignment="0" applyProtection="0"/>
    <xf numFmtId="0" fontId="31" fillId="45" borderId="53" applyNumberFormat="0" applyAlignment="0" applyProtection="0"/>
    <xf numFmtId="0" fontId="19" fillId="54" borderId="51" applyNumberFormat="0" applyAlignment="0" applyProtection="0"/>
    <xf numFmtId="0" fontId="29" fillId="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31" fillId="9" borderId="53" applyNumberFormat="0" applyAlignment="0" applyProtection="0"/>
    <xf numFmtId="0" fontId="19" fillId="9" borderId="51" applyNumberFormat="0" applyAlignment="0" applyProtection="0"/>
    <xf numFmtId="0" fontId="31" fillId="39" borderId="63"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29" fillId="54"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29" fillId="9" borderId="63" applyNumberFormat="0" applyAlignment="0" applyProtection="0"/>
    <xf numFmtId="0" fontId="29" fillId="9" borderId="53" applyNumberFormat="0" applyAlignment="0" applyProtection="0"/>
    <xf numFmtId="0" fontId="31" fillId="9" borderId="53" applyNumberFormat="0" applyAlignment="0" applyProtection="0"/>
    <xf numFmtId="0" fontId="19" fillId="54" borderId="51" applyNumberFormat="0" applyAlignment="0" applyProtection="0"/>
    <xf numFmtId="0" fontId="31" fillId="9" borderId="63" applyNumberFormat="0" applyAlignment="0" applyProtection="0"/>
    <xf numFmtId="0" fontId="31" fillId="45" borderId="53" applyNumberFormat="0" applyAlignment="0" applyProtection="0"/>
    <xf numFmtId="0" fontId="19" fillId="9" borderId="58" applyNumberFormat="0" applyAlignment="0" applyProtection="0"/>
    <xf numFmtId="0" fontId="29" fillId="54" borderId="5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9" borderId="51" applyNumberFormat="0" applyAlignment="0" applyProtection="0"/>
    <xf numFmtId="0" fontId="31" fillId="45" borderId="53" applyNumberFormat="0" applyAlignment="0" applyProtection="0"/>
    <xf numFmtId="0" fontId="72" fillId="56" borderId="59" applyNumberFormat="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31" fillId="39" borderId="53" applyNumberFormat="0" applyAlignment="0" applyProtection="0"/>
    <xf numFmtId="0" fontId="19" fillId="9" borderId="51" applyNumberFormat="0" applyAlignment="0" applyProtection="0"/>
    <xf numFmtId="0" fontId="31" fillId="9"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54" borderId="63" applyNumberFormat="0" applyAlignment="0" applyProtection="0"/>
    <xf numFmtId="0" fontId="2" fillId="0" borderId="52" applyNumberFormat="0" applyFill="0" applyAlignment="0" applyProtection="0"/>
    <xf numFmtId="0" fontId="19" fillId="9" borderId="58"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31" fillId="9" borderId="53" applyNumberFormat="0" applyAlignment="0" applyProtection="0"/>
    <xf numFmtId="0" fontId="19" fillId="9" borderId="58" applyNumberFormat="0" applyAlignment="0" applyProtection="0"/>
    <xf numFmtId="0" fontId="31" fillId="39" borderId="53" applyNumberForma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9" fillId="54" borderId="53" applyNumberFormat="0" applyAlignment="0" applyProtection="0"/>
    <xf numFmtId="0" fontId="19" fillId="9" borderId="58" applyNumberFormat="0" applyAlignment="0" applyProtection="0"/>
    <xf numFmtId="0" fontId="31" fillId="45" borderId="53" applyNumberFormat="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5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60" applyNumberFormat="0" applyFill="0" applyAlignment="0" applyProtection="0"/>
    <xf numFmtId="0" fontId="31" fillId="39" borderId="53" applyNumberFormat="0" applyAlignment="0" applyProtection="0"/>
    <xf numFmtId="0" fontId="29" fillId="9" borderId="53" applyNumberFormat="0" applyAlignment="0" applyProtection="0"/>
    <xf numFmtId="0" fontId="2" fillId="0" borderId="60"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31" fillId="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63" applyNumberFormat="0" applyAlignment="0" applyProtection="0"/>
    <xf numFmtId="0" fontId="2" fillId="0" borderId="52" applyNumberFormat="0" applyFill="0" applyAlignment="0" applyProtection="0"/>
    <xf numFmtId="0" fontId="31" fillId="45" borderId="53" applyNumberFormat="0" applyAlignment="0" applyProtection="0"/>
    <xf numFmtId="0" fontId="19" fillId="9" borderId="51"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8" applyNumberFormat="0" applyAlignment="0" applyProtection="0"/>
    <xf numFmtId="0" fontId="29" fillId="54" borderId="53" applyNumberFormat="0" applyAlignment="0" applyProtection="0"/>
    <xf numFmtId="0" fontId="19" fillId="9" borderId="51" applyNumberFormat="0" applyAlignment="0" applyProtection="0"/>
    <xf numFmtId="0" fontId="19" fillId="54" borderId="51"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53" applyNumberFormat="0" applyAlignment="0" applyProtection="0"/>
    <xf numFmtId="0" fontId="19" fillId="9" borderId="58" applyNumberFormat="0" applyAlignment="0" applyProtection="0"/>
    <xf numFmtId="0" fontId="2" fillId="0" borderId="52" applyNumberFormat="0" applyFill="0" applyAlignment="0" applyProtection="0"/>
    <xf numFmtId="0" fontId="29" fillId="54" borderId="53" applyNumberFormat="0" applyAlignment="0" applyProtection="0"/>
    <xf numFmtId="0" fontId="19" fillId="54" borderId="51" applyNumberFormat="0" applyAlignment="0" applyProtection="0"/>
    <xf numFmtId="0" fontId="29" fillId="9" borderId="53" applyNumberFormat="0" applyAlignment="0" applyProtection="0"/>
    <xf numFmtId="0" fontId="19" fillId="54" borderId="58" applyNumberFormat="0" applyAlignment="0" applyProtection="0"/>
    <xf numFmtId="0" fontId="19" fillId="54" borderId="58"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31"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19" fillId="9" borderId="51" applyNumberFormat="0" applyAlignment="0" applyProtection="0"/>
    <xf numFmtId="0" fontId="31" fillId="9" borderId="53" applyNumberFormat="0" applyAlignment="0" applyProtection="0"/>
    <xf numFmtId="0" fontId="29" fillId="54"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19" fillId="54" borderId="51" applyNumberFormat="0" applyAlignment="0" applyProtection="0"/>
    <xf numFmtId="0" fontId="29" fillId="54" borderId="53" applyNumberFormat="0" applyAlignment="0" applyProtection="0"/>
    <xf numFmtId="0" fontId="31" fillId="9" borderId="53" applyNumberFormat="0" applyAlignment="0" applyProtection="0"/>
    <xf numFmtId="0" fontId="19" fillId="9" borderId="51"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52" applyNumberFormat="0" applyFill="0" applyAlignment="0" applyProtection="0"/>
    <xf numFmtId="0" fontId="29" fillId="9" borderId="53"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9" borderId="58" applyNumberFormat="0" applyAlignment="0" applyProtection="0"/>
    <xf numFmtId="0" fontId="19" fillId="9"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2" fillId="0" borderId="60" applyNumberFormat="0" applyFill="0" applyAlignment="0" applyProtection="0"/>
    <xf numFmtId="0" fontId="19" fillId="54" borderId="51"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52"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19" fillId="9" borderId="51" applyNumberFormat="0" applyAlignment="0" applyProtection="0"/>
    <xf numFmtId="0" fontId="31" fillId="39"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9" borderId="58"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9" fillId="9" borderId="53" applyNumberFormat="0" applyAlignment="0" applyProtection="0"/>
    <xf numFmtId="0" fontId="19" fillId="54" borderId="51"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9" fillId="9" borderId="53" applyNumberFormat="0" applyAlignment="0" applyProtection="0"/>
    <xf numFmtId="0" fontId="29" fillId="9" borderId="53" applyNumberFormat="0" applyAlignment="0" applyProtection="0"/>
    <xf numFmtId="0" fontId="19" fillId="54"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 fillId="24" borderId="59" applyNumberFormat="0" applyFont="0" applyAlignment="0" applyProtection="0"/>
    <xf numFmtId="0" fontId="2" fillId="0" borderId="52" applyNumberFormat="0" applyFill="0" applyAlignment="0" applyProtection="0"/>
    <xf numFmtId="0" fontId="31" fillId="9" borderId="53" applyNumberFormat="0" applyAlignment="0" applyProtection="0"/>
    <xf numFmtId="0" fontId="29" fillId="9" borderId="53" applyNumberFormat="0" applyAlignment="0" applyProtection="0"/>
    <xf numFmtId="0" fontId="31" fillId="45"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2" fillId="0" borderId="52"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53" applyNumberFormat="0" applyAlignment="0" applyProtection="0"/>
    <xf numFmtId="0" fontId="2" fillId="0" borderId="52" applyNumberFormat="0" applyFill="0" applyAlignment="0" applyProtection="0"/>
    <xf numFmtId="0" fontId="31" fillId="9" borderId="53" applyNumberFormat="0" applyAlignment="0" applyProtection="0"/>
    <xf numFmtId="0" fontId="31" fillId="45" borderId="53" applyNumberFormat="0" applyAlignment="0" applyProtection="0"/>
    <xf numFmtId="0" fontId="31" fillId="9" borderId="53" applyNumberFormat="0" applyAlignment="0" applyProtection="0"/>
    <xf numFmtId="0" fontId="2" fillId="0" borderId="52" applyNumberFormat="0" applyFill="0" applyAlignment="0" applyProtection="0"/>
    <xf numFmtId="0" fontId="4" fillId="24" borderId="59" applyNumberFormat="0" applyFont="0" applyAlignment="0" applyProtection="0"/>
    <xf numFmtId="0" fontId="31" fillId="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52" applyNumberFormat="0" applyFill="0" applyAlignment="0" applyProtection="0"/>
    <xf numFmtId="0" fontId="2" fillId="0" borderId="52" applyNumberFormat="0" applyFill="0" applyAlignment="0" applyProtection="0"/>
    <xf numFmtId="0" fontId="29" fillId="54" borderId="5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1" applyNumberFormat="0" applyAlignment="0" applyProtection="0"/>
    <xf numFmtId="0" fontId="29"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19" fillId="9"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9" fillId="9" borderId="53" applyNumberFormat="0" applyAlignment="0" applyProtection="0"/>
    <xf numFmtId="0" fontId="4" fillId="24" borderId="59" applyNumberFormat="0" applyFont="0" applyAlignment="0" applyProtection="0"/>
    <xf numFmtId="0" fontId="29" fillId="9" borderId="63" applyNumberFormat="0" applyAlignment="0" applyProtection="0"/>
    <xf numFmtId="0" fontId="29" fillId="9" borderId="63" applyNumberFormat="0" applyAlignment="0" applyProtection="0"/>
    <xf numFmtId="0" fontId="31" fillId="9" borderId="53" applyNumberFormat="0" applyAlignment="0" applyProtection="0"/>
    <xf numFmtId="0" fontId="31" fillId="39" borderId="53" applyNumberFormat="0" applyAlignment="0" applyProtection="0"/>
    <xf numFmtId="0" fontId="29" fillId="9" borderId="53" applyNumberFormat="0" applyAlignment="0" applyProtection="0"/>
    <xf numFmtId="0" fontId="31" fillId="39" borderId="53" applyNumberFormat="0" applyAlignment="0" applyProtection="0"/>
    <xf numFmtId="0" fontId="2" fillId="0" borderId="60"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19" fillId="54" borderId="58" applyNumberFormat="0" applyAlignment="0" applyProtection="0"/>
    <xf numFmtId="0" fontId="19" fillId="54" borderId="51" applyNumberFormat="0" applyAlignment="0" applyProtection="0"/>
    <xf numFmtId="0" fontId="31" fillId="9" borderId="53" applyNumberFormat="0" applyAlignment="0" applyProtection="0"/>
    <xf numFmtId="0" fontId="2" fillId="0" borderId="52" applyNumberFormat="0" applyFill="0" applyAlignment="0" applyProtection="0"/>
    <xf numFmtId="0" fontId="29" fillId="9" borderId="53" applyNumberFormat="0" applyAlignment="0" applyProtection="0"/>
    <xf numFmtId="0" fontId="29" fillId="54" borderId="53" applyNumberFormat="0" applyAlignment="0" applyProtection="0"/>
    <xf numFmtId="0" fontId="29" fillId="9" borderId="53" applyNumberFormat="0" applyAlignment="0" applyProtection="0"/>
    <xf numFmtId="0" fontId="19" fillId="54" borderId="51" applyNumberFormat="0" applyAlignment="0" applyProtection="0"/>
    <xf numFmtId="0" fontId="19" fillId="9" borderId="51" applyNumberFormat="0" applyAlignment="0" applyProtection="0"/>
    <xf numFmtId="0" fontId="19" fillId="9" borderId="51" applyNumberFormat="0" applyAlignment="0" applyProtection="0"/>
    <xf numFmtId="0" fontId="31" fillId="9" borderId="63" applyNumberFormat="0" applyAlignment="0" applyProtection="0"/>
    <xf numFmtId="0" fontId="31" fillId="9" borderId="6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2" fillId="0" borderId="52" applyNumberFormat="0" applyFill="0" applyAlignment="0" applyProtection="0"/>
    <xf numFmtId="0" fontId="31" fillId="45" borderId="53"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53"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29" fillId="9" borderId="5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31" fillId="45" borderId="53" applyNumberFormat="0" applyAlignment="0" applyProtection="0"/>
    <xf numFmtId="0" fontId="29" fillId="54" borderId="53" applyNumberFormat="0" applyAlignment="0" applyProtection="0"/>
    <xf numFmtId="0" fontId="31" fillId="9" borderId="63" applyNumberFormat="0" applyAlignment="0" applyProtection="0"/>
    <xf numFmtId="0" fontId="2" fillId="0" borderId="52"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52" applyNumberFormat="0" applyFill="0" applyAlignment="0" applyProtection="0"/>
    <xf numFmtId="0" fontId="19" fillId="9"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19" fillId="54" borderId="51" applyNumberFormat="0" applyAlignment="0" applyProtection="0"/>
    <xf numFmtId="0" fontId="2" fillId="0" borderId="52" applyNumberFormat="0" applyFill="0" applyAlignment="0" applyProtection="0"/>
    <xf numFmtId="0" fontId="31" fillId="45" borderId="5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1" applyNumberFormat="0" applyAlignment="0" applyProtection="0"/>
    <xf numFmtId="0" fontId="31" fillId="39" borderId="63" applyNumberFormat="0" applyAlignment="0" applyProtection="0"/>
    <xf numFmtId="0" fontId="19" fillId="9" borderId="51" applyNumberFormat="0" applyAlignment="0" applyProtection="0"/>
    <xf numFmtId="0" fontId="29" fillId="9" borderId="53" applyNumberFormat="0" applyAlignment="0" applyProtection="0"/>
    <xf numFmtId="0" fontId="31" fillId="9" borderId="53" applyNumberFormat="0" applyAlignment="0" applyProtection="0"/>
    <xf numFmtId="0" fontId="31" fillId="39" borderId="53" applyNumberFormat="0" applyAlignment="0" applyProtection="0"/>
    <xf numFmtId="0" fontId="19" fillId="9" borderId="51"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53" applyNumberFormat="0" applyAlignment="0" applyProtection="0"/>
    <xf numFmtId="0" fontId="72" fillId="56" borderId="59" applyNumberFormat="0" applyAlignment="0" applyProtection="0"/>
    <xf numFmtId="0" fontId="19" fillId="9" borderId="51" applyNumberFormat="0" applyAlignment="0" applyProtection="0"/>
    <xf numFmtId="0" fontId="19" fillId="9" borderId="51" applyNumberFormat="0" applyAlignment="0" applyProtection="0"/>
    <xf numFmtId="0" fontId="19" fillId="9" borderId="51" applyNumberFormat="0" applyAlignment="0" applyProtection="0"/>
    <xf numFmtId="0" fontId="19" fillId="54" borderId="51" applyNumberFormat="0" applyAlignment="0" applyProtection="0"/>
    <xf numFmtId="0" fontId="19" fillId="54" borderId="51"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8" applyNumberFormat="0" applyAlignment="0" applyProtection="0"/>
    <xf numFmtId="0" fontId="2" fillId="0" borderId="52" applyNumberFormat="0" applyFill="0" applyAlignment="0" applyProtection="0"/>
    <xf numFmtId="0" fontId="31" fillId="45" borderId="53"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2" fillId="0" borderId="52" applyNumberFormat="0" applyFill="0" applyAlignment="0" applyProtection="0"/>
    <xf numFmtId="0" fontId="19" fillId="54" borderId="51" applyNumberFormat="0" applyAlignment="0" applyProtection="0"/>
    <xf numFmtId="0" fontId="29" fillId="54" borderId="53" applyNumberFormat="0" applyAlignment="0" applyProtection="0"/>
    <xf numFmtId="0" fontId="2" fillId="0" borderId="52" applyNumberFormat="0" applyFill="0" applyAlignment="0" applyProtection="0"/>
    <xf numFmtId="0" fontId="19" fillId="54" borderId="51" applyNumberFormat="0" applyAlignment="0" applyProtection="0"/>
    <xf numFmtId="0" fontId="19" fillId="54" borderId="51" applyNumberFormat="0" applyAlignment="0" applyProtection="0"/>
    <xf numFmtId="0" fontId="31" fillId="9" borderId="63" applyNumberFormat="0" applyAlignment="0" applyProtection="0"/>
    <xf numFmtId="0" fontId="19" fillId="54" borderId="51" applyNumberFormat="0" applyAlignment="0" applyProtection="0"/>
    <xf numFmtId="0" fontId="19" fillId="54" borderId="51" applyNumberFormat="0" applyAlignment="0" applyProtection="0"/>
    <xf numFmtId="0" fontId="19" fillId="9" borderId="51" applyNumberFormat="0" applyAlignment="0" applyProtection="0"/>
    <xf numFmtId="0" fontId="2" fillId="0" borderId="52" applyNumberFormat="0" applyFill="0" applyAlignment="0" applyProtection="0"/>
    <xf numFmtId="0" fontId="31" fillId="9" borderId="63" applyNumberFormat="0" applyAlignment="0" applyProtection="0"/>
    <xf numFmtId="0" fontId="31" fillId="39" borderId="63" applyNumberFormat="0" applyAlignment="0" applyProtection="0"/>
    <xf numFmtId="0" fontId="2" fillId="0" borderId="52"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1" applyNumberFormat="0" applyAlignment="0" applyProtection="0"/>
    <xf numFmtId="0" fontId="19" fillId="9" borderId="51" applyNumberFormat="0" applyAlignment="0" applyProtection="0"/>
    <xf numFmtId="0" fontId="31" fillId="45" borderId="53" applyNumberFormat="0" applyAlignment="0" applyProtection="0"/>
    <xf numFmtId="0" fontId="2" fillId="0" borderId="52" applyNumberFormat="0" applyFill="0" applyAlignment="0" applyProtection="0"/>
    <xf numFmtId="0" fontId="31" fillId="39" borderId="53" applyNumberFormat="0" applyAlignment="0" applyProtection="0"/>
    <xf numFmtId="0" fontId="29" fillId="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31" fillId="39" borderId="53" applyNumberFormat="0" applyAlignment="0" applyProtection="0"/>
    <xf numFmtId="0" fontId="2" fillId="0" borderId="52" applyNumberFormat="0" applyFill="0" applyAlignment="0" applyProtection="0"/>
    <xf numFmtId="0" fontId="2" fillId="0" borderId="52" applyNumberFormat="0" applyFill="0" applyAlignment="0" applyProtection="0"/>
    <xf numFmtId="0" fontId="29" fillId="9" borderId="53" applyNumberFormat="0" applyAlignment="0" applyProtection="0"/>
    <xf numFmtId="0" fontId="72" fillId="56" borderId="59" applyNumberFormat="0" applyAlignment="0" applyProtection="0"/>
    <xf numFmtId="0" fontId="19" fillId="9" borderId="51" applyNumberFormat="0" applyAlignment="0" applyProtection="0"/>
    <xf numFmtId="0" fontId="2" fillId="0" borderId="52" applyNumberFormat="0" applyFill="0" applyAlignment="0" applyProtection="0"/>
    <xf numFmtId="0" fontId="29" fillId="9" borderId="53" applyNumberFormat="0" applyAlignment="0" applyProtection="0"/>
    <xf numFmtId="0" fontId="31" fillId="45" borderId="5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1" applyNumberFormat="0" applyAlignment="0" applyProtection="0"/>
    <xf numFmtId="0" fontId="2" fillId="0" borderId="52" applyNumberFormat="0" applyFill="0" applyAlignment="0" applyProtection="0"/>
    <xf numFmtId="0" fontId="19" fillId="9" borderId="58" applyNumberFormat="0" applyAlignment="0" applyProtection="0"/>
    <xf numFmtId="0" fontId="31" fillId="9" borderId="53" applyNumberFormat="0" applyAlignment="0" applyProtection="0"/>
    <xf numFmtId="0" fontId="4" fillId="24" borderId="59" applyNumberFormat="0" applyFont="0" applyAlignment="0" applyProtection="0"/>
    <xf numFmtId="0" fontId="19" fillId="9" borderId="51" applyNumberFormat="0" applyAlignment="0" applyProtection="0"/>
    <xf numFmtId="0" fontId="19" fillId="9" borderId="51" applyNumberFormat="0" applyAlignment="0" applyProtection="0"/>
    <xf numFmtId="0" fontId="31" fillId="9" borderId="53" applyNumberFormat="0" applyAlignment="0" applyProtection="0"/>
    <xf numFmtId="0" fontId="19" fillId="9" borderId="51" applyNumberFormat="0" applyAlignment="0" applyProtection="0"/>
    <xf numFmtId="0" fontId="19" fillId="9" borderId="51" applyNumberFormat="0" applyAlignment="0" applyProtection="0"/>
    <xf numFmtId="0" fontId="29" fillId="9" borderId="53" applyNumberFormat="0" applyAlignment="0" applyProtection="0"/>
    <xf numFmtId="0" fontId="19" fillId="9" borderId="51" applyNumberFormat="0" applyAlignment="0" applyProtection="0"/>
    <xf numFmtId="0" fontId="31" fillId="39" borderId="53" applyNumberFormat="0" applyAlignment="0" applyProtection="0"/>
    <xf numFmtId="0" fontId="2" fillId="0" borderId="52" applyNumberFormat="0" applyFill="0" applyAlignment="0" applyProtection="0"/>
    <xf numFmtId="0" fontId="29" fillId="54" borderId="53" applyNumberFormat="0" applyAlignment="0" applyProtection="0"/>
    <xf numFmtId="0" fontId="29" fillId="54" borderId="53" applyNumberFormat="0" applyAlignment="0" applyProtection="0"/>
    <xf numFmtId="0" fontId="29" fillId="54" borderId="53" applyNumberFormat="0" applyAlignment="0" applyProtection="0"/>
    <xf numFmtId="0" fontId="3" fillId="24" borderId="59" applyNumberFormat="0" applyFont="0" applyAlignment="0" applyProtection="0"/>
    <xf numFmtId="0" fontId="31" fillId="45" borderId="53" applyNumberFormat="0" applyAlignment="0" applyProtection="0"/>
    <xf numFmtId="0" fontId="19" fillId="9" borderId="51" applyNumberFormat="0" applyAlignment="0" applyProtection="0"/>
    <xf numFmtId="0" fontId="31" fillId="39" borderId="53" applyNumberFormat="0" applyAlignment="0" applyProtection="0"/>
    <xf numFmtId="0" fontId="19" fillId="9" borderId="51" applyNumberFormat="0" applyAlignment="0" applyProtection="0"/>
    <xf numFmtId="0" fontId="19" fillId="9" borderId="58" applyNumberFormat="0" applyAlignment="0" applyProtection="0"/>
    <xf numFmtId="0" fontId="29" fillId="9" borderId="53" applyNumberFormat="0" applyAlignment="0" applyProtection="0"/>
    <xf numFmtId="0" fontId="19" fillId="9" borderId="58" applyNumberFormat="0" applyAlignment="0" applyProtection="0"/>
    <xf numFmtId="0" fontId="31" fillId="45" borderId="53" applyNumberFormat="0" applyAlignment="0" applyProtection="0"/>
    <xf numFmtId="0" fontId="72" fillId="56" borderId="59" applyNumberFormat="0" applyAlignment="0" applyProtection="0"/>
    <xf numFmtId="0" fontId="19" fillId="9" borderId="51" applyNumberFormat="0" applyAlignment="0" applyProtection="0"/>
    <xf numFmtId="0" fontId="31" fillId="39" borderId="53" applyNumberFormat="0" applyAlignment="0" applyProtection="0"/>
    <xf numFmtId="0" fontId="29" fillId="9" borderId="53" applyNumberFormat="0" applyAlignment="0" applyProtection="0"/>
    <xf numFmtId="0" fontId="19" fillId="9" borderId="51"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8" applyNumberFormat="0" applyAlignment="0" applyProtection="0"/>
    <xf numFmtId="0" fontId="72" fillId="56" borderId="59"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29" fillId="54" borderId="63" applyNumberFormat="0" applyAlignment="0" applyProtection="0"/>
    <xf numFmtId="0" fontId="31" fillId="39" borderId="63" applyNumberFormat="0" applyAlignment="0" applyProtection="0"/>
    <xf numFmtId="0" fontId="29" fillId="54" borderId="63" applyNumberFormat="0" applyAlignment="0" applyProtection="0"/>
    <xf numFmtId="0" fontId="29" fillId="54"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29" fillId="54" borderId="63" applyNumberFormat="0" applyAlignment="0" applyProtection="0"/>
    <xf numFmtId="0" fontId="31" fillId="9"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19" fillId="54" borderId="58" applyNumberFormat="0" applyAlignment="0" applyProtection="0"/>
    <xf numFmtId="0" fontId="29" fillId="54"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72" fillId="56" borderId="59"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31" fillId="39" borderId="63" applyNumberFormat="0" applyAlignment="0" applyProtection="0"/>
    <xf numFmtId="0" fontId="31" fillId="9"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29" fillId="54" borderId="63" applyNumberFormat="0" applyAlignment="0" applyProtection="0"/>
    <xf numFmtId="0" fontId="29" fillId="9" borderId="63" applyNumberFormat="0" applyAlignment="0" applyProtection="0"/>
    <xf numFmtId="0" fontId="19" fillId="54" borderId="58"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39" borderId="63" applyNumberFormat="0" applyAlignment="0" applyProtection="0"/>
    <xf numFmtId="0" fontId="72" fillId="56" borderId="59" applyNumberForma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9" fillId="54" borderId="63" applyNumberFormat="0" applyAlignment="0" applyProtection="0"/>
    <xf numFmtId="0" fontId="19" fillId="54" borderId="58"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29"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9" fillId="54"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72" fillId="56" borderId="59" applyNumberFormat="0" applyAlignment="0" applyProtection="0"/>
    <xf numFmtId="0" fontId="19" fillId="54" borderId="58" applyNumberFormat="0" applyAlignment="0" applyProtection="0"/>
    <xf numFmtId="0" fontId="31" fillId="45" borderId="63" applyNumberFormat="0" applyAlignment="0" applyProtection="0"/>
    <xf numFmtId="0" fontId="31" fillId="9" borderId="63" applyNumberFormat="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3"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9" fillId="54" borderId="63" applyNumberFormat="0" applyAlignment="0" applyProtection="0"/>
    <xf numFmtId="0" fontId="31" fillId="39" borderId="63" applyNumberFormat="0" applyAlignment="0" applyProtection="0"/>
    <xf numFmtId="0" fontId="29"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9" fillId="54"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29" fillId="54" borderId="63" applyNumberFormat="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29"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31" fillId="45" borderId="63" applyNumberFormat="0" applyAlignment="0" applyProtection="0"/>
    <xf numFmtId="0" fontId="29"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54" borderId="63" applyNumberFormat="0" applyAlignment="0" applyProtection="0"/>
    <xf numFmtId="0" fontId="19" fillId="54"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29"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9" fillId="9" borderId="63" applyNumberFormat="0" applyAlignment="0" applyProtection="0"/>
    <xf numFmtId="0" fontId="31"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72" fillId="56" borderId="59" applyNumberFormat="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31" fillId="45" borderId="63" applyNumberFormat="0" applyAlignment="0" applyProtection="0"/>
    <xf numFmtId="0" fontId="29" fillId="54" borderId="63" applyNumberFormat="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39" borderId="63" applyNumberFormat="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29" fillId="9" borderId="63"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31" fillId="3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72" fillId="56" borderId="59"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31" fillId="39" borderId="63"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9" fillId="54" borderId="63" applyNumberFormat="0" applyAlignment="0" applyProtection="0"/>
    <xf numFmtId="0" fontId="72" fillId="56" borderId="59"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19" fillId="54" borderId="58" applyNumberFormat="0" applyAlignment="0" applyProtection="0"/>
    <xf numFmtId="0" fontId="31" fillId="45" borderId="63" applyNumberFormat="0" applyAlignment="0" applyProtection="0"/>
    <xf numFmtId="0" fontId="31" fillId="9" borderId="63"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3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72" fillId="56" borderId="59"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9" fillId="54" borderId="63" applyNumberFormat="0" applyAlignment="0" applyProtection="0"/>
    <xf numFmtId="0" fontId="31" fillId="45" borderId="63" applyNumberFormat="0" applyAlignment="0" applyProtection="0"/>
    <xf numFmtId="0" fontId="29" fillId="54"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31" fillId="45"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29" fillId="54"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29" fillId="54" borderId="63" applyNumberFormat="0" applyAlignment="0" applyProtection="0"/>
    <xf numFmtId="0" fontId="31" fillId="45" borderId="63"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31" fillId="45"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31" fillId="9" borderId="63" applyNumberFormat="0" applyAlignment="0" applyProtection="0"/>
    <xf numFmtId="0" fontId="3"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72" fillId="56" borderId="59" applyNumberFormat="0" applyAlignment="0" applyProtection="0"/>
    <xf numFmtId="0" fontId="29" fillId="54" borderId="6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31" fillId="39" borderId="63" applyNumberFormat="0" applyAlignment="0" applyProtection="0"/>
    <xf numFmtId="0" fontId="29"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31" fillId="39" borderId="63" applyNumberForma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9" fillId="54"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31" fillId="39" borderId="63" applyNumberFormat="0" applyAlignment="0" applyProtection="0"/>
    <xf numFmtId="0" fontId="19" fillId="9" borderId="58" applyNumberFormat="0" applyAlignment="0" applyProtection="0"/>
    <xf numFmtId="0" fontId="19" fillId="54" borderId="58" applyNumberFormat="0" applyAlignment="0" applyProtection="0"/>
    <xf numFmtId="0" fontId="31" fillId="3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31" fillId="9" borderId="63" applyNumberFormat="0" applyAlignment="0" applyProtection="0"/>
    <xf numFmtId="0" fontId="19" fillId="54"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1" fillId="39" borderId="63" applyNumberFormat="0" applyAlignment="0" applyProtection="0"/>
    <xf numFmtId="0" fontId="31" fillId="45" borderId="63"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29" fillId="54"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19" fillId="54" borderId="58" applyNumberFormat="0" applyAlignment="0" applyProtection="0"/>
    <xf numFmtId="0" fontId="72" fillId="56" borderId="59" applyNumberFormat="0" applyAlignment="0" applyProtection="0"/>
    <xf numFmtId="0" fontId="31"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9" fillId="54"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39" borderId="63" applyNumberFormat="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1" fillId="45" borderId="63" applyNumberFormat="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72" fillId="56" borderId="59"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72" fillId="56" borderId="59" applyNumberFormat="0" applyAlignment="0" applyProtection="0"/>
    <xf numFmtId="0" fontId="3" fillId="24" borderId="59" applyNumberFormat="0" applyFont="0" applyAlignment="0" applyProtection="0"/>
    <xf numFmtId="0" fontId="31" fillId="39" borderId="63" applyNumberFormat="0" applyAlignment="0" applyProtection="0"/>
    <xf numFmtId="0" fontId="31" fillId="3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54" borderId="63" applyNumberForma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31" fillId="45"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72" fillId="56" borderId="59"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19" fillId="54" borderId="58" applyNumberFormat="0" applyAlignment="0" applyProtection="0"/>
    <xf numFmtId="0" fontId="31" fillId="9" borderId="63" applyNumberFormat="0" applyAlignment="0" applyProtection="0"/>
    <xf numFmtId="0" fontId="31" fillId="45" borderId="63" applyNumberFormat="0" applyAlignment="0" applyProtection="0"/>
    <xf numFmtId="0" fontId="31" fillId="9" borderId="63" applyNumberFormat="0" applyAlignment="0" applyProtection="0"/>
    <xf numFmtId="0" fontId="31" fillId="9" borderId="63" applyNumberFormat="0" applyAlignment="0" applyProtection="0"/>
    <xf numFmtId="0" fontId="31" fillId="45" borderId="63"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29" fillId="9" borderId="63" applyNumberFormat="0" applyAlignment="0" applyProtection="0"/>
    <xf numFmtId="0" fontId="31" fillId="39" borderId="63" applyNumberFormat="0" applyAlignment="0" applyProtection="0"/>
    <xf numFmtId="0" fontId="31" fillId="9" borderId="63"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3"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31" fillId="39" borderId="63" applyNumberFormat="0" applyAlignment="0" applyProtection="0"/>
    <xf numFmtId="0" fontId="72" fillId="56" borderId="59" applyNumberFormat="0" applyAlignment="0" applyProtection="0"/>
    <xf numFmtId="0" fontId="19" fillId="54" borderId="58" applyNumberFormat="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45" borderId="63" applyNumberFormat="0" applyAlignment="0" applyProtection="0"/>
    <xf numFmtId="0" fontId="29" fillId="9" borderId="63"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39" borderId="63"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31" fillId="9" borderId="63" applyNumberFormat="0" applyAlignment="0" applyProtection="0"/>
    <xf numFmtId="0" fontId="72" fillId="56" borderId="59" applyNumberFormat="0" applyAlignment="0" applyProtection="0"/>
    <xf numFmtId="0" fontId="29" fillId="54" borderId="63" applyNumberFormat="0" applyAlignment="0" applyProtection="0"/>
    <xf numFmtId="0" fontId="29" fillId="9" borderId="63" applyNumberFormat="0" applyAlignment="0" applyProtection="0"/>
    <xf numFmtId="0" fontId="31"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72" fillId="56" borderId="59" applyNumberFormat="0" applyAlignment="0" applyProtection="0"/>
    <xf numFmtId="0" fontId="3" fillId="24" borderId="59" applyNumberFormat="0" applyFon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31" fillId="9" borderId="63" applyNumberFormat="0" applyAlignment="0" applyProtection="0"/>
    <xf numFmtId="0" fontId="72" fillId="56" borderId="59" applyNumberFormat="0" applyAlignment="0" applyProtection="0"/>
    <xf numFmtId="0" fontId="31" fillId="45"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3"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31" fillId="45"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72" fillId="56" borderId="59" applyNumberFormat="0" applyAlignment="0" applyProtection="0"/>
    <xf numFmtId="0" fontId="19" fillId="54" borderId="58" applyNumberForma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31" fillId="39" borderId="63" applyNumberFormat="0" applyAlignment="0" applyProtection="0"/>
    <xf numFmtId="0" fontId="19" fillId="54" borderId="58" applyNumberFormat="0" applyAlignment="0" applyProtection="0"/>
    <xf numFmtId="0" fontId="19" fillId="54"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9" fillId="54" borderId="63" applyNumberFormat="0" applyAlignment="0" applyProtection="0"/>
    <xf numFmtId="0" fontId="72" fillId="56" borderId="59" applyNumberFormat="0" applyAlignment="0" applyProtection="0"/>
    <xf numFmtId="0" fontId="3" fillId="24" borderId="59" applyNumberFormat="0" applyFont="0" applyAlignment="0" applyProtection="0"/>
    <xf numFmtId="0" fontId="29" fillId="54"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72" fillId="56" borderId="59" applyNumberFormat="0" applyAlignment="0" applyProtection="0"/>
    <xf numFmtId="0" fontId="29"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9" fillId="54" borderId="63" applyNumberFormat="0" applyAlignment="0" applyProtection="0"/>
    <xf numFmtId="0" fontId="29" fillId="9" borderId="63" applyNumberForma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72" fillId="56" borderId="59"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19" fillId="54"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39" borderId="63" applyNumberFormat="0" applyAlignment="0" applyProtection="0"/>
    <xf numFmtId="0" fontId="29" fillId="54"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31" fillId="3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72" fillId="56" borderId="59" applyNumberFormat="0" applyAlignment="0" applyProtection="0"/>
    <xf numFmtId="0" fontId="29" fillId="9" borderId="63" applyNumberFormat="0" applyAlignment="0" applyProtection="0"/>
    <xf numFmtId="0" fontId="19" fillId="54" borderId="58" applyNumberFormat="0" applyAlignment="0" applyProtection="0"/>
    <xf numFmtId="0" fontId="31" fillId="45" borderId="63" applyNumberFormat="0" applyAlignment="0" applyProtection="0"/>
    <xf numFmtId="0" fontId="29" fillId="9" borderId="63" applyNumberFormat="0" applyAlignment="0" applyProtection="0"/>
    <xf numFmtId="0" fontId="31" fillId="3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31" fillId="9" borderId="63"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31" fillId="45" borderId="63" applyNumberForma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31" fillId="39" borderId="63"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31"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19" fillId="9" borderId="58" applyNumberFormat="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9" fillId="54"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9" borderId="63" applyNumberFormat="0" applyAlignment="0" applyProtection="0"/>
    <xf numFmtId="0" fontId="31" fillId="39" borderId="63" applyNumberFormat="0" applyAlignment="0" applyProtection="0"/>
    <xf numFmtId="0" fontId="29" fillId="9"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31" fillId="3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31" fillId="45"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54" borderId="63"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72" fillId="56" borderId="59" applyNumberFormat="0" applyAlignment="0" applyProtection="0"/>
    <xf numFmtId="0" fontId="29" fillId="54" borderId="63" applyNumberFormat="0" applyAlignment="0" applyProtection="0"/>
    <xf numFmtId="0" fontId="72" fillId="56" borderId="59" applyNumberFormat="0" applyAlignment="0" applyProtection="0"/>
    <xf numFmtId="0" fontId="31" fillId="9" borderId="63" applyNumberFormat="0" applyAlignment="0" applyProtection="0"/>
    <xf numFmtId="0" fontId="19" fillId="54" borderId="58" applyNumberFormat="0" applyAlignment="0" applyProtection="0"/>
    <xf numFmtId="0" fontId="31" fillId="9"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19" fillId="54" borderId="58" applyNumberFormat="0" applyAlignment="0" applyProtection="0"/>
    <xf numFmtId="0" fontId="3"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31" fillId="45" borderId="63" applyNumberFormat="0" applyAlignment="0" applyProtection="0"/>
    <xf numFmtId="0" fontId="31" fillId="39" borderId="63" applyNumberFormat="0" applyAlignment="0" applyProtection="0"/>
    <xf numFmtId="0" fontId="19" fillId="54" borderId="58" applyNumberFormat="0" applyAlignment="0" applyProtection="0"/>
    <xf numFmtId="0" fontId="72" fillId="56" borderId="59" applyNumberFormat="0" applyAlignment="0" applyProtection="0"/>
    <xf numFmtId="0" fontId="19" fillId="9" borderId="58" applyNumberFormat="0" applyAlignment="0" applyProtection="0"/>
    <xf numFmtId="0" fontId="29" fillId="54" borderId="63" applyNumberFormat="0" applyAlignment="0" applyProtection="0"/>
    <xf numFmtId="0" fontId="72" fillId="56" borderId="59" applyNumberFormat="0" applyAlignment="0" applyProtection="0"/>
    <xf numFmtId="0" fontId="29" fillId="9" borderId="63" applyNumberFormat="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29" fillId="9" borderId="63" applyNumberFormat="0" applyAlignment="0" applyProtection="0"/>
    <xf numFmtId="0" fontId="31" fillId="39" borderId="63" applyNumberFormat="0" applyAlignment="0" applyProtection="0"/>
    <xf numFmtId="0" fontId="72" fillId="56" borderId="59"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72" fillId="56" borderId="59" applyNumberFormat="0" applyAlignment="0" applyProtection="0"/>
    <xf numFmtId="0" fontId="4" fillId="24" borderId="59" applyNumberFormat="0" applyFont="0" applyAlignment="0" applyProtection="0"/>
    <xf numFmtId="0" fontId="72" fillId="56" borderId="59"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9" fillId="54" borderId="63" applyNumberFormat="0" applyAlignment="0" applyProtection="0"/>
    <xf numFmtId="0" fontId="29" fillId="54" borderId="63" applyNumberFormat="0" applyAlignment="0" applyProtection="0"/>
    <xf numFmtId="0" fontId="31" fillId="45"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72" fillId="56" borderId="59" applyNumberFormat="0" applyAlignment="0" applyProtection="0"/>
    <xf numFmtId="0" fontId="29" fillId="54" borderId="63" applyNumberFormat="0" applyAlignment="0" applyProtection="0"/>
    <xf numFmtId="0" fontId="19" fillId="9"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31" fillId="39" borderId="63" applyNumberFormat="0" applyAlignment="0" applyProtection="0"/>
    <xf numFmtId="0" fontId="29" fillId="9" borderId="63" applyNumberFormat="0" applyAlignment="0" applyProtection="0"/>
    <xf numFmtId="0" fontId="29" fillId="9" borderId="63" applyNumberFormat="0" applyAlignment="0" applyProtection="0"/>
    <xf numFmtId="0" fontId="29" fillId="54"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31" fillId="9" borderId="63" applyNumberFormat="0" applyAlignment="0" applyProtection="0"/>
    <xf numFmtId="0" fontId="31" fillId="45"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29" fillId="54"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3"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3"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9" fillId="54" borderId="63" applyNumberFormat="0" applyAlignment="0" applyProtection="0"/>
    <xf numFmtId="0" fontId="3" fillId="24" borderId="59" applyNumberFormat="0" applyFont="0" applyAlignment="0" applyProtection="0"/>
    <xf numFmtId="0" fontId="29" fillId="54"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9" fillId="54" borderId="63" applyNumberFormat="0" applyAlignment="0" applyProtection="0"/>
    <xf numFmtId="0" fontId="19" fillId="9" borderId="58"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9" fillId="54" borderId="63" applyNumberFormat="0" applyAlignment="0" applyProtection="0"/>
    <xf numFmtId="0" fontId="31" fillId="9" borderId="63" applyNumberFormat="0" applyAlignment="0" applyProtection="0"/>
    <xf numFmtId="0" fontId="29" fillId="54"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72" fillId="56" borderId="59"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31" fillId="3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3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3"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3"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19" fillId="54" borderId="58" applyNumberFormat="0" applyAlignment="0" applyProtection="0"/>
    <xf numFmtId="0" fontId="31" fillId="39" borderId="63" applyNumberFormat="0" applyAlignment="0" applyProtection="0"/>
    <xf numFmtId="0" fontId="31" fillId="45" borderId="63"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31" fillId="9" borderId="63" applyNumberFormat="0" applyAlignment="0" applyProtection="0"/>
    <xf numFmtId="0" fontId="19" fillId="9" borderId="58" applyNumberFormat="0" applyAlignment="0" applyProtection="0"/>
    <xf numFmtId="0" fontId="31" fillId="45" borderId="63" applyNumberFormat="0" applyAlignment="0" applyProtection="0"/>
    <xf numFmtId="0" fontId="31" fillId="9" borderId="63" applyNumberFormat="0" applyAlignment="0" applyProtection="0"/>
    <xf numFmtId="0" fontId="29" fillId="9" borderId="63" applyNumberFormat="0" applyAlignment="0" applyProtection="0"/>
    <xf numFmtId="0" fontId="72" fillId="56" borderId="59" applyNumberFormat="0" applyAlignment="0" applyProtection="0"/>
    <xf numFmtId="0" fontId="29"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31" fillId="39" borderId="63" applyNumberFormat="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72" fillId="56" borderId="59"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72" fillId="56" borderId="59" applyNumberFormat="0" applyAlignment="0" applyProtection="0"/>
    <xf numFmtId="0" fontId="19" fillId="54" borderId="58" applyNumberFormat="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9" fillId="54"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19" fillId="9" borderId="58" applyNumberForma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19" fillId="54" borderId="58" applyNumberFormat="0" applyAlignment="0" applyProtection="0"/>
    <xf numFmtId="0" fontId="72" fillId="56" borderId="59" applyNumberFormat="0" applyAlignment="0" applyProtection="0"/>
    <xf numFmtId="0" fontId="31" fillId="9" borderId="63" applyNumberFormat="0" applyAlignment="0" applyProtection="0"/>
    <xf numFmtId="0" fontId="29" fillId="54" borderId="63" applyNumberFormat="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54" borderId="58" applyNumberFormat="0" applyAlignment="0" applyProtection="0"/>
    <xf numFmtId="0" fontId="19" fillId="9" borderId="58" applyNumberFormat="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19" fillId="9" borderId="58" applyNumberForma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3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31" fillId="45" borderId="63" applyNumberFormat="0" applyAlignment="0" applyProtection="0"/>
    <xf numFmtId="0" fontId="31" fillId="45"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3" fillId="24" borderId="59" applyNumberFormat="0" applyFont="0" applyAlignment="0" applyProtection="0"/>
    <xf numFmtId="0" fontId="3"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54" borderId="58" applyNumberFormat="0" applyAlignment="0" applyProtection="0"/>
    <xf numFmtId="0" fontId="3" fillId="24" borderId="59" applyNumberFormat="0" applyFont="0" applyAlignment="0" applyProtection="0"/>
    <xf numFmtId="0" fontId="29" fillId="54" borderId="63" applyNumberFormat="0" applyAlignment="0" applyProtection="0"/>
    <xf numFmtId="0" fontId="29" fillId="9" borderId="63" applyNumberFormat="0" applyAlignment="0" applyProtection="0"/>
    <xf numFmtId="0" fontId="29" fillId="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19" fillId="9" borderId="58"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19" fillId="54" borderId="58" applyNumberFormat="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29" fillId="9" borderId="63" applyNumberFormat="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2" fillId="0" borderId="60" applyNumberFormat="0" applyFill="0" applyAlignment="0" applyProtection="0"/>
    <xf numFmtId="0" fontId="31" fillId="39" borderId="63" applyNumberFormat="0" applyAlignment="0" applyProtection="0"/>
    <xf numFmtId="0" fontId="19" fillId="9" borderId="58" applyNumberFormat="0" applyAlignment="0" applyProtection="0"/>
    <xf numFmtId="0" fontId="19" fillId="9" borderId="58" applyNumberFormat="0" applyAlignment="0" applyProtection="0"/>
    <xf numFmtId="0" fontId="72" fillId="56" borderId="59"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19" fillId="9" borderId="58" applyNumberFormat="0" applyAlignment="0" applyProtection="0"/>
    <xf numFmtId="0" fontId="29" fillId="9" borderId="63"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29" fillId="54" borderId="63" applyNumberFormat="0" applyAlignment="0" applyProtection="0"/>
    <xf numFmtId="0" fontId="31"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31" fillId="45"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54" borderId="63" applyNumberFormat="0" applyAlignment="0" applyProtection="0"/>
    <xf numFmtId="0" fontId="2" fillId="0" borderId="60" applyNumberFormat="0" applyFill="0" applyAlignment="0" applyProtection="0"/>
    <xf numFmtId="0" fontId="29" fillId="54" borderId="63" applyNumberFormat="0" applyAlignment="0" applyProtection="0"/>
    <xf numFmtId="0" fontId="3" fillId="24" borderId="59" applyNumberFormat="0" applyFont="0" applyAlignment="0" applyProtection="0"/>
    <xf numFmtId="0" fontId="31" fillId="45" borderId="63" applyNumberFormat="0" applyAlignment="0" applyProtection="0"/>
    <xf numFmtId="0" fontId="72" fillId="56" borderId="59" applyNumberFormat="0" applyAlignment="0" applyProtection="0"/>
    <xf numFmtId="0" fontId="29" fillId="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72" fillId="56" borderId="59" applyNumberFormat="0" applyAlignment="0" applyProtection="0"/>
    <xf numFmtId="0" fontId="31" fillId="9" borderId="63" applyNumberFormat="0" applyAlignment="0" applyProtection="0"/>
    <xf numFmtId="0" fontId="29" fillId="9" borderId="6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72" fillId="56" borderId="59" applyNumberFormat="0" applyAlignment="0" applyProtection="0"/>
    <xf numFmtId="0" fontId="31" fillId="9" borderId="63" applyNumberFormat="0" applyAlignment="0" applyProtection="0"/>
    <xf numFmtId="0" fontId="19" fillId="54" borderId="58" applyNumberFormat="0" applyAlignment="0" applyProtection="0"/>
    <xf numFmtId="0" fontId="31" fillId="45"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2" fillId="0" borderId="60" applyNumberFormat="0" applyFill="0" applyAlignment="0" applyProtection="0"/>
    <xf numFmtId="0" fontId="3" fillId="24" borderId="59" applyNumberFormat="0" applyFont="0" applyAlignment="0" applyProtection="0"/>
    <xf numFmtId="0" fontId="29" fillId="9" borderId="63" applyNumberFormat="0" applyAlignment="0" applyProtection="0"/>
    <xf numFmtId="0" fontId="19" fillId="9" borderId="58" applyNumberFormat="0" applyAlignment="0" applyProtection="0"/>
    <xf numFmtId="0" fontId="31" fillId="3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2" fillId="0" borderId="60" applyNumberFormat="0" applyFill="0" applyAlignment="0" applyProtection="0"/>
    <xf numFmtId="0" fontId="72" fillId="56" borderId="59"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19" fillId="54" borderId="58" applyNumberFormat="0" applyAlignment="0" applyProtection="0"/>
    <xf numFmtId="0" fontId="2" fillId="0" borderId="60" applyNumberFormat="0" applyFill="0" applyAlignment="0" applyProtection="0"/>
    <xf numFmtId="0" fontId="4" fillId="24" borderId="59" applyNumberFormat="0" applyFont="0" applyAlignment="0" applyProtection="0"/>
    <xf numFmtId="0" fontId="29" fillId="9" borderId="63" applyNumberFormat="0" applyAlignment="0" applyProtection="0"/>
    <xf numFmtId="0" fontId="19" fillId="54" borderId="58" applyNumberFormat="0" applyAlignment="0" applyProtection="0"/>
    <xf numFmtId="0" fontId="3" fillId="24" borderId="59" applyNumberFormat="0" applyFont="0" applyAlignment="0" applyProtection="0"/>
    <xf numFmtId="0" fontId="19" fillId="54" borderId="58" applyNumberFormat="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2" fillId="0" borderId="60" applyNumberFormat="0" applyFill="0" applyAlignment="0" applyProtection="0"/>
    <xf numFmtId="0" fontId="31" fillId="45" borderId="63" applyNumberFormat="0" applyAlignment="0" applyProtection="0"/>
    <xf numFmtId="0" fontId="3" fillId="24" borderId="59" applyNumberFormat="0" applyFont="0" applyAlignment="0" applyProtection="0"/>
    <xf numFmtId="0" fontId="19" fillId="54" borderId="58" applyNumberFormat="0" applyAlignment="0" applyProtection="0"/>
    <xf numFmtId="0" fontId="31" fillId="45" borderId="63" applyNumberFormat="0" applyAlignment="0" applyProtection="0"/>
    <xf numFmtId="0" fontId="72" fillId="56" borderId="59"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31" fillId="45"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31" fillId="9" borderId="63" applyNumberFormat="0" applyAlignment="0" applyProtection="0"/>
    <xf numFmtId="0" fontId="31" fillId="39" borderId="63" applyNumberFormat="0" applyAlignment="0" applyProtection="0"/>
    <xf numFmtId="0" fontId="29" fillId="9" borderId="63" applyNumberFormat="0" applyAlignment="0" applyProtection="0"/>
    <xf numFmtId="0" fontId="29" fillId="54" borderId="63" applyNumberFormat="0" applyAlignment="0" applyProtection="0"/>
    <xf numFmtId="0" fontId="2" fillId="0" borderId="60" applyNumberFormat="0" applyFill="0" applyAlignment="0" applyProtection="0"/>
    <xf numFmtId="0" fontId="19" fillId="9"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31"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54" borderId="58" applyNumberFormat="0" applyAlignment="0" applyProtection="0"/>
    <xf numFmtId="0" fontId="31" fillId="45" borderId="63" applyNumberFormat="0" applyAlignment="0" applyProtection="0"/>
    <xf numFmtId="0" fontId="19" fillId="54" borderId="58" applyNumberFormat="0" applyAlignment="0" applyProtection="0"/>
    <xf numFmtId="0" fontId="3" fillId="24" borderId="59" applyNumberFormat="0" applyFont="0" applyAlignment="0" applyProtection="0"/>
    <xf numFmtId="0" fontId="31" fillId="39"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72" fillId="56" borderId="59" applyNumberFormat="0" applyAlignment="0" applyProtection="0"/>
    <xf numFmtId="0" fontId="72" fillId="56" borderId="59"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31" fillId="39" borderId="63" applyNumberFormat="0" applyAlignment="0" applyProtection="0"/>
    <xf numFmtId="0" fontId="31" fillId="9" borderId="63" applyNumberFormat="0" applyAlignment="0" applyProtection="0"/>
    <xf numFmtId="0" fontId="19" fillId="54"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54" borderId="58" applyNumberFormat="0" applyAlignment="0" applyProtection="0"/>
    <xf numFmtId="0" fontId="31" fillId="39" borderId="63" applyNumberFormat="0" applyAlignment="0" applyProtection="0"/>
    <xf numFmtId="0" fontId="72" fillId="56" borderId="59" applyNumberFormat="0" applyAlignment="0" applyProtection="0"/>
    <xf numFmtId="0" fontId="31" fillId="45" borderId="63" applyNumberFormat="0" applyAlignment="0" applyProtection="0"/>
    <xf numFmtId="0" fontId="31"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3"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31" fillId="45"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31" fillId="9" borderId="63" applyNumberForma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19" fillId="54" borderId="58" applyNumberFormat="0" applyAlignment="0" applyProtection="0"/>
    <xf numFmtId="0" fontId="4" fillId="24" borderId="59" applyNumberFormat="0" applyFont="0" applyAlignment="0" applyProtection="0"/>
    <xf numFmtId="0" fontId="4" fillId="24" borderId="59" applyNumberFormat="0" applyFont="0" applyAlignment="0" applyProtection="0"/>
    <xf numFmtId="0" fontId="31" fillId="9" borderId="63" applyNumberFormat="0" applyAlignment="0" applyProtection="0"/>
    <xf numFmtId="0" fontId="19" fillId="9" borderId="58" applyNumberFormat="0" applyAlignment="0" applyProtection="0"/>
    <xf numFmtId="0" fontId="19" fillId="9" borderId="58" applyNumberFormat="0" applyAlignment="0" applyProtection="0"/>
    <xf numFmtId="0" fontId="2" fillId="0" borderId="60" applyNumberFormat="0" applyFill="0" applyAlignment="0" applyProtection="0"/>
    <xf numFmtId="0" fontId="31" fillId="9" borderId="63" applyNumberFormat="0" applyAlignment="0" applyProtection="0"/>
    <xf numFmtId="0" fontId="29" fillId="9" borderId="63" applyNumberFormat="0" applyAlignment="0" applyProtection="0"/>
    <xf numFmtId="0" fontId="31" fillId="45" borderId="63"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31" fillId="9" borderId="63" applyNumberFormat="0" applyAlignment="0" applyProtection="0"/>
    <xf numFmtId="0" fontId="29" fillId="9" borderId="63" applyNumberFormat="0" applyAlignment="0" applyProtection="0"/>
    <xf numFmtId="0" fontId="72" fillId="56" borderId="59" applyNumberFormat="0" applyAlignment="0" applyProtection="0"/>
    <xf numFmtId="0" fontId="2" fillId="0" borderId="60" applyNumberFormat="0" applyFill="0" applyAlignment="0" applyProtection="0"/>
    <xf numFmtId="0" fontId="19" fillId="54" borderId="58" applyNumberFormat="0" applyAlignment="0" applyProtection="0"/>
    <xf numFmtId="0" fontId="31" fillId="45" borderId="63" applyNumberFormat="0" applyAlignment="0" applyProtection="0"/>
    <xf numFmtId="0" fontId="4" fillId="24" borderId="59" applyNumberFormat="0" applyFont="0" applyAlignment="0" applyProtection="0"/>
    <xf numFmtId="0" fontId="2" fillId="0" borderId="60" applyNumberFormat="0" applyFill="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 fillId="0" borderId="60" applyNumberFormat="0" applyFill="0" applyAlignment="0" applyProtection="0"/>
    <xf numFmtId="0" fontId="4" fillId="24" borderId="59" applyNumberFormat="0" applyFont="0" applyAlignment="0" applyProtection="0"/>
    <xf numFmtId="0" fontId="19" fillId="9" borderId="58" applyNumberFormat="0" applyAlignment="0" applyProtection="0"/>
    <xf numFmtId="0" fontId="19" fillId="9" borderId="58" applyNumberFormat="0" applyAlignment="0" applyProtection="0"/>
    <xf numFmtId="0" fontId="29"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9" borderId="63" applyNumberFormat="0" applyAlignment="0" applyProtection="0"/>
    <xf numFmtId="0" fontId="4" fillId="24" borderId="59" applyNumberFormat="0" applyFont="0" applyAlignment="0" applyProtection="0"/>
    <xf numFmtId="0" fontId="29" fillId="54" borderId="63" applyNumberFormat="0" applyAlignment="0" applyProtection="0"/>
    <xf numFmtId="0" fontId="19" fillId="54" borderId="58" applyNumberFormat="0" applyAlignment="0" applyProtection="0"/>
    <xf numFmtId="0" fontId="29" fillId="9" borderId="63" applyNumberFormat="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29" fillId="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3" fillId="24" borderId="59" applyNumberFormat="0" applyFont="0" applyAlignment="0" applyProtection="0"/>
    <xf numFmtId="0" fontId="29" fillId="9" borderId="63" applyNumberFormat="0" applyAlignment="0" applyProtection="0"/>
    <xf numFmtId="0" fontId="2" fillId="0" borderId="60" applyNumberFormat="0" applyFill="0" applyAlignment="0" applyProtection="0"/>
    <xf numFmtId="0" fontId="29" fillId="9" borderId="63" applyNumberFormat="0" applyAlignment="0" applyProtection="0"/>
    <xf numFmtId="0" fontId="19" fillId="54"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31" fillId="39"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19" fillId="9" borderId="58" applyNumberFormat="0" applyAlignment="0" applyProtection="0"/>
    <xf numFmtId="0" fontId="4" fillId="24" borderId="59" applyNumberFormat="0" applyFont="0" applyAlignment="0" applyProtection="0"/>
    <xf numFmtId="0" fontId="29" fillId="54"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19" fillId="54" borderId="58" applyNumberFormat="0" applyAlignment="0" applyProtection="0"/>
    <xf numFmtId="0" fontId="19" fillId="9" borderId="58" applyNumberFormat="0" applyAlignment="0" applyProtection="0"/>
    <xf numFmtId="0" fontId="2" fillId="0" borderId="60" applyNumberFormat="0" applyFill="0" applyAlignment="0" applyProtection="0"/>
    <xf numFmtId="0" fontId="2" fillId="0" borderId="60" applyNumberFormat="0" applyFill="0" applyAlignment="0" applyProtection="0"/>
    <xf numFmtId="0" fontId="31" fillId="45" borderId="63" applyNumberFormat="0" applyAlignment="0" applyProtection="0"/>
    <xf numFmtId="0" fontId="29" fillId="9" borderId="63" applyNumberFormat="0" applyAlignment="0" applyProtection="0"/>
    <xf numFmtId="0" fontId="19" fillId="9" borderId="58" applyNumberFormat="0" applyAlignment="0" applyProtection="0"/>
    <xf numFmtId="0" fontId="29" fillId="54" borderId="63" applyNumberFormat="0" applyAlignment="0" applyProtection="0"/>
    <xf numFmtId="0" fontId="2" fillId="0" borderId="60" applyNumberFormat="0" applyFill="0" applyAlignment="0" applyProtection="0"/>
    <xf numFmtId="0" fontId="31" fillId="9" borderId="63" applyNumberFormat="0" applyAlignment="0" applyProtection="0"/>
    <xf numFmtId="0" fontId="19" fillId="9" borderId="58" applyNumberFormat="0" applyAlignment="0" applyProtection="0"/>
    <xf numFmtId="0" fontId="29" fillId="9" borderId="63" applyNumberFormat="0" applyAlignment="0" applyProtection="0"/>
    <xf numFmtId="0" fontId="4" fillId="24" borderId="59" applyNumberFormat="0" applyFont="0" applyAlignment="0" applyProtection="0"/>
    <xf numFmtId="0" fontId="72" fillId="56" borderId="59" applyNumberFormat="0" applyAlignment="0" applyProtection="0"/>
    <xf numFmtId="0" fontId="2" fillId="0" borderId="60" applyNumberFormat="0" applyFill="0" applyAlignment="0" applyProtection="0"/>
    <xf numFmtId="0" fontId="29" fillId="54" borderId="63" applyNumberFormat="0" applyAlignment="0" applyProtection="0"/>
    <xf numFmtId="0" fontId="19" fillId="9" borderId="58" applyNumberFormat="0" applyAlignment="0" applyProtection="0"/>
    <xf numFmtId="0" fontId="31" fillId="45" borderId="63" applyNumberFormat="0" applyAlignment="0" applyProtection="0"/>
    <xf numFmtId="0" fontId="72" fillId="56" borderId="59" applyNumberFormat="0" applyAlignment="0" applyProtection="0"/>
    <xf numFmtId="0" fontId="31" fillId="45" borderId="63" applyNumberFormat="0" applyAlignment="0" applyProtection="0"/>
    <xf numFmtId="0" fontId="3" fillId="24" borderId="59" applyNumberFormat="0" applyFont="0" applyAlignment="0" applyProtection="0"/>
    <xf numFmtId="0" fontId="19" fillId="9" borderId="58" applyNumberFormat="0" applyAlignment="0" applyProtection="0"/>
    <xf numFmtId="0" fontId="2" fillId="0" borderId="60" applyNumberFormat="0" applyFill="0" applyAlignment="0" applyProtection="0"/>
    <xf numFmtId="0" fontId="31" fillId="45" borderId="63" applyNumberFormat="0" applyAlignment="0" applyProtection="0"/>
    <xf numFmtId="0" fontId="29" fillId="54" borderId="63" applyNumberFormat="0" applyAlignment="0" applyProtection="0"/>
    <xf numFmtId="0" fontId="31" fillId="45" borderId="63" applyNumberFormat="0" applyAlignment="0" applyProtection="0"/>
    <xf numFmtId="0" fontId="31" fillId="9" borderId="63" applyNumberFormat="0" applyAlignment="0" applyProtection="0"/>
    <xf numFmtId="0" fontId="31" fillId="45" borderId="63" applyNumberFormat="0" applyAlignment="0" applyProtection="0"/>
    <xf numFmtId="0" fontId="31" fillId="45" borderId="63" applyNumberFormat="0" applyAlignment="0" applyProtection="0"/>
    <xf numFmtId="0" fontId="19" fillId="54" borderId="58" applyNumberFormat="0" applyAlignment="0" applyProtection="0"/>
    <xf numFmtId="0" fontId="19" fillId="9" borderId="58" applyNumberFormat="0" applyAlignment="0" applyProtection="0"/>
    <xf numFmtId="0" fontId="31" fillId="9" borderId="63" applyNumberFormat="0" applyAlignment="0" applyProtection="0"/>
    <xf numFmtId="0" fontId="29" fillId="54"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29" fillId="9" borderId="63" applyNumberFormat="0" applyAlignment="0" applyProtection="0"/>
    <xf numFmtId="0" fontId="31" fillId="39" borderId="63" applyNumberFormat="0" applyAlignment="0" applyProtection="0"/>
    <xf numFmtId="0" fontId="19" fillId="9" borderId="58" applyNumberFormat="0" applyAlignment="0" applyProtection="0"/>
    <xf numFmtId="0" fontId="19" fillId="54" borderId="58" applyNumberFormat="0" applyAlignment="0" applyProtection="0"/>
    <xf numFmtId="0" fontId="19" fillId="9" borderId="58" applyNumberFormat="0" applyAlignment="0" applyProtection="0"/>
    <xf numFmtId="0" fontId="4" fillId="24" borderId="59" applyNumberFormat="0" applyFont="0" applyAlignment="0" applyProtection="0"/>
    <xf numFmtId="0" fontId="2" fillId="0" borderId="60" applyNumberFormat="0" applyFill="0" applyAlignment="0" applyProtection="0"/>
    <xf numFmtId="0" fontId="4" fillId="24" borderId="59" applyNumberFormat="0" applyFont="0" applyAlignment="0" applyProtection="0"/>
    <xf numFmtId="0" fontId="4" fillId="24" borderId="59" applyNumberFormat="0" applyFont="0" applyAlignment="0" applyProtection="0"/>
    <xf numFmtId="0" fontId="29" fillId="54" borderId="63" applyNumberFormat="0" applyAlignment="0" applyProtection="0"/>
    <xf numFmtId="0" fontId="29" fillId="54" borderId="63" applyNumberFormat="0" applyAlignment="0" applyProtection="0"/>
    <xf numFmtId="0" fontId="29" fillId="54"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19" fillId="9" borderId="58" applyNumberFormat="0" applyAlignment="0" applyProtection="0"/>
    <xf numFmtId="0" fontId="72" fillId="56" borderId="59" applyNumberFormat="0" applyAlignment="0" applyProtection="0"/>
    <xf numFmtId="0" fontId="31" fillId="39" borderId="63" applyNumberFormat="0" applyAlignment="0" applyProtection="0"/>
    <xf numFmtId="0" fontId="19" fillId="9" borderId="58" applyNumberFormat="0" applyAlignment="0" applyProtection="0"/>
    <xf numFmtId="0" fontId="4" fillId="24" borderId="59" applyNumberFormat="0" applyFont="0" applyAlignment="0" applyProtection="0"/>
    <xf numFmtId="0" fontId="29" fillId="9" borderId="63" applyNumberFormat="0" applyAlignment="0" applyProtection="0"/>
    <xf numFmtId="0" fontId="4" fillId="24" borderId="59" applyNumberFormat="0" applyFont="0" applyAlignment="0" applyProtection="0"/>
    <xf numFmtId="0" fontId="31" fillId="45" borderId="63" applyNumberFormat="0" applyAlignment="0" applyProtection="0"/>
    <xf numFmtId="0" fontId="4" fillId="24" borderId="59" applyNumberFormat="0" applyFont="0" applyAlignment="0" applyProtection="0"/>
    <xf numFmtId="0" fontId="19" fillId="9" borderId="58" applyNumberFormat="0" applyAlignment="0" applyProtection="0"/>
    <xf numFmtId="0" fontId="31" fillId="39" borderId="63" applyNumberFormat="0" applyAlignment="0" applyProtection="0"/>
    <xf numFmtId="0" fontId="3" fillId="24" borderId="59" applyNumberFormat="0" applyFont="0" applyAlignment="0" applyProtection="0"/>
    <xf numFmtId="0" fontId="29" fillId="9" borderId="63" applyNumberFormat="0" applyAlignment="0" applyProtection="0"/>
    <xf numFmtId="0" fontId="19" fillId="9" borderId="58" applyNumberFormat="0" applyAlignment="0" applyProtection="0"/>
  </cellStyleXfs>
  <cellXfs count="345">
    <xf numFmtId="0" fontId="0" fillId="0" borderId="0" xfId="0"/>
    <xf numFmtId="0" fontId="6" fillId="0" borderId="0" xfId="0" applyFont="1"/>
    <xf numFmtId="44" fontId="11" fillId="3" borderId="1" xfId="55" applyFont="1" applyFill="1" applyBorder="1" applyAlignment="1">
      <alignment horizontal="center" vertical="center" wrapText="1"/>
    </xf>
    <xf numFmtId="0" fontId="16" fillId="0" borderId="0" xfId="0" applyFont="1"/>
    <xf numFmtId="0" fontId="0" fillId="2" borderId="0" xfId="0" applyFill="1" applyAlignment="1">
      <alignment vertical="center"/>
    </xf>
    <xf numFmtId="0" fontId="14" fillId="0" borderId="1" xfId="0" applyFont="1" applyBorder="1" applyAlignment="1">
      <alignment horizontal="left" vertical="center" wrapText="1"/>
    </xf>
    <xf numFmtId="0" fontId="0" fillId="2" borderId="0" xfId="0" applyFill="1" applyAlignment="1">
      <alignment vertical="center" wrapText="1" shrinkToFit="1"/>
    </xf>
    <xf numFmtId="0" fontId="0" fillId="0" borderId="0" xfId="0" applyAlignment="1">
      <alignment horizontal="center"/>
    </xf>
    <xf numFmtId="0" fontId="8" fillId="2" borderId="0" xfId="0" applyFont="1" applyFill="1" applyAlignment="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13" fillId="0" borderId="1" xfId="0" applyFont="1" applyBorder="1" applyAlignment="1">
      <alignment vertical="center" wrapText="1"/>
    </xf>
    <xf numFmtId="0" fontId="12" fillId="0" borderId="1" xfId="0" applyFont="1" applyBorder="1" applyAlignment="1">
      <alignment vertical="center" wrapText="1"/>
    </xf>
    <xf numFmtId="0" fontId="44" fillId="28" borderId="0" xfId="63" applyFont="1" applyFill="1" applyAlignment="1">
      <alignment vertical="center"/>
    </xf>
    <xf numFmtId="0" fontId="44" fillId="28" borderId="0" xfId="63" applyFont="1" applyFill="1" applyAlignment="1">
      <alignment horizontal="center" vertical="center"/>
    </xf>
    <xf numFmtId="0" fontId="36" fillId="2" borderId="0" xfId="0" applyFont="1" applyFill="1" applyAlignment="1">
      <alignment vertical="center"/>
    </xf>
    <xf numFmtId="0" fontId="5" fillId="2" borderId="0" xfId="0" applyFont="1" applyFill="1" applyAlignment="1">
      <alignment vertical="center"/>
    </xf>
    <xf numFmtId="0" fontId="5" fillId="2" borderId="0" xfId="0" applyFont="1" applyFill="1" applyAlignment="1">
      <alignment vertical="center" wrapText="1" shrinkToFit="1"/>
    </xf>
    <xf numFmtId="44" fontId="5" fillId="2" borderId="0" xfId="55" applyFont="1" applyFill="1" applyAlignment="1">
      <alignment horizontal="center" vertical="center"/>
    </xf>
    <xf numFmtId="0" fontId="6" fillId="2" borderId="0" xfId="0" applyFont="1" applyFill="1" applyAlignment="1">
      <alignment vertical="center" wrapText="1" shrinkToFit="1"/>
    </xf>
    <xf numFmtId="0" fontId="36" fillId="2" borderId="0" xfId="0" applyFont="1" applyFill="1" applyAlignment="1">
      <alignment vertical="center" wrapText="1"/>
    </xf>
    <xf numFmtId="0" fontId="36" fillId="2" borderId="0" xfId="0" applyFont="1" applyFill="1" applyAlignment="1">
      <alignment vertical="center" wrapText="1" shrinkToFit="1"/>
    </xf>
    <xf numFmtId="44" fontId="36" fillId="2" borderId="0" xfId="55" applyFont="1" applyFill="1" applyAlignment="1">
      <alignment horizontal="center" vertical="center"/>
    </xf>
    <xf numFmtId="0" fontId="38" fillId="2" borderId="0" xfId="0" applyFont="1" applyFill="1" applyAlignment="1">
      <alignment horizontal="left" vertical="center" wrapText="1"/>
    </xf>
    <xf numFmtId="0" fontId="0" fillId="0" borderId="0" xfId="0" applyAlignment="1">
      <alignment vertical="center"/>
    </xf>
    <xf numFmtId="0" fontId="16" fillId="0" borderId="0" xfId="0" applyFont="1" applyAlignment="1">
      <alignment wrapText="1"/>
    </xf>
    <xf numFmtId="0" fontId="51" fillId="32" borderId="2" xfId="0" applyFont="1" applyFill="1" applyBorder="1" applyAlignment="1">
      <alignment horizontal="left" vertical="center" wrapText="1"/>
    </xf>
    <xf numFmtId="0" fontId="16" fillId="0" borderId="0" xfId="0" applyFont="1" applyAlignment="1">
      <alignment horizontal="center" wrapText="1"/>
    </xf>
    <xf numFmtId="0" fontId="5" fillId="2" borderId="0" xfId="0" applyFont="1" applyFill="1" applyAlignment="1">
      <alignment horizontal="center" vertical="center" wrapText="1" shrinkToFit="1"/>
    </xf>
    <xf numFmtId="0" fontId="6" fillId="2" borderId="0" xfId="0" applyFont="1" applyFill="1" applyAlignment="1">
      <alignment horizontal="center" vertical="center" wrapText="1" shrinkToFit="1"/>
    </xf>
    <xf numFmtId="0" fontId="0" fillId="2" borderId="0" xfId="0" applyFill="1" applyAlignment="1">
      <alignment horizontal="center" vertical="center" wrapText="1" shrinkToFit="1"/>
    </xf>
    <xf numFmtId="0" fontId="36" fillId="2" borderId="0" xfId="0" applyFont="1" applyFill="1" applyAlignment="1">
      <alignment horizontal="center" vertical="center" wrapText="1" shrinkToFit="1"/>
    </xf>
    <xf numFmtId="0" fontId="36" fillId="2" borderId="0" xfId="0" applyFont="1" applyFill="1" applyAlignment="1">
      <alignment horizontal="center" vertical="center" wrapText="1"/>
    </xf>
    <xf numFmtId="0" fontId="36" fillId="2" borderId="0" xfId="0" applyFont="1" applyFill="1" applyAlignment="1">
      <alignment horizontal="center" vertical="center"/>
    </xf>
    <xf numFmtId="0" fontId="49" fillId="31" borderId="1" xfId="0" applyFont="1" applyFill="1" applyBorder="1" applyAlignment="1">
      <alignment horizontal="left" vertical="center"/>
    </xf>
    <xf numFmtId="0" fontId="50" fillId="32" borderId="1" xfId="0" applyFont="1" applyFill="1" applyBorder="1" applyAlignment="1">
      <alignment horizontal="left" vertical="center"/>
    </xf>
    <xf numFmtId="0" fontId="50" fillId="0" borderId="0" xfId="0" applyFont="1" applyAlignment="1">
      <alignment horizontal="left" vertical="center"/>
    </xf>
    <xf numFmtId="0" fontId="57" fillId="31" borderId="0" xfId="0" applyFont="1" applyFill="1" applyAlignment="1">
      <alignment vertical="center"/>
    </xf>
    <xf numFmtId="0" fontId="50" fillId="0" borderId="0" xfId="0" applyFont="1" applyAlignment="1">
      <alignment vertical="center"/>
    </xf>
    <xf numFmtId="0" fontId="52" fillId="0" borderId="0" xfId="0" applyFont="1" applyAlignment="1">
      <alignment vertical="center"/>
    </xf>
    <xf numFmtId="0" fontId="58" fillId="0" borderId="0" xfId="0" applyFont="1" applyAlignment="1">
      <alignment vertical="center"/>
    </xf>
    <xf numFmtId="0" fontId="58" fillId="0" borderId="0" xfId="0" applyFont="1" applyAlignment="1">
      <alignment horizontal="left" vertical="center"/>
    </xf>
    <xf numFmtId="0" fontId="52" fillId="0" borderId="0" xfId="0" applyFont="1"/>
    <xf numFmtId="0" fontId="49" fillId="34" borderId="1" xfId="0" applyFont="1" applyFill="1" applyBorder="1" applyAlignment="1">
      <alignment horizontal="left" vertical="center"/>
    </xf>
    <xf numFmtId="0" fontId="49" fillId="34" borderId="1" xfId="0" applyFont="1" applyFill="1" applyBorder="1" applyAlignment="1">
      <alignment vertical="center"/>
    </xf>
    <xf numFmtId="0" fontId="59" fillId="31" borderId="2" xfId="0" applyFont="1" applyFill="1" applyBorder="1" applyAlignment="1">
      <alignment horizontal="left" vertical="center" wrapText="1"/>
    </xf>
    <xf numFmtId="0" fontId="62" fillId="0" borderId="0" xfId="0" applyFont="1" applyAlignment="1">
      <alignment vertical="top"/>
    </xf>
    <xf numFmtId="0" fontId="63" fillId="0" borderId="0" xfId="0" applyFont="1" applyAlignment="1">
      <alignment horizontal="left" vertical="top"/>
    </xf>
    <xf numFmtId="0" fontId="64" fillId="31" borderId="1" xfId="0" applyFont="1" applyFill="1" applyBorder="1" applyAlignment="1">
      <alignment horizontal="left" vertical="top"/>
    </xf>
    <xf numFmtId="0" fontId="64" fillId="34" borderId="1" xfId="0" applyFont="1" applyFill="1" applyBorder="1" applyAlignment="1">
      <alignment horizontal="left" vertical="top"/>
    </xf>
    <xf numFmtId="0" fontId="64" fillId="34" borderId="1" xfId="0" applyFont="1" applyFill="1" applyBorder="1" applyAlignment="1">
      <alignment vertical="top"/>
    </xf>
    <xf numFmtId="0" fontId="60" fillId="31" borderId="1" xfId="0" applyFont="1" applyFill="1" applyBorder="1" applyAlignment="1">
      <alignment horizontal="center" vertical="center" wrapText="1"/>
    </xf>
    <xf numFmtId="0" fontId="37" fillId="2" borderId="0" xfId="0" applyFont="1" applyFill="1" applyAlignment="1">
      <alignment vertical="center"/>
    </xf>
    <xf numFmtId="44" fontId="11" fillId="3" borderId="1" xfId="55" applyFont="1" applyFill="1" applyBorder="1" applyAlignment="1">
      <alignment horizontal="left" vertical="center" wrapText="1"/>
    </xf>
    <xf numFmtId="0" fontId="62" fillId="0" borderId="0" xfId="0" applyFont="1" applyAlignment="1">
      <alignment vertical="center"/>
    </xf>
    <xf numFmtId="0" fontId="64" fillId="31" borderId="1" xfId="0" applyFont="1" applyFill="1" applyBorder="1" applyAlignment="1">
      <alignment horizontal="left" vertical="center"/>
    </xf>
    <xf numFmtId="0" fontId="64" fillId="34" borderId="1" xfId="0" applyFont="1" applyFill="1" applyBorder="1" applyAlignment="1">
      <alignment horizontal="left" vertical="center"/>
    </xf>
    <xf numFmtId="0" fontId="64" fillId="34" borderId="1" xfId="0" applyFont="1" applyFill="1" applyBorder="1" applyAlignment="1">
      <alignment vertical="center"/>
    </xf>
    <xf numFmtId="0" fontId="59" fillId="35" borderId="2" xfId="0" applyFont="1" applyFill="1" applyBorder="1" applyAlignment="1">
      <alignment horizontal="left" vertical="center" wrapText="1"/>
    </xf>
    <xf numFmtId="0" fontId="36" fillId="0" borderId="0" xfId="0" applyFont="1" applyAlignment="1">
      <alignment vertical="center"/>
    </xf>
    <xf numFmtId="0" fontId="12" fillId="2" borderId="0" xfId="0" applyFont="1" applyFill="1" applyAlignment="1">
      <alignment vertical="center" wrapText="1"/>
    </xf>
    <xf numFmtId="0" fontId="60" fillId="31" borderId="2" xfId="0" applyFont="1" applyFill="1" applyBorder="1" applyAlignment="1">
      <alignment horizontal="center" vertical="center" wrapText="1"/>
    </xf>
    <xf numFmtId="1" fontId="65" fillId="38" borderId="2" xfId="55" applyNumberFormat="1" applyFont="1" applyFill="1" applyBorder="1" applyAlignment="1">
      <alignment horizontal="center" vertical="center" wrapText="1"/>
    </xf>
    <xf numFmtId="0" fontId="60" fillId="34" borderId="2" xfId="0" applyFont="1" applyFill="1" applyBorder="1" applyAlignment="1">
      <alignment horizontal="center" vertical="center" wrapText="1"/>
    </xf>
    <xf numFmtId="0" fontId="60" fillId="37" borderId="2" xfId="0" applyFont="1" applyFill="1" applyBorder="1" applyAlignment="1">
      <alignment horizontal="center" vertical="center" wrapText="1"/>
    </xf>
    <xf numFmtId="0" fontId="33" fillId="2" borderId="0" xfId="0" applyFont="1" applyFill="1" applyAlignment="1">
      <alignment vertical="center" wrapText="1"/>
    </xf>
    <xf numFmtId="0" fontId="55" fillId="33" borderId="1" xfId="0" applyFont="1" applyFill="1" applyBorder="1" applyAlignment="1">
      <alignment horizontal="left" vertical="center"/>
    </xf>
    <xf numFmtId="1" fontId="55" fillId="33" borderId="1" xfId="0" applyNumberFormat="1" applyFont="1" applyFill="1" applyBorder="1" applyAlignment="1">
      <alignment horizontal="left" vertical="center"/>
    </xf>
    <xf numFmtId="0" fontId="66" fillId="33" borderId="15" xfId="0" applyFont="1" applyFill="1" applyBorder="1" applyAlignment="1">
      <alignment horizontal="left" vertical="top" wrapText="1"/>
    </xf>
    <xf numFmtId="0" fontId="66" fillId="33" borderId="16" xfId="0" applyFont="1" applyFill="1" applyBorder="1" applyAlignment="1">
      <alignmen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vertical="top" wrapText="1"/>
    </xf>
    <xf numFmtId="1" fontId="66" fillId="33" borderId="3" xfId="0" applyNumberFormat="1" applyFont="1" applyFill="1" applyBorder="1" applyAlignment="1">
      <alignment horizontal="left" vertical="top" wrapText="1"/>
    </xf>
    <xf numFmtId="0" fontId="37" fillId="2" borderId="0" xfId="0" applyFont="1" applyFill="1" applyAlignment="1">
      <alignment horizontal="center" vertical="center"/>
    </xf>
    <xf numFmtId="0" fontId="6" fillId="0" borderId="0" xfId="0" applyFont="1" applyAlignment="1">
      <alignment vertical="center"/>
    </xf>
    <xf numFmtId="1" fontId="65" fillId="38" borderId="1" xfId="55" applyNumberFormat="1" applyFont="1" applyFill="1" applyBorder="1" applyAlignment="1">
      <alignment horizontal="center" vertical="center" wrapText="1"/>
    </xf>
    <xf numFmtId="0" fontId="60" fillId="34" borderId="1" xfId="0" applyFont="1" applyFill="1" applyBorder="1" applyAlignment="1">
      <alignment horizontal="center" vertical="center" wrapText="1"/>
    </xf>
    <xf numFmtId="0" fontId="60" fillId="37" borderId="1" xfId="0" applyFont="1" applyFill="1" applyBorder="1" applyAlignment="1">
      <alignment horizontal="center" vertical="center" wrapText="1"/>
    </xf>
    <xf numFmtId="0" fontId="33" fillId="2" borderId="0" xfId="0" applyFont="1" applyFill="1" applyAlignment="1">
      <alignment horizontal="center" vertical="center" wrapText="1"/>
    </xf>
    <xf numFmtId="0" fontId="58" fillId="31" borderId="0" xfId="0" applyFont="1" applyFill="1" applyAlignment="1">
      <alignment horizontal="left" vertical="center"/>
    </xf>
    <xf numFmtId="0" fontId="13" fillId="3" borderId="1" xfId="0" applyFont="1" applyFill="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left" vertical="center" wrapText="1" shrinkToFit="1"/>
    </xf>
    <xf numFmtId="0" fontId="13" fillId="3"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vertical="center" wrapText="1" shrinkToFit="1"/>
    </xf>
    <xf numFmtId="0" fontId="13" fillId="0" borderId="2" xfId="0" applyFont="1" applyBorder="1" applyAlignment="1">
      <alignment vertical="center" wrapText="1"/>
    </xf>
    <xf numFmtId="0" fontId="13" fillId="3" borderId="2" xfId="0" applyFont="1" applyFill="1" applyBorder="1" applyAlignment="1">
      <alignment horizontal="center" vertical="center" wrapText="1"/>
    </xf>
    <xf numFmtId="0" fontId="9" fillId="2" borderId="0" xfId="0" applyFont="1" applyFill="1" applyAlignment="1">
      <alignment vertical="center"/>
    </xf>
    <xf numFmtId="0" fontId="13" fillId="3" borderId="18" xfId="0" applyFont="1" applyFill="1" applyBorder="1" applyAlignment="1">
      <alignment horizontal="center" vertical="center" wrapText="1"/>
    </xf>
    <xf numFmtId="1" fontId="15" fillId="2" borderId="2" xfId="55" applyNumberFormat="1"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166" fontId="12" fillId="2" borderId="2" xfId="0" applyNumberFormat="1" applyFont="1" applyFill="1" applyBorder="1" applyAlignment="1">
      <alignment horizontal="center" vertical="center" wrapText="1"/>
    </xf>
    <xf numFmtId="0" fontId="13" fillId="3" borderId="13" xfId="0" applyFont="1" applyFill="1" applyBorder="1" applyAlignment="1">
      <alignment horizontal="center" vertical="center" wrapText="1"/>
    </xf>
    <xf numFmtId="1" fontId="15" fillId="2" borderId="1" xfId="55" applyNumberFormat="1" applyFont="1" applyFill="1" applyBorder="1" applyAlignment="1">
      <alignment horizontal="center" vertical="center" wrapText="1"/>
    </xf>
    <xf numFmtId="0" fontId="12" fillId="2" borderId="1" xfId="0" applyFont="1" applyFill="1" applyBorder="1" applyAlignment="1">
      <alignment horizontal="left" vertical="center" wrapText="1"/>
    </xf>
    <xf numFmtId="166" fontId="12" fillId="2" borderId="1" xfId="0" applyNumberFormat="1" applyFont="1" applyFill="1" applyBorder="1" applyAlignment="1">
      <alignment horizontal="center" vertical="center" wrapText="1"/>
    </xf>
    <xf numFmtId="44" fontId="12" fillId="2" borderId="1" xfId="55" applyFont="1" applyFill="1" applyBorder="1" applyAlignment="1">
      <alignment horizontal="left" vertical="center" wrapText="1"/>
    </xf>
    <xf numFmtId="44" fontId="12" fillId="2" borderId="19" xfId="55" applyFont="1" applyFill="1" applyBorder="1" applyAlignment="1">
      <alignment horizontal="left" vertical="center" wrapText="1"/>
    </xf>
    <xf numFmtId="44" fontId="11" fillId="3" borderId="19" xfId="55" applyFont="1" applyFill="1" applyBorder="1" applyAlignment="1">
      <alignment horizontal="center" vertical="center" wrapText="1"/>
    </xf>
    <xf numFmtId="166" fontId="12" fillId="2" borderId="19" xfId="0" applyNumberFormat="1" applyFont="1" applyFill="1" applyBorder="1" applyAlignment="1">
      <alignment horizontal="center" vertical="center" wrapText="1"/>
    </xf>
    <xf numFmtId="1" fontId="15" fillId="2" borderId="2" xfId="55" applyNumberFormat="1" applyFont="1" applyFill="1" applyBorder="1" applyAlignment="1">
      <alignment horizontal="left" vertical="center" wrapText="1"/>
    </xf>
    <xf numFmtId="1" fontId="15" fillId="2" borderId="1" xfId="55" applyNumberFormat="1" applyFont="1" applyFill="1" applyBorder="1" applyAlignment="1">
      <alignment horizontal="left" vertical="center" wrapText="1"/>
    </xf>
    <xf numFmtId="1" fontId="15" fillId="2" borderId="19" xfId="55" applyNumberFormat="1" applyFont="1" applyFill="1" applyBorder="1" applyAlignment="1">
      <alignment horizontal="left" vertical="center" wrapText="1"/>
    </xf>
    <xf numFmtId="10" fontId="12" fillId="2" borderId="2"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10" fontId="12" fillId="2" borderId="1"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56" fillId="31" borderId="17" xfId="0" applyFont="1" applyFill="1" applyBorder="1" applyAlignment="1">
      <alignment horizontal="center" vertical="center" wrapText="1"/>
    </xf>
    <xf numFmtId="0" fontId="56" fillId="31" borderId="17" xfId="0" applyFont="1" applyFill="1" applyBorder="1" applyAlignment="1">
      <alignment horizontal="center" vertical="center"/>
    </xf>
    <xf numFmtId="0" fontId="35" fillId="2" borderId="0" xfId="0" applyFont="1" applyFill="1" applyAlignment="1">
      <alignmen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37" fillId="2" borderId="0" xfId="0" applyFont="1" applyFill="1" applyAlignment="1">
      <alignment horizontal="center" vertical="center" wrapText="1" shrinkToFit="1"/>
    </xf>
    <xf numFmtId="0" fontId="39" fillId="3" borderId="2" xfId="0" applyFont="1" applyFill="1" applyBorder="1" applyAlignment="1">
      <alignment horizontal="center" vertical="center" wrapText="1"/>
    </xf>
    <xf numFmtId="0" fontId="37" fillId="2" borderId="0" xfId="0" applyFont="1" applyFill="1" applyAlignment="1">
      <alignment horizontal="center" vertical="center" wrapText="1"/>
    </xf>
    <xf numFmtId="44" fontId="37" fillId="2" borderId="0" xfId="55" applyFont="1" applyFill="1" applyAlignment="1">
      <alignment horizontal="center" vertical="center"/>
    </xf>
    <xf numFmtId="44" fontId="6" fillId="2" borderId="0" xfId="55" applyFont="1" applyFill="1" applyAlignment="1">
      <alignment horizontal="center" vertical="center"/>
    </xf>
    <xf numFmtId="44" fontId="7" fillId="2" borderId="2" xfId="55" applyFont="1" applyFill="1" applyBorder="1" applyAlignment="1">
      <alignment horizontal="center" vertical="center" wrapText="1"/>
    </xf>
    <xf numFmtId="44" fontId="0" fillId="2" borderId="0" xfId="55" applyFont="1" applyFill="1" applyAlignment="1">
      <alignment horizontal="center" vertical="center"/>
    </xf>
    <xf numFmtId="16" fontId="37" fillId="2" borderId="0" xfId="0" applyNumberFormat="1" applyFont="1" applyFill="1" applyAlignment="1">
      <alignment horizontal="center" vertical="center" wrapText="1" shrinkToFit="1"/>
    </xf>
    <xf numFmtId="0" fontId="39" fillId="3" borderId="15" xfId="0" applyFont="1" applyFill="1" applyBorder="1" applyAlignment="1">
      <alignment horizontal="center" vertical="center" wrapText="1"/>
    </xf>
    <xf numFmtId="1" fontId="15" fillId="2" borderId="13" xfId="55" applyNumberFormat="1" applyFont="1" applyFill="1" applyBorder="1" applyAlignment="1">
      <alignment horizontal="center" vertical="center" wrapText="1"/>
    </xf>
    <xf numFmtId="166" fontId="12" fillId="2" borderId="3" xfId="0" applyNumberFormat="1" applyFont="1" applyFill="1" applyBorder="1" applyAlignment="1">
      <alignment horizontal="center" vertical="center" wrapText="1"/>
    </xf>
    <xf numFmtId="0" fontId="38" fillId="2" borderId="0" xfId="0" applyFont="1" applyFill="1" applyAlignment="1">
      <alignment vertical="center" wrapText="1"/>
    </xf>
    <xf numFmtId="0" fontId="38" fillId="2" borderId="0" xfId="0" applyFont="1" applyFill="1" applyAlignment="1">
      <alignment vertical="center"/>
    </xf>
    <xf numFmtId="0" fontId="42" fillId="2" borderId="0" xfId="0" applyFont="1" applyFill="1" applyAlignment="1">
      <alignment horizontal="left" vertical="center"/>
    </xf>
    <xf numFmtId="44" fontId="7" fillId="2" borderId="1" xfId="55" applyFont="1" applyFill="1" applyBorder="1" applyAlignment="1">
      <alignment horizontal="center" vertical="center" wrapText="1"/>
    </xf>
    <xf numFmtId="0" fontId="67" fillId="2" borderId="0" xfId="0" applyFont="1" applyFill="1" applyAlignment="1">
      <alignment vertical="center"/>
    </xf>
    <xf numFmtId="0" fontId="42" fillId="2" borderId="0" xfId="0" applyFont="1" applyFill="1" applyAlignment="1">
      <alignment horizontal="left" vertical="center" wrapText="1"/>
    </xf>
    <xf numFmtId="0" fontId="42" fillId="2" borderId="0" xfId="0" applyFont="1" applyFill="1" applyAlignment="1">
      <alignment vertical="center" wrapText="1"/>
    </xf>
    <xf numFmtId="0" fontId="0" fillId="3" borderId="0" xfId="0" applyFill="1"/>
    <xf numFmtId="0" fontId="39" fillId="3" borderId="21" xfId="0" applyFont="1" applyFill="1" applyBorder="1" applyAlignment="1">
      <alignment horizontal="center" vertical="center" wrapText="1"/>
    </xf>
    <xf numFmtId="1" fontId="15" fillId="2" borderId="21" xfId="55" applyNumberFormat="1" applyFont="1" applyFill="1" applyBorder="1" applyAlignment="1">
      <alignment horizontal="center" vertical="center" wrapText="1"/>
    </xf>
    <xf numFmtId="0" fontId="59" fillId="31" borderId="21" xfId="0" applyFont="1" applyFill="1" applyBorder="1" applyAlignment="1">
      <alignment horizontal="center" vertical="center" wrapText="1"/>
    </xf>
    <xf numFmtId="0" fontId="59" fillId="31" borderId="21" xfId="0" applyFont="1" applyFill="1" applyBorder="1" applyAlignment="1">
      <alignment horizontal="left" vertical="center" wrapText="1"/>
    </xf>
    <xf numFmtId="0" fontId="51" fillId="32" borderId="21" xfId="0" applyFont="1" applyFill="1" applyBorder="1" applyAlignment="1">
      <alignment horizontal="left" vertical="center" wrapText="1"/>
    </xf>
    <xf numFmtId="0" fontId="59" fillId="35" borderId="21" xfId="0" applyFont="1" applyFill="1" applyBorder="1" applyAlignment="1">
      <alignment horizontal="center" vertical="center" wrapText="1"/>
    </xf>
    <xf numFmtId="0" fontId="59" fillId="34" borderId="21" xfId="0" applyFont="1" applyFill="1" applyBorder="1" applyAlignment="1">
      <alignment horizontal="center" vertical="center" wrapText="1"/>
    </xf>
    <xf numFmtId="0" fontId="59" fillId="34" borderId="21" xfId="0" applyFont="1" applyFill="1" applyBorder="1" applyAlignment="1">
      <alignment horizontal="left" vertical="center" wrapText="1"/>
    </xf>
    <xf numFmtId="0" fontId="16" fillId="26" borderId="21" xfId="0" applyFont="1" applyFill="1" applyBorder="1" applyAlignment="1">
      <alignment horizontal="left" vertical="center" wrapText="1"/>
    </xf>
    <xf numFmtId="0" fontId="59" fillId="37" borderId="21" xfId="0" applyFont="1" applyFill="1" applyBorder="1" applyAlignment="1">
      <alignment horizontal="center" vertical="center" wrapText="1"/>
    </xf>
    <xf numFmtId="0" fontId="59" fillId="37" borderId="21" xfId="0" applyFont="1" applyFill="1" applyBorder="1" applyAlignment="1">
      <alignment horizontal="left" vertical="center" wrapText="1"/>
    </xf>
    <xf numFmtId="0" fontId="16" fillId="38" borderId="21" xfId="0" applyFont="1" applyFill="1" applyBorder="1" applyAlignment="1">
      <alignment horizontal="left" vertical="center" wrapText="1"/>
    </xf>
    <xf numFmtId="0" fontId="6" fillId="89" borderId="14" xfId="0" applyFont="1" applyFill="1" applyBorder="1" applyAlignment="1">
      <alignment horizontal="center" vertical="center"/>
    </xf>
    <xf numFmtId="0" fontId="6" fillId="89" borderId="14" xfId="0" applyFont="1" applyFill="1" applyBorder="1" applyAlignment="1">
      <alignment vertical="center"/>
    </xf>
    <xf numFmtId="0" fontId="42" fillId="27" borderId="38" xfId="0" applyFont="1" applyFill="1" applyBorder="1" applyAlignment="1">
      <alignment horizontal="left" vertical="center"/>
    </xf>
    <xf numFmtId="0" fontId="34" fillId="27" borderId="36" xfId="0" applyFont="1" applyFill="1" applyBorder="1" applyAlignment="1">
      <alignment vertical="center" wrapText="1" shrinkToFit="1"/>
    </xf>
    <xf numFmtId="0" fontId="34" fillId="27" borderId="36" xfId="0" applyFont="1" applyFill="1" applyBorder="1" applyAlignment="1">
      <alignment horizontal="center" vertical="center" wrapText="1"/>
    </xf>
    <xf numFmtId="0" fontId="42" fillId="27" borderId="36" xfId="0" applyFont="1" applyFill="1" applyBorder="1" applyAlignment="1">
      <alignment horizontal="center" vertical="center" wrapText="1"/>
    </xf>
    <xf numFmtId="0" fontId="37" fillId="27" borderId="36" xfId="0" applyFont="1" applyFill="1" applyBorder="1" applyAlignment="1">
      <alignment horizontal="center" vertical="center"/>
    </xf>
    <xf numFmtId="0" fontId="7" fillId="27" borderId="36" xfId="0" applyFont="1" applyFill="1" applyBorder="1" applyAlignment="1">
      <alignment horizontal="center" vertical="center"/>
    </xf>
    <xf numFmtId="1" fontId="42" fillId="27" borderId="36" xfId="0" applyNumberFormat="1" applyFont="1" applyFill="1" applyBorder="1" applyAlignment="1">
      <alignment horizontal="center" vertical="center"/>
    </xf>
    <xf numFmtId="0" fontId="12" fillId="27" borderId="36" xfId="0" applyFont="1" applyFill="1" applyBorder="1" applyAlignment="1">
      <alignment horizontal="left" vertical="center"/>
    </xf>
    <xf numFmtId="0" fontId="11" fillId="27" borderId="36" xfId="0" applyFont="1" applyFill="1" applyBorder="1" applyAlignment="1">
      <alignment horizontal="center" vertical="center"/>
    </xf>
    <xf numFmtId="0" fontId="36" fillId="27" borderId="36" xfId="0" applyFont="1" applyFill="1" applyBorder="1" applyAlignment="1">
      <alignment horizontal="center" vertical="center"/>
    </xf>
    <xf numFmtId="166" fontId="42" fillId="27" borderId="36" xfId="0" applyNumberFormat="1" applyFont="1" applyFill="1" applyBorder="1" applyAlignment="1">
      <alignment horizontal="center" vertical="center"/>
    </xf>
    <xf numFmtId="0" fontId="42" fillId="27" borderId="37" xfId="0" applyFont="1" applyFill="1" applyBorder="1" applyAlignment="1">
      <alignment horizontal="center" vertical="center"/>
    </xf>
    <xf numFmtId="0" fontId="15" fillId="90" borderId="15" xfId="0" applyFont="1" applyFill="1" applyBorder="1" applyAlignment="1">
      <alignment horizontal="center" vertical="center" wrapText="1"/>
    </xf>
    <xf numFmtId="0" fontId="12" fillId="90" borderId="1" xfId="0" applyFont="1" applyFill="1" applyBorder="1" applyAlignment="1">
      <alignment horizontal="center" vertical="center" wrapText="1"/>
    </xf>
    <xf numFmtId="0" fontId="12" fillId="90" borderId="2" xfId="0" applyFont="1" applyFill="1" applyBorder="1" applyAlignment="1">
      <alignment horizontal="center" vertical="center" wrapText="1"/>
    </xf>
    <xf numFmtId="0" fontId="13" fillId="2" borderId="21" xfId="0" applyFont="1" applyFill="1" applyBorder="1" applyAlignment="1">
      <alignment vertical="center" wrapText="1" shrinkToFit="1"/>
    </xf>
    <xf numFmtId="0" fontId="13" fillId="3" borderId="21" xfId="0" applyFont="1" applyFill="1" applyBorder="1" applyAlignment="1">
      <alignment horizontal="center" vertical="center" wrapText="1"/>
    </xf>
    <xf numFmtId="1" fontId="15" fillId="2" borderId="21" xfId="55" applyNumberFormat="1" applyFont="1" applyFill="1" applyBorder="1" applyAlignment="1">
      <alignment horizontal="left" vertical="center" wrapText="1"/>
    </xf>
    <xf numFmtId="44" fontId="12" fillId="2" borderId="21" xfId="55" applyFont="1" applyFill="1" applyBorder="1" applyAlignment="1">
      <alignment horizontal="left" vertical="center" wrapText="1"/>
    </xf>
    <xf numFmtId="166"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166" fontId="12" fillId="2" borderId="22" xfId="0" applyNumberFormat="1" applyFont="1" applyFill="1" applyBorder="1" applyAlignment="1">
      <alignment horizontal="center" vertical="center" wrapText="1"/>
    </xf>
    <xf numFmtId="0" fontId="15" fillId="2" borderId="22" xfId="0" applyFont="1" applyFill="1" applyBorder="1" applyAlignment="1">
      <alignment horizontal="center" vertical="center" wrapText="1"/>
    </xf>
    <xf numFmtId="4" fontId="7" fillId="2" borderId="18" xfId="55" applyNumberFormat="1" applyFont="1" applyFill="1" applyBorder="1" applyAlignment="1">
      <alignment horizontal="center" vertical="center" wrapText="1"/>
    </xf>
    <xf numFmtId="1" fontId="15" fillId="2" borderId="18" xfId="55" applyNumberFormat="1" applyFont="1" applyFill="1" applyBorder="1" applyAlignment="1">
      <alignment horizontal="center" vertical="center" wrapText="1"/>
    </xf>
    <xf numFmtId="44" fontId="7" fillId="2" borderId="21" xfId="55" applyFont="1" applyFill="1" applyBorder="1" applyAlignment="1">
      <alignment horizontal="center" vertical="center" wrapText="1"/>
    </xf>
    <xf numFmtId="0" fontId="13"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21" xfId="0" applyFont="1" applyBorder="1" applyAlignment="1">
      <alignment horizontal="left" vertical="center" wrapText="1" shrinkToFit="1"/>
    </xf>
    <xf numFmtId="0" fontId="13" fillId="3" borderId="21" xfId="0" applyFont="1" applyFill="1" applyBorder="1" applyAlignment="1">
      <alignment horizontal="left" vertical="center" wrapText="1"/>
    </xf>
    <xf numFmtId="0" fontId="12" fillId="0" borderId="21" xfId="0" applyFont="1" applyBorder="1" applyAlignment="1">
      <alignment vertical="center" wrapText="1"/>
    </xf>
    <xf numFmtId="0" fontId="12" fillId="0" borderId="21" xfId="0" applyFont="1" applyBorder="1" applyAlignment="1">
      <alignment horizontal="left" vertical="center" wrapText="1"/>
    </xf>
    <xf numFmtId="0" fontId="14" fillId="0" borderId="21" xfId="0" applyFont="1" applyBorder="1" applyAlignment="1">
      <alignment horizontal="left" vertical="center" wrapText="1"/>
    </xf>
    <xf numFmtId="0" fontId="13" fillId="0" borderId="21" xfId="0" applyFont="1" applyBorder="1" applyAlignment="1">
      <alignment vertical="center" wrapText="1" shrinkToFit="1"/>
    </xf>
    <xf numFmtId="4" fontId="7" fillId="2" borderId="21" xfId="55" applyNumberFormat="1" applyFont="1" applyFill="1" applyBorder="1" applyAlignment="1">
      <alignment horizontal="center" vertical="center" wrapText="1"/>
    </xf>
    <xf numFmtId="10" fontId="12" fillId="2" borderId="21" xfId="0" applyNumberFormat="1" applyFont="1" applyFill="1" applyBorder="1" applyAlignment="1">
      <alignment horizontal="center" vertical="center" wrapText="1"/>
    </xf>
    <xf numFmtId="44" fontId="11" fillId="3" borderId="21" xfId="55" applyFont="1" applyFill="1" applyBorder="1" applyAlignment="1">
      <alignment horizontal="center" vertical="center" wrapText="1"/>
    </xf>
    <xf numFmtId="0" fontId="12" fillId="3" borderId="2" xfId="0" applyFont="1" applyFill="1" applyBorder="1" applyAlignment="1">
      <alignment horizontal="left" vertical="center" wrapText="1"/>
    </xf>
    <xf numFmtId="0" fontId="12" fillId="3" borderId="2" xfId="0" applyFont="1" applyFill="1" applyBorder="1" applyAlignment="1">
      <alignment horizontal="center" vertical="center" wrapText="1"/>
    </xf>
    <xf numFmtId="166" fontId="12" fillId="3" borderId="2" xfId="0" applyNumberFormat="1" applyFont="1" applyFill="1" applyBorder="1" applyAlignment="1">
      <alignment horizontal="center" vertical="center" wrapText="1"/>
    </xf>
    <xf numFmtId="0" fontId="12" fillId="3" borderId="1" xfId="0" applyFont="1" applyFill="1" applyBorder="1" applyAlignment="1">
      <alignment horizontal="left" vertical="center" wrapText="1"/>
    </xf>
    <xf numFmtId="166" fontId="12" fillId="3" borderId="1" xfId="0" applyNumberFormat="1" applyFont="1" applyFill="1" applyBorder="1" applyAlignment="1">
      <alignment horizontal="center" vertical="center" wrapText="1"/>
    </xf>
    <xf numFmtId="0" fontId="15" fillId="3" borderId="15" xfId="0" applyFont="1" applyFill="1" applyBorder="1" applyAlignment="1">
      <alignment horizontal="center" vertical="center" wrapText="1"/>
    </xf>
    <xf numFmtId="44" fontId="12" fillId="3" borderId="21" xfId="55" applyFont="1" applyFill="1" applyBorder="1" applyAlignment="1">
      <alignment horizontal="left" vertical="center" wrapText="1"/>
    </xf>
    <xf numFmtId="166" fontId="12" fillId="3" borderId="21" xfId="0" applyNumberFormat="1" applyFont="1" applyFill="1" applyBorder="1" applyAlignment="1">
      <alignment horizontal="center" vertical="center" wrapText="1"/>
    </xf>
    <xf numFmtId="3" fontId="13" fillId="3" borderId="21" xfId="0" applyNumberFormat="1"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3" fillId="90" borderId="2" xfId="0" applyFont="1" applyFill="1" applyBorder="1" applyAlignment="1">
      <alignment horizontal="center" vertical="center" wrapText="1"/>
    </xf>
    <xf numFmtId="0" fontId="13" fillId="0" borderId="46" xfId="0" applyFont="1" applyBorder="1" applyAlignment="1">
      <alignment vertical="center" wrapText="1" shrinkToFit="1"/>
    </xf>
    <xf numFmtId="0" fontId="13" fillId="3" borderId="46" xfId="0" applyFont="1" applyFill="1" applyBorder="1" applyAlignment="1">
      <alignment horizontal="center" vertical="center" wrapText="1"/>
    </xf>
    <xf numFmtId="0" fontId="39" fillId="3" borderId="46" xfId="0" applyFont="1" applyFill="1" applyBorder="1" applyAlignment="1">
      <alignment horizontal="center" vertical="center" wrapText="1"/>
    </xf>
    <xf numFmtId="1" fontId="15" fillId="2" borderId="46" xfId="55" applyNumberFormat="1" applyFont="1" applyFill="1" applyBorder="1" applyAlignment="1">
      <alignment horizontal="center" vertical="center" wrapText="1"/>
    </xf>
    <xf numFmtId="4" fontId="7" fillId="2" borderId="46" xfId="55" applyNumberFormat="1" applyFont="1" applyFill="1" applyBorder="1" applyAlignment="1">
      <alignment horizontal="center" vertical="center" wrapText="1"/>
    </xf>
    <xf numFmtId="1" fontId="15" fillId="2" borderId="46" xfId="55" applyNumberFormat="1" applyFont="1" applyFill="1" applyBorder="1" applyAlignment="1">
      <alignment horizontal="left" vertical="center" wrapText="1"/>
    </xf>
    <xf numFmtId="44" fontId="12" fillId="2" borderId="46" xfId="55" applyFont="1" applyFill="1" applyBorder="1" applyAlignment="1">
      <alignment horizontal="left" vertical="center" wrapText="1"/>
    </xf>
    <xf numFmtId="166" fontId="12" fillId="2" borderId="46" xfId="0" applyNumberFormat="1" applyFont="1" applyFill="1" applyBorder="1" applyAlignment="1">
      <alignment horizontal="center" vertical="center" wrapText="1"/>
    </xf>
    <xf numFmtId="10" fontId="12" fillId="2" borderId="46" xfId="0" applyNumberFormat="1" applyFont="1" applyFill="1" applyBorder="1" applyAlignment="1">
      <alignment horizontal="center" vertical="center" wrapText="1"/>
    </xf>
    <xf numFmtId="166" fontId="12" fillId="2" borderId="45" xfId="0" applyNumberFormat="1" applyFont="1" applyFill="1" applyBorder="1" applyAlignment="1">
      <alignment horizontal="center" vertical="center" wrapText="1"/>
    </xf>
    <xf numFmtId="0" fontId="15" fillId="2" borderId="45" xfId="0" applyFont="1" applyFill="1" applyBorder="1" applyAlignment="1">
      <alignment horizontal="center" vertical="center" wrapText="1"/>
    </xf>
    <xf numFmtId="1" fontId="15" fillId="2" borderId="49" xfId="55" applyNumberFormat="1" applyFont="1" applyFill="1" applyBorder="1" applyAlignment="1">
      <alignment horizontal="center" vertical="center" wrapText="1"/>
    </xf>
    <xf numFmtId="44" fontId="11" fillId="3" borderId="46" xfId="55" applyFont="1" applyFill="1" applyBorder="1" applyAlignment="1">
      <alignment horizontal="center" vertical="center" wrapText="1"/>
    </xf>
    <xf numFmtId="0" fontId="42" fillId="27" borderId="48" xfId="0" applyFont="1" applyFill="1" applyBorder="1" applyAlignment="1">
      <alignment horizontal="left" vertical="center"/>
    </xf>
    <xf numFmtId="0" fontId="34" fillId="27" borderId="50" xfId="0" applyFont="1" applyFill="1" applyBorder="1" applyAlignment="1">
      <alignment vertical="center" wrapText="1" shrinkToFit="1"/>
    </xf>
    <xf numFmtId="0" fontId="34" fillId="27" borderId="50" xfId="0" applyFont="1" applyFill="1" applyBorder="1" applyAlignment="1">
      <alignment horizontal="center" vertical="center" wrapText="1"/>
    </xf>
    <xf numFmtId="0" fontId="42" fillId="27" borderId="50" xfId="0" applyFont="1" applyFill="1" applyBorder="1" applyAlignment="1">
      <alignment horizontal="center" vertical="center" wrapText="1"/>
    </xf>
    <xf numFmtId="0" fontId="37" fillId="27" borderId="50" xfId="0" applyFont="1" applyFill="1" applyBorder="1" applyAlignment="1">
      <alignment horizontal="center" vertical="center"/>
    </xf>
    <xf numFmtId="0" fontId="7" fillId="27" borderId="50" xfId="0" applyFont="1" applyFill="1" applyBorder="1" applyAlignment="1">
      <alignment horizontal="center" vertical="center"/>
    </xf>
    <xf numFmtId="1" fontId="42" fillId="27" borderId="50" xfId="0" applyNumberFormat="1" applyFont="1" applyFill="1" applyBorder="1" applyAlignment="1">
      <alignment horizontal="center" vertical="center"/>
    </xf>
    <xf numFmtId="0" fontId="12" fillId="27" borderId="50" xfId="0" applyFont="1" applyFill="1" applyBorder="1" applyAlignment="1">
      <alignment horizontal="left" vertical="center"/>
    </xf>
    <xf numFmtId="0" fontId="11" fillId="27" borderId="50" xfId="0" applyFont="1" applyFill="1" applyBorder="1" applyAlignment="1">
      <alignment horizontal="center" vertical="center"/>
    </xf>
    <xf numFmtId="0" fontId="36" fillId="27" borderId="50" xfId="0" applyFont="1" applyFill="1" applyBorder="1" applyAlignment="1">
      <alignment horizontal="center" vertical="center"/>
    </xf>
    <xf numFmtId="166" fontId="42" fillId="27" borderId="50" xfId="0" applyNumberFormat="1" applyFont="1" applyFill="1" applyBorder="1" applyAlignment="1">
      <alignment horizontal="center" vertical="center"/>
    </xf>
    <xf numFmtId="0" fontId="42" fillId="27" borderId="47" xfId="0" applyFont="1" applyFill="1" applyBorder="1" applyAlignment="1">
      <alignment horizontal="center" vertical="center"/>
    </xf>
    <xf numFmtId="0" fontId="13" fillId="3" borderId="21" xfId="0" applyFont="1" applyFill="1" applyBorder="1" applyAlignment="1">
      <alignment vertical="center" wrapText="1" shrinkToFit="1"/>
    </xf>
    <xf numFmtId="0" fontId="101" fillId="3" borderId="46" xfId="0" applyFont="1" applyFill="1" applyBorder="1" applyAlignment="1">
      <alignment horizontal="center" vertical="center" wrapText="1"/>
    </xf>
    <xf numFmtId="0" fontId="102" fillId="3" borderId="46" xfId="0" applyFont="1" applyFill="1" applyBorder="1" applyAlignment="1">
      <alignment horizontal="center" vertical="center" wrapText="1"/>
    </xf>
    <xf numFmtId="1" fontId="103" fillId="2" borderId="46" xfId="55" applyNumberFormat="1" applyFont="1" applyFill="1" applyBorder="1" applyAlignment="1">
      <alignment horizontal="center" vertical="center" wrapText="1"/>
    </xf>
    <xf numFmtId="4" fontId="104" fillId="2" borderId="46" xfId="55" applyNumberFormat="1" applyFont="1" applyFill="1" applyBorder="1" applyAlignment="1">
      <alignment horizontal="center" vertical="center" wrapText="1"/>
    </xf>
    <xf numFmtId="1" fontId="103" fillId="2" borderId="46" xfId="55" applyNumberFormat="1" applyFont="1" applyFill="1" applyBorder="1" applyAlignment="1">
      <alignment horizontal="left" vertical="center" wrapText="1"/>
    </xf>
    <xf numFmtId="44" fontId="105" fillId="2" borderId="46" xfId="55" applyFont="1" applyFill="1" applyBorder="1" applyAlignment="1">
      <alignment horizontal="left" vertical="center" wrapText="1"/>
    </xf>
    <xf numFmtId="44" fontId="106" fillId="3" borderId="46" xfId="55" applyFont="1" applyFill="1" applyBorder="1" applyAlignment="1">
      <alignment horizontal="center" vertical="center" wrapText="1"/>
    </xf>
    <xf numFmtId="166" fontId="105" fillId="2" borderId="46" xfId="0" applyNumberFormat="1" applyFont="1" applyFill="1" applyBorder="1" applyAlignment="1">
      <alignment horizontal="center" vertical="center" wrapText="1"/>
    </xf>
    <xf numFmtId="10" fontId="105" fillId="2" borderId="46" xfId="0" applyNumberFormat="1" applyFont="1" applyFill="1" applyBorder="1" applyAlignment="1">
      <alignment horizontal="center" vertical="center" wrapText="1"/>
    </xf>
    <xf numFmtId="166" fontId="105" fillId="2" borderId="45" xfId="0" applyNumberFormat="1" applyFont="1" applyFill="1" applyBorder="1" applyAlignment="1">
      <alignment horizontal="center" vertical="center" wrapText="1"/>
    </xf>
    <xf numFmtId="0" fontId="103" fillId="2" borderId="45" xfId="0" applyFont="1" applyFill="1" applyBorder="1" applyAlignment="1">
      <alignment horizontal="center" vertical="center" wrapText="1"/>
    </xf>
    <xf numFmtId="0" fontId="34" fillId="3" borderId="46" xfId="0" applyFont="1" applyFill="1" applyBorder="1" applyAlignment="1">
      <alignment horizontal="center" vertical="center" wrapText="1"/>
    </xf>
    <xf numFmtId="0" fontId="101" fillId="0" borderId="46" xfId="0" applyFont="1" applyBorder="1" applyAlignment="1">
      <alignment vertical="center" wrapText="1" shrinkToFit="1"/>
    </xf>
    <xf numFmtId="44" fontId="101" fillId="3" borderId="45" xfId="55" applyFont="1" applyFill="1" applyBorder="1" applyAlignment="1">
      <alignment horizontal="center" vertical="center" wrapText="1"/>
    </xf>
    <xf numFmtId="0" fontId="102" fillId="3" borderId="15" xfId="0" applyFont="1" applyFill="1" applyBorder="1" applyAlignment="1">
      <alignment horizontal="center" vertical="center" wrapText="1"/>
    </xf>
    <xf numFmtId="1" fontId="103" fillId="2" borderId="49" xfId="55" applyNumberFormat="1" applyFont="1" applyFill="1" applyBorder="1" applyAlignment="1">
      <alignment horizontal="center" vertical="center" wrapText="1"/>
    </xf>
    <xf numFmtId="0" fontId="13" fillId="3" borderId="48" xfId="0" applyFont="1" applyFill="1" applyBorder="1" applyAlignment="1">
      <alignment horizontal="center" vertical="center" wrapText="1"/>
    </xf>
    <xf numFmtId="0" fontId="34" fillId="27" borderId="46" xfId="0" applyFont="1" applyFill="1" applyBorder="1" applyAlignment="1">
      <alignment horizontal="center" vertical="center" wrapText="1"/>
    </xf>
    <xf numFmtId="0" fontId="42" fillId="27" borderId="46" xfId="0" applyFont="1" applyFill="1" applyBorder="1" applyAlignment="1">
      <alignment horizontal="center" vertical="center" wrapText="1"/>
    </xf>
    <xf numFmtId="0" fontId="37" fillId="27" borderId="46" xfId="0" applyFont="1" applyFill="1" applyBorder="1" applyAlignment="1">
      <alignment horizontal="center" vertical="center"/>
    </xf>
    <xf numFmtId="0" fontId="7" fillId="27" borderId="46" xfId="0" applyFont="1" applyFill="1" applyBorder="1" applyAlignment="1">
      <alignment horizontal="center" vertical="center"/>
    </xf>
    <xf numFmtId="0" fontId="13" fillId="0" borderId="46" xfId="0" applyFont="1" applyBorder="1" applyAlignment="1">
      <alignment vertical="center" wrapText="1"/>
    </xf>
    <xf numFmtId="44" fontId="7" fillId="2" borderId="46" xfId="55" applyFont="1" applyFill="1" applyBorder="1" applyAlignment="1">
      <alignment horizontal="center" vertical="center" wrapText="1"/>
    </xf>
    <xf numFmtId="0" fontId="13" fillId="0" borderId="46" xfId="0" applyFont="1" applyBorder="1" applyAlignment="1">
      <alignment horizontal="left" vertical="center" wrapText="1"/>
    </xf>
    <xf numFmtId="0" fontId="13" fillId="0" borderId="46" xfId="0" applyFont="1" applyBorder="1" applyAlignment="1">
      <alignment horizontal="left" vertical="center" wrapText="1" shrinkToFit="1"/>
    </xf>
    <xf numFmtId="0" fontId="13" fillId="3" borderId="46" xfId="0" applyFont="1" applyFill="1" applyBorder="1" applyAlignment="1">
      <alignment horizontal="left" vertical="center" wrapText="1"/>
    </xf>
    <xf numFmtId="0" fontId="12" fillId="0" borderId="46" xfId="0" applyFont="1" applyBorder="1" applyAlignment="1">
      <alignment vertical="center" wrapText="1"/>
    </xf>
    <xf numFmtId="0" fontId="12" fillId="0" borderId="46" xfId="0" applyFont="1" applyBorder="1" applyAlignment="1">
      <alignment horizontal="left" vertical="center" wrapText="1"/>
    </xf>
    <xf numFmtId="0" fontId="0" fillId="3" borderId="46" xfId="0" applyFill="1" applyBorder="1" applyAlignment="1">
      <alignment vertical="center" wrapText="1"/>
    </xf>
    <xf numFmtId="0" fontId="13" fillId="2" borderId="46" xfId="0" applyFont="1" applyFill="1" applyBorder="1" applyAlignment="1">
      <alignment vertical="center" wrapText="1" shrinkToFit="1"/>
    </xf>
    <xf numFmtId="4" fontId="7" fillId="2" borderId="46" xfId="0" applyNumberFormat="1" applyFont="1" applyFill="1" applyBorder="1" applyAlignment="1">
      <alignment horizontal="center" vertical="center" wrapText="1"/>
    </xf>
    <xf numFmtId="0" fontId="12" fillId="2" borderId="46" xfId="0" applyFont="1" applyFill="1" applyBorder="1" applyAlignment="1">
      <alignment horizontal="center" vertical="center" wrapText="1"/>
    </xf>
    <xf numFmtId="0" fontId="15" fillId="90" borderId="3" xfId="0" applyFont="1" applyFill="1" applyBorder="1" applyAlignment="1">
      <alignment horizontal="center" vertical="center" wrapText="1"/>
    </xf>
    <xf numFmtId="0" fontId="42" fillId="3" borderId="0" xfId="0" applyFont="1" applyFill="1" applyAlignment="1">
      <alignment horizontal="left" vertical="center"/>
    </xf>
    <xf numFmtId="0" fontId="34" fillId="3" borderId="0" xfId="0" applyFont="1" applyFill="1" applyAlignment="1">
      <alignment vertical="center" wrapText="1" shrinkToFit="1"/>
    </xf>
    <xf numFmtId="0" fontId="34" fillId="3" borderId="0" xfId="0" applyFont="1" applyFill="1" applyAlignment="1">
      <alignment horizontal="center" vertical="center" wrapText="1"/>
    </xf>
    <xf numFmtId="0" fontId="42" fillId="3" borderId="0" xfId="0" applyFont="1" applyFill="1" applyAlignment="1">
      <alignment horizontal="center" vertical="center" wrapText="1"/>
    </xf>
    <xf numFmtId="0" fontId="37" fillId="3" borderId="0" xfId="0" applyFont="1" applyFill="1" applyAlignment="1">
      <alignment horizontal="center" vertical="center"/>
    </xf>
    <xf numFmtId="0" fontId="7" fillId="3" borderId="0" xfId="0" applyFont="1" applyFill="1" applyAlignment="1">
      <alignment horizontal="center" vertical="center"/>
    </xf>
    <xf numFmtId="1" fontId="42" fillId="3" borderId="0" xfId="0" applyNumberFormat="1" applyFont="1" applyFill="1" applyAlignment="1">
      <alignment horizontal="center" vertical="center"/>
    </xf>
    <xf numFmtId="0" fontId="12" fillId="3" borderId="0" xfId="0" applyFont="1" applyFill="1" applyAlignment="1">
      <alignment horizontal="left" vertical="center"/>
    </xf>
    <xf numFmtId="0" fontId="11" fillId="3" borderId="0" xfId="0" applyFont="1" applyFill="1" applyAlignment="1">
      <alignment horizontal="center" vertical="center"/>
    </xf>
    <xf numFmtId="0" fontId="36" fillId="3" borderId="0" xfId="0" applyFont="1" applyFill="1" applyAlignment="1">
      <alignment horizontal="center" vertical="center"/>
    </xf>
    <xf numFmtId="166" fontId="42" fillId="3" borderId="0" xfId="0" applyNumberFormat="1" applyFont="1" applyFill="1" applyAlignment="1">
      <alignment horizontal="center" vertical="center"/>
    </xf>
    <xf numFmtId="0" fontId="42" fillId="3" borderId="0" xfId="0" applyFont="1" applyFill="1" applyAlignment="1">
      <alignment horizontal="center" vertical="center"/>
    </xf>
    <xf numFmtId="0" fontId="36" fillId="3" borderId="0" xfId="0" applyFont="1" applyFill="1" applyAlignment="1">
      <alignment vertical="center"/>
    </xf>
    <xf numFmtId="44" fontId="36" fillId="3" borderId="0" xfId="55" applyFont="1" applyFill="1" applyAlignment="1">
      <alignment horizontal="center" vertical="center"/>
    </xf>
    <xf numFmtId="0" fontId="34" fillId="27" borderId="61" xfId="0" applyFont="1" applyFill="1" applyBorder="1" applyAlignment="1">
      <alignment vertical="center" wrapText="1" shrinkToFit="1"/>
    </xf>
    <xf numFmtId="0" fontId="34" fillId="27" borderId="61" xfId="0" applyFont="1" applyFill="1" applyBorder="1" applyAlignment="1">
      <alignment horizontal="center" vertical="center" wrapText="1"/>
    </xf>
    <xf numFmtId="0" fontId="42" fillId="27" borderId="61" xfId="0" applyFont="1" applyFill="1" applyBorder="1" applyAlignment="1">
      <alignment horizontal="center" vertical="center" wrapText="1"/>
    </xf>
    <xf numFmtId="0" fontId="37" fillId="27" borderId="61" xfId="0" applyFont="1" applyFill="1" applyBorder="1" applyAlignment="1">
      <alignment horizontal="center" vertical="center"/>
    </xf>
    <xf numFmtId="0" fontId="7" fillId="27" borderId="61" xfId="0" applyFont="1" applyFill="1" applyBorder="1" applyAlignment="1">
      <alignment horizontal="center" vertical="center"/>
    </xf>
    <xf numFmtId="1" fontId="42" fillId="27" borderId="61" xfId="0" applyNumberFormat="1" applyFont="1" applyFill="1" applyBorder="1" applyAlignment="1">
      <alignment horizontal="center" vertical="center"/>
    </xf>
    <xf numFmtId="0" fontId="12" fillId="27" borderId="61" xfId="0" applyFont="1" applyFill="1" applyBorder="1" applyAlignment="1">
      <alignment horizontal="left" vertical="center"/>
    </xf>
    <xf numFmtId="0" fontId="11" fillId="27" borderId="61" xfId="0" applyFont="1" applyFill="1" applyBorder="1" applyAlignment="1">
      <alignment horizontal="center" vertical="center"/>
    </xf>
    <xf numFmtId="0" fontId="36" fillId="27" borderId="61" xfId="0" applyFont="1" applyFill="1" applyBorder="1" applyAlignment="1">
      <alignment horizontal="center" vertical="center"/>
    </xf>
    <xf numFmtId="166" fontId="42" fillId="27" borderId="61" xfId="0" applyNumberFormat="1" applyFont="1" applyFill="1" applyBorder="1" applyAlignment="1">
      <alignment horizontal="center" vertical="center"/>
    </xf>
    <xf numFmtId="0" fontId="42" fillId="27" borderId="62" xfId="0" applyFont="1" applyFill="1" applyBorder="1" applyAlignment="1">
      <alignment horizontal="center" vertical="center"/>
    </xf>
    <xf numFmtId="0" fontId="42" fillId="27" borderId="64" xfId="0" applyFont="1" applyFill="1" applyBorder="1" applyAlignment="1">
      <alignment horizontal="left" vertical="center"/>
    </xf>
    <xf numFmtId="0" fontId="44" fillId="3" borderId="46" xfId="0" applyFont="1" applyFill="1" applyBorder="1" applyAlignment="1">
      <alignment vertical="center" wrapText="1"/>
    </xf>
    <xf numFmtId="0" fontId="13" fillId="3" borderId="64" xfId="0" applyFont="1" applyFill="1" applyBorder="1" applyAlignment="1">
      <alignment horizontal="center" vertical="center" wrapText="1"/>
    </xf>
    <xf numFmtId="166" fontId="12" fillId="2" borderId="61" xfId="0" applyNumberFormat="1" applyFont="1" applyFill="1" applyBorder="1" applyAlignment="1">
      <alignment horizontal="center" vertical="center" wrapText="1"/>
    </xf>
    <xf numFmtId="0" fontId="13" fillId="3" borderId="45" xfId="0" applyFont="1" applyFill="1" applyBorder="1" applyAlignment="1">
      <alignment horizontal="center" vertical="center" wrapText="1"/>
    </xf>
    <xf numFmtId="44" fontId="12" fillId="3" borderId="46" xfId="55" applyFont="1" applyFill="1" applyBorder="1" applyAlignment="1">
      <alignment horizontal="left" vertical="center" wrapText="1"/>
    </xf>
    <xf numFmtId="166" fontId="12" fillId="3" borderId="46" xfId="0" applyNumberFormat="1" applyFont="1" applyFill="1" applyBorder="1" applyAlignment="1">
      <alignment horizontal="center" vertical="center" wrapText="1"/>
    </xf>
    <xf numFmtId="16" fontId="13" fillId="3" borderId="46" xfId="0" applyNumberFormat="1" applyFont="1" applyFill="1" applyBorder="1" applyAlignment="1">
      <alignment horizontal="center" vertical="center" wrapText="1"/>
    </xf>
    <xf numFmtId="166" fontId="15" fillId="2" borderId="2" xfId="0" applyNumberFormat="1" applyFont="1" applyFill="1" applyBorder="1" applyAlignment="1">
      <alignment horizontal="center" vertical="center" wrapText="1"/>
    </xf>
    <xf numFmtId="4" fontId="7" fillId="3" borderId="46" xfId="55" applyNumberFormat="1" applyFont="1" applyFill="1" applyBorder="1" applyAlignment="1">
      <alignment horizontal="center" vertical="center" wrapText="1"/>
    </xf>
    <xf numFmtId="0" fontId="12" fillId="2" borderId="46" xfId="0" applyFont="1" applyFill="1" applyBorder="1" applyAlignment="1">
      <alignment vertical="center" wrapText="1"/>
    </xf>
    <xf numFmtId="0" fontId="12" fillId="2" borderId="46" xfId="0" applyFont="1" applyFill="1" applyBorder="1" applyAlignment="1">
      <alignment vertical="center" wrapText="1" shrinkToFit="1"/>
    </xf>
    <xf numFmtId="1" fontId="37" fillId="27" borderId="61" xfId="0" applyNumberFormat="1" applyFont="1" applyFill="1" applyBorder="1" applyAlignment="1">
      <alignment horizontal="center" vertical="center"/>
    </xf>
    <xf numFmtId="0" fontId="107" fillId="0" borderId="46" xfId="0" applyFont="1" applyBorder="1" applyAlignment="1">
      <alignment vertical="center" wrapText="1" shrinkToFit="1"/>
    </xf>
    <xf numFmtId="0" fontId="107" fillId="3" borderId="46" xfId="0" applyFont="1" applyFill="1" applyBorder="1" applyAlignment="1">
      <alignment horizontal="center" vertical="center" wrapText="1"/>
    </xf>
    <xf numFmtId="0" fontId="107" fillId="3" borderId="45" xfId="0" applyFont="1" applyFill="1" applyBorder="1" applyAlignment="1">
      <alignment horizontal="center" vertical="center" wrapText="1"/>
    </xf>
    <xf numFmtId="1" fontId="109" fillId="2" borderId="46" xfId="55" applyNumberFormat="1" applyFont="1" applyFill="1" applyBorder="1" applyAlignment="1">
      <alignment horizontal="center" vertical="center" wrapText="1"/>
    </xf>
    <xf numFmtId="1" fontId="109" fillId="2" borderId="46" xfId="55" applyNumberFormat="1" applyFont="1" applyFill="1" applyBorder="1" applyAlignment="1">
      <alignment horizontal="left" vertical="center" wrapText="1"/>
    </xf>
    <xf numFmtId="44" fontId="111" fillId="2" borderId="46" xfId="55" applyFont="1" applyFill="1" applyBorder="1" applyAlignment="1">
      <alignment horizontal="left" vertical="center" wrapText="1"/>
    </xf>
    <xf numFmtId="166" fontId="111" fillId="2" borderId="46" xfId="0" applyNumberFormat="1" applyFont="1" applyFill="1" applyBorder="1" applyAlignment="1">
      <alignment horizontal="center" vertical="center" wrapText="1"/>
    </xf>
    <xf numFmtId="10" fontId="111" fillId="2" borderId="46" xfId="0" applyNumberFormat="1" applyFont="1" applyFill="1" applyBorder="1" applyAlignment="1">
      <alignment horizontal="center" vertical="center" wrapText="1"/>
    </xf>
    <xf numFmtId="166" fontId="111" fillId="2" borderId="45" xfId="0" applyNumberFormat="1" applyFont="1" applyFill="1" applyBorder="1" applyAlignment="1">
      <alignment horizontal="center" vertical="center" wrapText="1"/>
    </xf>
    <xf numFmtId="0" fontId="109" fillId="2" borderId="45" xfId="0" applyFont="1" applyFill="1" applyBorder="1" applyAlignment="1">
      <alignment horizontal="center" vertical="center" wrapText="1"/>
    </xf>
    <xf numFmtId="0" fontId="108" fillId="3" borderId="46" xfId="0" applyFont="1" applyFill="1" applyBorder="1" applyAlignment="1">
      <alignment horizontal="center" vertical="center" wrapText="1"/>
    </xf>
    <xf numFmtId="4" fontId="110" fillId="2" borderId="46" xfId="55" applyNumberFormat="1" applyFont="1" applyFill="1" applyBorder="1" applyAlignment="1">
      <alignment horizontal="center" vertical="center" wrapText="1"/>
    </xf>
    <xf numFmtId="1" fontId="15" fillId="3" borderId="21" xfId="55" applyNumberFormat="1" applyFont="1" applyFill="1" applyBorder="1" applyAlignment="1">
      <alignment horizontal="center" vertical="center" wrapText="1"/>
    </xf>
    <xf numFmtId="1" fontId="15" fillId="3" borderId="46" xfId="55" applyNumberFormat="1" applyFont="1" applyFill="1" applyBorder="1" applyAlignment="1">
      <alignment horizontal="center" vertical="center" wrapText="1"/>
    </xf>
    <xf numFmtId="1" fontId="15" fillId="3" borderId="2" xfId="55" applyNumberFormat="1" applyFont="1" applyFill="1" applyBorder="1" applyAlignment="1">
      <alignment horizontal="center" vertical="center" wrapText="1"/>
    </xf>
    <xf numFmtId="1" fontId="15" fillId="3" borderId="1" xfId="55" applyNumberFormat="1" applyFont="1" applyFill="1" applyBorder="1" applyAlignment="1">
      <alignment horizontal="center" vertical="center" wrapText="1"/>
    </xf>
    <xf numFmtId="0" fontId="13" fillId="0" borderId="2" xfId="0" applyFont="1" applyBorder="1" applyAlignment="1">
      <alignment vertical="center" wrapText="1" shrinkToFit="1"/>
    </xf>
    <xf numFmtId="44" fontId="7" fillId="2" borderId="18" xfId="55" applyFont="1" applyFill="1" applyBorder="1" applyAlignment="1">
      <alignment horizontal="center" vertical="center" wrapText="1"/>
    </xf>
    <xf numFmtId="14" fontId="0" fillId="3" borderId="0" xfId="0" applyNumberFormat="1" applyFill="1"/>
    <xf numFmtId="0" fontId="46" fillId="30" borderId="46" xfId="0" applyFont="1" applyFill="1" applyBorder="1" applyAlignment="1">
      <alignment horizontal="center" vertical="center" wrapText="1"/>
    </xf>
    <xf numFmtId="166" fontId="37" fillId="3" borderId="46" xfId="0" applyNumberFormat="1" applyFont="1" applyFill="1" applyBorder="1" applyAlignment="1">
      <alignment horizontal="center" vertical="center" wrapText="1"/>
    </xf>
    <xf numFmtId="1" fontId="37" fillId="3" borderId="46" xfId="0" applyNumberFormat="1" applyFont="1" applyFill="1" applyBorder="1" applyAlignment="1">
      <alignment horizontal="center" vertical="center" wrapText="1"/>
    </xf>
    <xf numFmtId="0" fontId="44" fillId="3" borderId="46" xfId="0" applyFont="1" applyFill="1" applyBorder="1" applyAlignment="1">
      <alignment vertical="center"/>
    </xf>
    <xf numFmtId="0" fontId="44" fillId="36" borderId="46" xfId="0" applyFont="1" applyFill="1" applyBorder="1" applyAlignment="1">
      <alignment vertical="center" wrapText="1"/>
    </xf>
    <xf numFmtId="166" fontId="37" fillId="36" borderId="46" xfId="0" applyNumberFormat="1" applyFont="1" applyFill="1" applyBorder="1" applyAlignment="1">
      <alignment horizontal="center" vertical="center" wrapText="1"/>
    </xf>
    <xf numFmtId="1" fontId="37" fillId="36" borderId="46" xfId="0" applyNumberFormat="1" applyFont="1" applyFill="1" applyBorder="1" applyAlignment="1">
      <alignment horizontal="center" vertical="center" wrapText="1"/>
    </xf>
    <xf numFmtId="0" fontId="0" fillId="36" borderId="46" xfId="0" applyFill="1" applyBorder="1" applyAlignment="1">
      <alignment vertical="center" wrapText="1"/>
    </xf>
    <xf numFmtId="166" fontId="10" fillId="27" borderId="46" xfId="0" applyNumberFormat="1" applyFont="1" applyFill="1" applyBorder="1" applyAlignment="1">
      <alignment horizontal="center" vertical="center"/>
    </xf>
    <xf numFmtId="0" fontId="54" fillId="31" borderId="16" xfId="0" applyFont="1" applyFill="1" applyBorder="1" applyAlignment="1">
      <alignment horizontal="center"/>
    </xf>
    <xf numFmtId="0" fontId="55" fillId="32" borderId="14" xfId="0" applyFont="1" applyFill="1" applyBorder="1" applyAlignment="1">
      <alignment horizontal="center" vertical="top" wrapText="1"/>
    </xf>
    <xf numFmtId="0" fontId="0" fillId="0" borderId="39" xfId="0" applyBorder="1" applyAlignment="1">
      <alignment horizontal="left" wrapText="1"/>
    </xf>
    <xf numFmtId="0" fontId="0" fillId="0" borderId="0" xfId="0" applyAlignment="1">
      <alignment horizontal="left" wrapText="1"/>
    </xf>
    <xf numFmtId="0" fontId="53" fillId="0" borderId="0" xfId="0" applyFont="1" applyAlignment="1">
      <alignment horizontal="center"/>
    </xf>
    <xf numFmtId="0" fontId="45" fillId="29" borderId="46" xfId="0" applyFont="1" applyFill="1" applyBorder="1" applyAlignment="1">
      <alignment horizontal="center" vertical="center" wrapText="1"/>
    </xf>
    <xf numFmtId="0" fontId="10" fillId="27" borderId="46" xfId="0" applyFont="1" applyFill="1" applyBorder="1" applyAlignment="1">
      <alignment horizontal="center" vertical="center"/>
    </xf>
    <xf numFmtId="0" fontId="62" fillId="32" borderId="3" xfId="0" applyFont="1" applyFill="1" applyBorder="1" applyAlignment="1">
      <alignment horizontal="left" vertical="top" wrapText="1"/>
    </xf>
    <xf numFmtId="0" fontId="62" fillId="32" borderId="14" xfId="0" applyFont="1" applyFill="1" applyBorder="1" applyAlignment="1">
      <alignment horizontal="left" vertical="top" wrapText="1"/>
    </xf>
    <xf numFmtId="0" fontId="9" fillId="2" borderId="0" xfId="0" applyFont="1" applyFill="1" applyAlignment="1">
      <alignment horizontal="left" vertical="center"/>
    </xf>
    <xf numFmtId="0" fontId="62" fillId="32" borderId="15" xfId="0" applyFont="1" applyFill="1" applyBorder="1" applyAlignment="1">
      <alignment horizontal="left" vertical="top"/>
    </xf>
    <xf numFmtId="0" fontId="62" fillId="32" borderId="16" xfId="0" applyFont="1" applyFill="1" applyBorder="1" applyAlignment="1">
      <alignment horizontal="left" vertical="top"/>
    </xf>
    <xf numFmtId="0" fontId="62" fillId="32" borderId="3" xfId="0" applyFont="1" applyFill="1" applyBorder="1" applyAlignment="1">
      <alignment horizontal="left" vertical="top"/>
    </xf>
    <xf numFmtId="0" fontId="62" fillId="32" borderId="14" xfId="0" applyFont="1" applyFill="1" applyBorder="1" applyAlignment="1">
      <alignment horizontal="left" vertical="top"/>
    </xf>
    <xf numFmtId="0" fontId="66" fillId="33" borderId="15" xfId="0" applyFont="1" applyFill="1" applyBorder="1" applyAlignment="1">
      <alignment horizontal="left" vertical="top" wrapText="1"/>
    </xf>
    <xf numFmtId="0" fontId="66" fillId="33" borderId="16" xfId="0" applyFont="1" applyFill="1" applyBorder="1" applyAlignment="1">
      <alignment horizontal="left" vertical="top" wrapText="1"/>
    </xf>
    <xf numFmtId="0" fontId="66" fillId="33" borderId="3" xfId="0" applyFont="1" applyFill="1" applyBorder="1" applyAlignment="1">
      <alignment horizontal="left" vertical="top" wrapText="1"/>
    </xf>
    <xf numFmtId="0" fontId="66" fillId="33" borderId="14" xfId="0" applyFont="1" applyFill="1" applyBorder="1" applyAlignment="1">
      <alignment horizontal="left" vertical="top" wrapText="1"/>
    </xf>
    <xf numFmtId="1" fontId="66" fillId="33" borderId="3" xfId="0" applyNumberFormat="1" applyFont="1" applyFill="1" applyBorder="1" applyAlignment="1">
      <alignment horizontal="left" vertical="top" wrapText="1"/>
    </xf>
    <xf numFmtId="0" fontId="38" fillId="2" borderId="0" xfId="0" applyFont="1" applyFill="1" applyAlignment="1">
      <alignment horizontal="left" vertical="center" wrapText="1"/>
    </xf>
    <xf numFmtId="0" fontId="39" fillId="0" borderId="44" xfId="0" applyFont="1" applyBorder="1" applyAlignment="1">
      <alignment horizontal="left" vertical="center" wrapText="1"/>
    </xf>
    <xf numFmtId="0" fontId="39" fillId="0" borderId="0" xfId="0" applyFont="1" applyAlignment="1">
      <alignment horizontal="left" vertical="center" wrapText="1"/>
    </xf>
    <xf numFmtId="0" fontId="42" fillId="2" borderId="0" xfId="0" applyFont="1" applyFill="1" applyAlignment="1">
      <alignment horizontal="left" vertical="center" wrapText="1"/>
    </xf>
  </cellXfs>
  <cellStyles count="18075">
    <cellStyle name="20 % – Poudarek1 2" xfId="83" xr:uid="{00000000-0005-0000-0000-000000000000}"/>
    <cellStyle name="20 % – Poudarek1 2 2" xfId="359" xr:uid="{00000000-0005-0000-0000-000001000000}"/>
    <cellStyle name="20 % – Poudarek2 2" xfId="84" xr:uid="{00000000-0005-0000-0000-000002000000}"/>
    <cellStyle name="20 % – Poudarek2 2 2" xfId="360" xr:uid="{00000000-0005-0000-0000-000003000000}"/>
    <cellStyle name="20 % – Poudarek3 2" xfId="85" xr:uid="{00000000-0005-0000-0000-000004000000}"/>
    <cellStyle name="20 % – Poudarek3 2 2" xfId="361" xr:uid="{00000000-0005-0000-0000-000005000000}"/>
    <cellStyle name="20 % – Poudarek4 2" xfId="86" xr:uid="{00000000-0005-0000-0000-000006000000}"/>
    <cellStyle name="20 % – Poudarek4 2 2" xfId="362" xr:uid="{00000000-0005-0000-0000-000007000000}"/>
    <cellStyle name="20 % – Poudarek5 2" xfId="87" xr:uid="{00000000-0005-0000-0000-000008000000}"/>
    <cellStyle name="20 % – Poudarek5 2 2" xfId="363" xr:uid="{00000000-0005-0000-0000-000009000000}"/>
    <cellStyle name="20 % – Poudarek6 2" xfId="88" xr:uid="{00000000-0005-0000-0000-00000A000000}"/>
    <cellStyle name="20 % – Poudarek6 2 2" xfId="364" xr:uid="{00000000-0005-0000-0000-00000B000000}"/>
    <cellStyle name="20% - Accent1" xfId="10" xr:uid="{00000000-0005-0000-0000-00000C000000}"/>
    <cellStyle name="20% - Accent1 2" xfId="365" xr:uid="{00000000-0005-0000-0000-00000D000000}"/>
    <cellStyle name="20% - Accent2" xfId="9" xr:uid="{00000000-0005-0000-0000-00000E000000}"/>
    <cellStyle name="20% - Accent2 2" xfId="366" xr:uid="{00000000-0005-0000-0000-00000F000000}"/>
    <cellStyle name="20% - Accent3" xfId="8" xr:uid="{00000000-0005-0000-0000-000010000000}"/>
    <cellStyle name="20% - Accent3 2" xfId="367" xr:uid="{00000000-0005-0000-0000-000011000000}"/>
    <cellStyle name="20% - Accent4" xfId="11" xr:uid="{00000000-0005-0000-0000-000012000000}"/>
    <cellStyle name="20% - Accent4 2" xfId="368" xr:uid="{00000000-0005-0000-0000-000013000000}"/>
    <cellStyle name="20% - Accent5" xfId="12" xr:uid="{00000000-0005-0000-0000-000014000000}"/>
    <cellStyle name="20% - Accent5 2" xfId="369" xr:uid="{00000000-0005-0000-0000-000015000000}"/>
    <cellStyle name="20% - Accent6" xfId="13" xr:uid="{00000000-0005-0000-0000-000016000000}"/>
    <cellStyle name="20% - Accent6 2" xfId="77" xr:uid="{00000000-0005-0000-0000-000017000000}"/>
    <cellStyle name="20% - Accent6 2 2" xfId="370" xr:uid="{00000000-0005-0000-0000-000018000000}"/>
    <cellStyle name="20% - Accent6 3" xfId="76" xr:uid="{00000000-0005-0000-0000-000019000000}"/>
    <cellStyle name="40 % – Poudarek1 2" xfId="89" xr:uid="{00000000-0005-0000-0000-00001A000000}"/>
    <cellStyle name="40 % – Poudarek1 2 2" xfId="371" xr:uid="{00000000-0005-0000-0000-00001B000000}"/>
    <cellStyle name="40 % – Poudarek2 2" xfId="90" xr:uid="{00000000-0005-0000-0000-00001C000000}"/>
    <cellStyle name="40 % – Poudarek2 2 2" xfId="372" xr:uid="{00000000-0005-0000-0000-00001D000000}"/>
    <cellStyle name="40 % – Poudarek3 2" xfId="91" xr:uid="{00000000-0005-0000-0000-00001E000000}"/>
    <cellStyle name="40 % – Poudarek3 2 2" xfId="373" xr:uid="{00000000-0005-0000-0000-00001F000000}"/>
    <cellStyle name="40 % – Poudarek4 2" xfId="92" xr:uid="{00000000-0005-0000-0000-000020000000}"/>
    <cellStyle name="40 % – Poudarek4 2 2" xfId="374" xr:uid="{00000000-0005-0000-0000-000021000000}"/>
    <cellStyle name="40 % – Poudarek5 2" xfId="93" xr:uid="{00000000-0005-0000-0000-000022000000}"/>
    <cellStyle name="40 % – Poudarek5 2 2" xfId="375" xr:uid="{00000000-0005-0000-0000-000023000000}"/>
    <cellStyle name="40 % – Poudarek6 2" xfId="94" xr:uid="{00000000-0005-0000-0000-000024000000}"/>
    <cellStyle name="40 % – Poudarek6 2 2" xfId="376" xr:uid="{00000000-0005-0000-0000-000025000000}"/>
    <cellStyle name="40% - Accent1" xfId="14" xr:uid="{00000000-0005-0000-0000-000026000000}"/>
    <cellStyle name="40% - Accent1 2" xfId="377" xr:uid="{00000000-0005-0000-0000-000027000000}"/>
    <cellStyle name="40% - Accent2" xfId="15" xr:uid="{00000000-0005-0000-0000-000028000000}"/>
    <cellStyle name="40% - Accent2 2" xfId="378" xr:uid="{00000000-0005-0000-0000-000029000000}"/>
    <cellStyle name="40% - Accent3" xfId="16" xr:uid="{00000000-0005-0000-0000-00002A000000}"/>
    <cellStyle name="40% - Accent3 2" xfId="379" xr:uid="{00000000-0005-0000-0000-00002B000000}"/>
    <cellStyle name="40% - Accent4" xfId="17" xr:uid="{00000000-0005-0000-0000-00002C000000}"/>
    <cellStyle name="40% - Accent4 2" xfId="380" xr:uid="{00000000-0005-0000-0000-00002D000000}"/>
    <cellStyle name="40% - Accent5" xfId="18" xr:uid="{00000000-0005-0000-0000-00002E000000}"/>
    <cellStyle name="40% - Accent5 2" xfId="381" xr:uid="{00000000-0005-0000-0000-00002F000000}"/>
    <cellStyle name="40% - Accent6" xfId="19" xr:uid="{00000000-0005-0000-0000-000030000000}"/>
    <cellStyle name="40% - Accent6 2" xfId="382" xr:uid="{00000000-0005-0000-0000-000031000000}"/>
    <cellStyle name="60 % – Poudarek1 2" xfId="95" xr:uid="{00000000-0005-0000-0000-000032000000}"/>
    <cellStyle name="60 % – Poudarek1 2 2" xfId="383" xr:uid="{00000000-0005-0000-0000-000033000000}"/>
    <cellStyle name="60 % – Poudarek2 2" xfId="96" xr:uid="{00000000-0005-0000-0000-000034000000}"/>
    <cellStyle name="60 % – Poudarek2 2 2" xfId="384" xr:uid="{00000000-0005-0000-0000-000035000000}"/>
    <cellStyle name="60 % – Poudarek3 2" xfId="97" xr:uid="{00000000-0005-0000-0000-000036000000}"/>
    <cellStyle name="60 % – Poudarek3 2 2" xfId="385" xr:uid="{00000000-0005-0000-0000-000037000000}"/>
    <cellStyle name="60 % – Poudarek4 2" xfId="100" xr:uid="{00000000-0005-0000-0000-000038000000}"/>
    <cellStyle name="60 % – Poudarek4 2 2" xfId="386" xr:uid="{00000000-0005-0000-0000-000039000000}"/>
    <cellStyle name="60 % – Poudarek5 2" xfId="72" xr:uid="{00000000-0005-0000-0000-00003A000000}"/>
    <cellStyle name="60 % – Poudarek5 2 2" xfId="387" xr:uid="{00000000-0005-0000-0000-00003B000000}"/>
    <cellStyle name="60 % – Poudarek6 2" xfId="101" xr:uid="{00000000-0005-0000-0000-00003C000000}"/>
    <cellStyle name="60 % – Poudarek6 2 2" xfId="388" xr:uid="{00000000-0005-0000-0000-00003D000000}"/>
    <cellStyle name="60% - Accent1" xfId="20" xr:uid="{00000000-0005-0000-0000-00003E000000}"/>
    <cellStyle name="60% - Accent1 2" xfId="389" xr:uid="{00000000-0005-0000-0000-00003F000000}"/>
    <cellStyle name="60% - Accent2" xfId="21" xr:uid="{00000000-0005-0000-0000-000040000000}"/>
    <cellStyle name="60% - Accent2 2" xfId="390" xr:uid="{00000000-0005-0000-0000-000041000000}"/>
    <cellStyle name="60% - Accent3" xfId="22" xr:uid="{00000000-0005-0000-0000-000042000000}"/>
    <cellStyle name="60% - Accent3 2" xfId="391" xr:uid="{00000000-0005-0000-0000-000043000000}"/>
    <cellStyle name="60% - Accent4" xfId="23" xr:uid="{00000000-0005-0000-0000-000044000000}"/>
    <cellStyle name="60% - Accent4 2" xfId="392" xr:uid="{00000000-0005-0000-0000-000045000000}"/>
    <cellStyle name="60% - Accent5" xfId="24" xr:uid="{00000000-0005-0000-0000-000046000000}"/>
    <cellStyle name="60% - Accent5 2" xfId="393" xr:uid="{00000000-0005-0000-0000-000047000000}"/>
    <cellStyle name="60% - Accent6" xfId="25" xr:uid="{00000000-0005-0000-0000-000048000000}"/>
    <cellStyle name="60% - Accent6 2" xfId="394" xr:uid="{00000000-0005-0000-0000-000049000000}"/>
    <cellStyle name="Accent1" xfId="26" xr:uid="{00000000-0005-0000-0000-00004A000000}"/>
    <cellStyle name="Accent1 2" xfId="395" xr:uid="{00000000-0005-0000-0000-00004B000000}"/>
    <cellStyle name="Accent2" xfId="27" xr:uid="{00000000-0005-0000-0000-00004C000000}"/>
    <cellStyle name="Accent2 2" xfId="396" xr:uid="{00000000-0005-0000-0000-00004D000000}"/>
    <cellStyle name="Accent3" xfId="28" xr:uid="{00000000-0005-0000-0000-00004E000000}"/>
    <cellStyle name="Accent3 2" xfId="397" xr:uid="{00000000-0005-0000-0000-00004F000000}"/>
    <cellStyle name="Accent4" xfId="29" xr:uid="{00000000-0005-0000-0000-000050000000}"/>
    <cellStyle name="Accent4 2" xfId="398" xr:uid="{00000000-0005-0000-0000-000051000000}"/>
    <cellStyle name="Accent5" xfId="30" xr:uid="{00000000-0005-0000-0000-000052000000}"/>
    <cellStyle name="Accent5 2" xfId="399" xr:uid="{00000000-0005-0000-0000-000053000000}"/>
    <cellStyle name="Accent6" xfId="31" xr:uid="{00000000-0005-0000-0000-000054000000}"/>
    <cellStyle name="Accent6 2" xfId="400" xr:uid="{00000000-0005-0000-0000-000055000000}"/>
    <cellStyle name="Bad" xfId="32" xr:uid="{00000000-0005-0000-0000-000056000000}"/>
    <cellStyle name="Bad 1" xfId="401" xr:uid="{00000000-0005-0000-0000-000057000000}"/>
    <cellStyle name="Calculation" xfId="33" xr:uid="{00000000-0005-0000-0000-000058000000}"/>
    <cellStyle name="Calculation 2" xfId="200" xr:uid="{00000000-0005-0000-0000-000059000000}"/>
    <cellStyle name="Calculation 2 2" xfId="295" xr:uid="{00000000-0005-0000-0000-00005A000000}"/>
    <cellStyle name="Calculation 2 2 10" xfId="2004" xr:uid="{F21E1667-EEED-4788-BCCC-D3BEA2EC666C}"/>
    <cellStyle name="Calculation 2 2 10 2" xfId="5550" xr:uid="{092A5F0E-692A-4B13-83D5-A8582B28B84B}"/>
    <cellStyle name="Calculation 2 2 10 2 2" xfId="14159" xr:uid="{45CC1E18-082B-4680-A430-15FE4227AC1D}"/>
    <cellStyle name="Calculation 2 2 10 2 3" xfId="17810" xr:uid="{05E5BD13-3AA3-4429-8C33-B2142466E1A7}"/>
    <cellStyle name="Calculation 2 2 10 3" xfId="8671" xr:uid="{C4F3D762-3392-4B10-85D3-DEFCD3EC99D3}"/>
    <cellStyle name="Calculation 2 2 10 4" xfId="10315" xr:uid="{72F4C661-A1B1-448A-A382-AB1750B518C1}"/>
    <cellStyle name="Calculation 2 2 11" xfId="3424" xr:uid="{F16BDC2E-117E-4F0A-BB64-02B141285BED}"/>
    <cellStyle name="Calculation 2 2 11 2" xfId="6247" xr:uid="{E95B4D4D-AFF5-4BCA-9146-2238EAE6CADD}"/>
    <cellStyle name="Calculation 2 2 11 2 2" xfId="10363" xr:uid="{B612282A-079E-4E9A-B151-7BD820B8EBF6}"/>
    <cellStyle name="Calculation 2 2 11 2 3" xfId="16654" xr:uid="{28CE7995-4B46-4FF3-9EC5-67CCE79FEDBF}"/>
    <cellStyle name="Calculation 2 2 11 3" xfId="14116" xr:uid="{3280CF97-DB9F-4E16-AA84-FEA12EB1860C}"/>
    <cellStyle name="Calculation 2 2 11 4" xfId="17974" xr:uid="{12CABD75-1645-4CEB-86F9-BD2B7A46BD5E}"/>
    <cellStyle name="Calculation 2 2 12" xfId="4188" xr:uid="{B7982861-9134-41BF-9BEA-2821708FEB12}"/>
    <cellStyle name="Calculation 2 2 12 2" xfId="7011" xr:uid="{3E20DA11-C040-4ADD-9589-945C19B01006}"/>
    <cellStyle name="Calculation 2 2 12 2 2" xfId="12220" xr:uid="{38EEB6A9-2B9C-4526-8CA1-A7C0412A172E}"/>
    <cellStyle name="Calculation 2 2 12 2 3" xfId="17766" xr:uid="{C6B32573-E6E7-46E0-A662-2A61505D2E82}"/>
    <cellStyle name="Calculation 2 2 12 3" xfId="856" xr:uid="{B8EEDFE6-59DF-47BF-B184-329F1B7047FD}"/>
    <cellStyle name="Calculation 2 2 12 4" xfId="15958" xr:uid="{14C47122-68CB-4341-A6B2-3F54A64B6D17}"/>
    <cellStyle name="Calculation 2 2 13" xfId="1444" xr:uid="{9063239C-4B24-447A-A719-6979FC91C5DD}"/>
    <cellStyle name="Calculation 2 2 13 2" xfId="8721" xr:uid="{A111F532-53DD-4082-9811-53467224F078}"/>
    <cellStyle name="Calculation 2 2 13 3" xfId="12891" xr:uid="{6A8CB58D-A44E-4F01-8972-611359C0B9B0}"/>
    <cellStyle name="Calculation 2 2 14" xfId="13065" xr:uid="{58383E11-894F-436C-919A-47F86CF282FD}"/>
    <cellStyle name="Calculation 2 2 15" xfId="8677" xr:uid="{3FDF6D13-CE60-46A8-BA6A-A1ACCD20F8D9}"/>
    <cellStyle name="Calculation 2 2 16" xfId="16950" xr:uid="{3063A8C4-C007-4870-B508-9A7B91FD1327}"/>
    <cellStyle name="Calculation 2 2 2" xfId="692" xr:uid="{00000000-0005-0000-0000-00005B000000}"/>
    <cellStyle name="Calculation 2 2 2 10" xfId="14943" xr:uid="{E69ED516-3AE1-4BA2-BEA8-A47E25065BF7}"/>
    <cellStyle name="Calculation 2 2 2 2" xfId="2760" xr:uid="{C92C7553-55FB-49CF-957F-9EA83FF25C0C}"/>
    <cellStyle name="Calculation 2 2 2 2 2" xfId="3762" xr:uid="{61D857DA-23F8-4948-91F6-B420A5FF282D}"/>
    <cellStyle name="Calculation 2 2 2 2 2 2" xfId="6585" xr:uid="{2019D3BA-14DF-4F47-96CB-61CB5CB9203D}"/>
    <cellStyle name="Calculation 2 2 2 2 2 2 2" xfId="11768" xr:uid="{44FFC539-91CD-4FAD-A17C-20F651377A60}"/>
    <cellStyle name="Calculation 2 2 2 2 2 2 3" xfId="16204" xr:uid="{78D5FE66-EF4B-4D29-AEF5-E085776ACB2D}"/>
    <cellStyle name="Calculation 2 2 2 2 2 3" xfId="10980" xr:uid="{750BEF4E-3962-4327-B0D9-BB19108818F1}"/>
    <cellStyle name="Calculation 2 2 2 2 2 4" xfId="15456" xr:uid="{94327AD8-459B-4283-8FA8-C70962BDF71F}"/>
    <cellStyle name="Calculation 2 2 2 2 3" xfId="4414" xr:uid="{FDA64FC7-8DE3-41BC-9696-B3B92E14F977}"/>
    <cellStyle name="Calculation 2 2 2 2 3 2" xfId="7237" xr:uid="{8CBDC8C5-6E5C-4CFF-88CB-682DF0256189}"/>
    <cellStyle name="Calculation 2 2 2 2 3 2 2" xfId="10506" xr:uid="{1E040E6D-2D80-4D51-A0CC-9A213DA5A0D9}"/>
    <cellStyle name="Calculation 2 2 2 2 3 2 3" xfId="14714" xr:uid="{D9BBCE97-AE78-4A42-B0F1-A6D947B21617}"/>
    <cellStyle name="Calculation 2 2 2 2 3 3" xfId="10827" xr:uid="{4B09F5C2-D7E3-4954-B986-1968EF2A358C}"/>
    <cellStyle name="Calculation 2 2 2 2 3 4" xfId="16403" xr:uid="{9A48241F-B18D-4BBE-B57E-8F9E5E793D40}"/>
    <cellStyle name="Calculation 2 2 2 2 4" xfId="3411" xr:uid="{AE8B6580-0EAF-4E07-A6CC-F58919722B3B}"/>
    <cellStyle name="Calculation 2 2 2 2 4 2" xfId="6234" xr:uid="{ECCF946F-DECA-46E2-AA79-23D91F436FF0}"/>
    <cellStyle name="Calculation 2 2 2 2 4 2 2" xfId="10636" xr:uid="{C5DEFF6B-35D1-4B89-ABF3-216AA9B28859}"/>
    <cellStyle name="Calculation 2 2 2 2 4 2 3" xfId="10994" xr:uid="{1995F3C1-5342-4848-AAE3-058B881419FB}"/>
    <cellStyle name="Calculation 2 2 2 2 4 3" xfId="12076" xr:uid="{76D05655-0100-441E-9F41-33220D8B8A76}"/>
    <cellStyle name="Calculation 2 2 2 2 4 4" xfId="16248" xr:uid="{D902F656-DFD9-449A-A08E-910E273C777C}"/>
    <cellStyle name="Calculation 2 2 2 2 5" xfId="4350" xr:uid="{E41E2A3E-897A-4156-8481-938B569F1762}"/>
    <cellStyle name="Calculation 2 2 2 2 5 2" xfId="7173" xr:uid="{AD304CF6-55B1-495D-9CAE-93B7CA634B50}"/>
    <cellStyle name="Calculation 2 2 2 2 5 2 2" xfId="8771" xr:uid="{57F86C37-E738-4095-BB8F-F622EA0BEF81}"/>
    <cellStyle name="Calculation 2 2 2 2 5 2 3" xfId="11652" xr:uid="{237F174D-8A26-44A1-A91D-708EC379FEAF}"/>
    <cellStyle name="Calculation 2 2 2 2 5 3" xfId="11968" xr:uid="{2117DA0B-FEDC-4F6C-953B-DE5D2BA129C6}"/>
    <cellStyle name="Calculation 2 2 2 2 5 4" xfId="17682" xr:uid="{76A51A4A-B64D-4272-B421-0C4E42650465}"/>
    <cellStyle name="Calculation 2 2 2 2 6" xfId="3364" xr:uid="{4A68C431-B3F5-460A-BE4B-F87E9A584AB4}"/>
    <cellStyle name="Calculation 2 2 2 2 6 2" xfId="6187" xr:uid="{31C430C0-AC76-4574-A837-E984B5953C11}"/>
    <cellStyle name="Calculation 2 2 2 2 6 2 2" xfId="10238" xr:uid="{95E164DB-C766-4A33-9A18-FE4732A1F835}"/>
    <cellStyle name="Calculation 2 2 2 2 6 2 3" xfId="16129" xr:uid="{2AC5E8D7-2AAD-4E0D-A5BA-1257A803E26A}"/>
    <cellStyle name="Calculation 2 2 2 2 6 3" xfId="12027" xr:uid="{E5DEA679-B270-48B7-94FE-4EE491164F79}"/>
    <cellStyle name="Calculation 2 2 2 2 6 4" xfId="10086" xr:uid="{34A3DE96-4908-4F24-A10C-21F50FC08767}"/>
    <cellStyle name="Calculation 2 2 2 2 7" xfId="5805" xr:uid="{5878DB91-0248-4D25-A9A6-CC8583338821}"/>
    <cellStyle name="Calculation 2 2 2 2 7 2" xfId="8362" xr:uid="{C53B36E3-9417-475F-977C-776869687830}"/>
    <cellStyle name="Calculation 2 2 2 2 7 3" xfId="15836" xr:uid="{43D2D6F7-D948-4E1D-8903-C194BD1BE6BD}"/>
    <cellStyle name="Calculation 2 2 2 2 8" xfId="9231" xr:uid="{7C1667F8-5D01-4D68-8203-D9E40FD341E5}"/>
    <cellStyle name="Calculation 2 2 2 2 9" xfId="8865" xr:uid="{E50EF7D6-2B58-42E5-B8E1-9AD5985EAB83}"/>
    <cellStyle name="Calculation 2 2 2 3" xfId="3148" xr:uid="{7F304E1F-94AD-4239-B02C-01412E0DA619}"/>
    <cellStyle name="Calculation 2 2 2 3 2" xfId="4036" xr:uid="{367F90B2-0FBC-4F1D-A8A2-562FD5AA3EF1}"/>
    <cellStyle name="Calculation 2 2 2 3 2 2" xfId="6859" xr:uid="{F445A1D8-A157-49DC-9F80-099045F65A2C}"/>
    <cellStyle name="Calculation 2 2 2 3 2 2 2" xfId="11563" xr:uid="{6E91BD43-4097-4773-A43E-E46632891CC6}"/>
    <cellStyle name="Calculation 2 2 2 3 2 2 3" xfId="16451" xr:uid="{F21283E3-D30C-471C-9CD1-515FB50E4B5F}"/>
    <cellStyle name="Calculation 2 2 2 3 2 3" xfId="10371" xr:uid="{331DA652-ED6F-4EA6-BA86-8804744FC782}"/>
    <cellStyle name="Calculation 2 2 2 3 2 4" xfId="17930" xr:uid="{3D54638E-9A05-417E-87E8-CDA3B60C1667}"/>
    <cellStyle name="Calculation 2 2 2 3 3" xfId="4307" xr:uid="{F0A730A1-EE81-460E-A744-37DC74D09AC5}"/>
    <cellStyle name="Calculation 2 2 2 3 3 2" xfId="7130" xr:uid="{0793A9F6-54CE-49D9-83C8-BD40E79757AF}"/>
    <cellStyle name="Calculation 2 2 2 3 3 2 2" xfId="12357" xr:uid="{B9F69153-FDC3-43D7-8BE2-916ECFA9C854}"/>
    <cellStyle name="Calculation 2 2 2 3 3 2 3" xfId="17247" xr:uid="{272A9ED9-822C-4109-9442-451C2649114B}"/>
    <cellStyle name="Calculation 2 2 2 3 3 3" xfId="12910" xr:uid="{68E50150-CD80-4989-85A0-0682DDA15438}"/>
    <cellStyle name="Calculation 2 2 2 3 3 4" xfId="14846" xr:uid="{1A08169C-8AFE-4D4A-BAC4-1D0735102252}"/>
    <cellStyle name="Calculation 2 2 2 3 4" xfId="4663" xr:uid="{E23DA215-B189-4935-A7ED-FA9A1C9E81B7}"/>
    <cellStyle name="Calculation 2 2 2 3 4 2" xfId="7486" xr:uid="{E19CF5AC-74D5-4C0B-B103-047BBD0EFA03}"/>
    <cellStyle name="Calculation 2 2 2 3 4 2 2" xfId="10839" xr:uid="{571AB131-6BC1-4421-8B0A-1C8BD69CA05B}"/>
    <cellStyle name="Calculation 2 2 2 3 4 2 3" xfId="14616" xr:uid="{549C4C1A-FDC8-41AB-8C3D-FEFDF866BF6F}"/>
    <cellStyle name="Calculation 2 2 2 3 4 3" xfId="11758" xr:uid="{3B744576-09E7-4013-8B4E-8F37047DECFF}"/>
    <cellStyle name="Calculation 2 2 2 3 4 4" xfId="14401" xr:uid="{CE11F87D-D8FE-4E11-BA4A-E9C2E2508D02}"/>
    <cellStyle name="Calculation 2 2 2 3 5" xfId="4987" xr:uid="{F0502BF5-740F-4423-8768-6B4C0E461155}"/>
    <cellStyle name="Calculation 2 2 2 3 5 2" xfId="7810" xr:uid="{12AD4DBD-2208-4A7D-B7BA-B556F8B7648B}"/>
    <cellStyle name="Calculation 2 2 2 3 5 2 2" xfId="9832" xr:uid="{BE1F064A-A2D0-41DE-B11A-7EE363AAD868}"/>
    <cellStyle name="Calculation 2 2 2 3 5 2 3" xfId="11341" xr:uid="{1B9CFC86-764A-4CC9-B325-EE0CACDA98A9}"/>
    <cellStyle name="Calculation 2 2 2 3 5 3" xfId="13707" xr:uid="{32BA6658-8B6B-4A33-8439-47FF5C8E4AD2}"/>
    <cellStyle name="Calculation 2 2 2 3 5 4" xfId="15599" xr:uid="{A0B28B82-6110-4872-8BD2-5715160A4A46}"/>
    <cellStyle name="Calculation 2 2 2 3 6" xfId="5278" xr:uid="{5F0FA652-371D-49D2-8F07-2711BD6E9328}"/>
    <cellStyle name="Calculation 2 2 2 3 6 2" xfId="8101" xr:uid="{10E0FB9C-5E0D-4626-9A51-55BD07492DBD}"/>
    <cellStyle name="Calculation 2 2 2 3 6 2 2" xfId="11203" xr:uid="{7FA63A8A-AE49-4FFE-B2BA-55F4BDFC90A4}"/>
    <cellStyle name="Calculation 2 2 2 3 6 2 3" xfId="17526" xr:uid="{F172A9B7-9606-483E-A54E-2B0DCE08BED9}"/>
    <cellStyle name="Calculation 2 2 2 3 6 3" xfId="10392" xr:uid="{DB85AE18-4319-4C74-A79F-EC4DD337FF2C}"/>
    <cellStyle name="Calculation 2 2 2 3 6 4" xfId="13355" xr:uid="{7267A6E2-5E79-4991-8693-4CD5AB0C98A9}"/>
    <cellStyle name="Calculation 2 2 2 3 7" xfId="5971" xr:uid="{6B14F0E4-5ADB-484B-B92E-80D673E45DDE}"/>
    <cellStyle name="Calculation 2 2 2 3 7 2" xfId="10552" xr:uid="{09154E8B-C417-4CCB-891B-95DFAC312CDC}"/>
    <cellStyle name="Calculation 2 2 2 3 7 3" xfId="13557" xr:uid="{7F191AC9-2AB2-45F7-AA6E-AB301D55E0D5}"/>
    <cellStyle name="Calculation 2 2 2 3 8" xfId="12797" xr:uid="{7F332E77-8FD7-490E-955F-74EF71EE9A4E}"/>
    <cellStyle name="Calculation 2 2 2 3 9" xfId="15160" xr:uid="{B83F78EE-B401-4F43-8778-549CC6F38971}"/>
    <cellStyle name="Calculation 2 2 2 4" xfId="2369" xr:uid="{69B323E7-72D8-4385-BBCF-03F27CB29B22}"/>
    <cellStyle name="Calculation 2 2 2 4 2" xfId="3505" xr:uid="{BCD1B773-4C34-4CCB-915A-1D4EAA465824}"/>
    <cellStyle name="Calculation 2 2 2 4 2 2" xfId="6328" xr:uid="{ECB8D82D-76F4-4FCE-B71F-A8691E55500D}"/>
    <cellStyle name="Calculation 2 2 2 4 2 2 2" xfId="10044" xr:uid="{BBC064E6-4EF4-4086-97E8-5F2C705187DD}"/>
    <cellStyle name="Calculation 2 2 2 4 2 2 3" xfId="14966" xr:uid="{1AA2D552-8412-4F29-BB62-512AB4D9BD4B}"/>
    <cellStyle name="Calculation 2 2 2 4 2 3" xfId="10500" xr:uid="{6B9756F2-E028-4BC6-8E7A-8F9F2B2D88D1}"/>
    <cellStyle name="Calculation 2 2 2 4 2 4" xfId="13764" xr:uid="{0D32E1CA-8D89-4C7D-BAAA-96D3B0F13BA7}"/>
    <cellStyle name="Calculation 2 2 2 4 3" xfId="4194" xr:uid="{2BB1BCD5-76A7-4EB2-A2DB-9B7595108B35}"/>
    <cellStyle name="Calculation 2 2 2 4 3 2" xfId="7017" xr:uid="{3A504ACD-14D5-48C3-9945-358341B2F0A7}"/>
    <cellStyle name="Calculation 2 2 2 4 3 2 2" xfId="11058" xr:uid="{AA26DB9F-BBBB-461B-8F26-3E6157D20D4F}"/>
    <cellStyle name="Calculation 2 2 2 4 3 2 3" xfId="14514" xr:uid="{0C3A29CC-A806-4BD3-A57A-15B4A76AFD59}"/>
    <cellStyle name="Calculation 2 2 2 4 3 3" xfId="1154" xr:uid="{04B08E04-A4C2-4F03-8216-B18DC22C5F10}"/>
    <cellStyle name="Calculation 2 2 2 4 3 4" xfId="14830" xr:uid="{C3B5355F-5BCF-4211-B8F9-363743EE07D9}"/>
    <cellStyle name="Calculation 2 2 2 4 4" xfId="2146" xr:uid="{1D26F6A9-FD0F-4848-8AEC-2223CA2F5532}"/>
    <cellStyle name="Calculation 2 2 2 4 4 2" xfId="5637" xr:uid="{CF0E481F-A46F-422C-BBA7-CD3CE2AD4A3B}"/>
    <cellStyle name="Calculation 2 2 2 4 4 2 2" xfId="12451" xr:uid="{6908B73A-BCDE-466E-B9E8-95F90EA626B0}"/>
    <cellStyle name="Calculation 2 2 2 4 4 2 3" xfId="14186" xr:uid="{A8666B13-8531-410F-A3DB-26776659DE9A}"/>
    <cellStyle name="Calculation 2 2 2 4 4 3" xfId="9146" xr:uid="{3F97970A-8685-4B2A-9608-FB47E5C994A1}"/>
    <cellStyle name="Calculation 2 2 2 4 4 4" xfId="10796" xr:uid="{C8FD85EE-75C9-4F9E-BF14-CFC24961C098}"/>
    <cellStyle name="Calculation 2 2 2 4 5" xfId="3459" xr:uid="{A70166D6-EFBC-4163-8EFF-0363C72BE666}"/>
    <cellStyle name="Calculation 2 2 2 4 5 2" xfId="6282" xr:uid="{7F5C4E86-FF93-429F-9B1F-A780F02F5662}"/>
    <cellStyle name="Calculation 2 2 2 4 5 2 2" xfId="12997" xr:uid="{99B4B3B8-BB2D-4629-B993-365B5A861659}"/>
    <cellStyle name="Calculation 2 2 2 4 5 2 3" xfId="15413" xr:uid="{FFAA638D-3651-4DF6-8B75-766D71A55D29}"/>
    <cellStyle name="Calculation 2 2 2 4 5 3" xfId="12230" xr:uid="{D8D1667F-26E3-4476-83B3-B1B4576B7C93}"/>
    <cellStyle name="Calculation 2 2 2 4 5 4" xfId="16068" xr:uid="{CDF09681-AB09-4BEA-9885-7CCC3C6B478C}"/>
    <cellStyle name="Calculation 2 2 2 4 6" xfId="2148" xr:uid="{FC81F89C-E679-4570-9B6D-14D0B9312986}"/>
    <cellStyle name="Calculation 2 2 2 4 6 2" xfId="5639" xr:uid="{AF7C11A5-59F9-42F0-A490-BBFE412BE651}"/>
    <cellStyle name="Calculation 2 2 2 4 6 2 2" xfId="12644" xr:uid="{38AE9F59-2610-4738-945E-510DC4DA248A}"/>
    <cellStyle name="Calculation 2 2 2 4 6 2 3" xfId="14924" xr:uid="{ECBDF6C7-6B27-4447-BD41-F8C134D587DD}"/>
    <cellStyle name="Calculation 2 2 2 4 6 3" xfId="8443" xr:uid="{8D9554D6-E7E1-41A5-B0A6-6D90309E88CC}"/>
    <cellStyle name="Calculation 2 2 2 4 6 4" xfId="17391" xr:uid="{C261473F-3CB1-41A0-9CDF-95D925F74AD3}"/>
    <cellStyle name="Calculation 2 2 2 4 7" xfId="5693" xr:uid="{14BAF0A0-0FBF-4B29-AB4D-104BD17ED1EA}"/>
    <cellStyle name="Calculation 2 2 2 4 7 2" xfId="13850" xr:uid="{668A2343-47A6-41CC-9CDF-9455FBC34451}"/>
    <cellStyle name="Calculation 2 2 2 4 7 3" xfId="15026" xr:uid="{C5ADEC3A-61C9-4975-A37B-D1DCD506B899}"/>
    <cellStyle name="Calculation 2 2 2 4 8" xfId="8470" xr:uid="{9EAC76B1-BB66-4A9C-9BC8-FAC2DAB7CC62}"/>
    <cellStyle name="Calculation 2 2 2 4 9" xfId="9584" xr:uid="{F4BD4913-BAF1-41CF-A46D-9DF5481F377C}"/>
    <cellStyle name="Calculation 2 2 2 5" xfId="2297" xr:uid="{5222652C-85D1-482B-A3D6-1C30059727FC}"/>
    <cellStyle name="Calculation 2 2 2 5 2" xfId="5676" xr:uid="{4A0ABA9E-787E-4744-9116-D81A4B718D89}"/>
    <cellStyle name="Calculation 2 2 2 5 2 2" xfId="9831" xr:uid="{DB170B3D-0A28-4E58-B645-F8BACDF7C23B}"/>
    <cellStyle name="Calculation 2 2 2 5 2 3" xfId="16490" xr:uid="{30601EFF-3A12-40C3-A85B-E745CCD39AC3}"/>
    <cellStyle name="Calculation 2 2 2 5 3" xfId="8822" xr:uid="{C5E54E0D-5257-4D7E-8061-237A3017D311}"/>
    <cellStyle name="Calculation 2 2 2 5 4" xfId="11345" xr:uid="{4D0B263E-19F6-4F36-B5D8-8D8DA35868D5}"/>
    <cellStyle name="Calculation 2 2 2 6" xfId="1823" xr:uid="{B0E81C00-55E9-4D25-B01C-715792D8B2F4}"/>
    <cellStyle name="Calculation 2 2 2 6 2" xfId="5481" xr:uid="{4041C9DA-58A9-45B9-B185-5286E2DBB0EA}"/>
    <cellStyle name="Calculation 2 2 2 6 2 2" xfId="10314" xr:uid="{19BC3541-7AC4-446A-9D0D-A0B0842BEC43}"/>
    <cellStyle name="Calculation 2 2 2 6 2 3" xfId="18016" xr:uid="{9F73ECBD-7F12-4B32-B519-8640E7C4CCB6}"/>
    <cellStyle name="Calculation 2 2 2 6 3" xfId="8746" xr:uid="{23319C0F-626E-4497-B478-6202AD16288F}"/>
    <cellStyle name="Calculation 2 2 2 6 4" xfId="11393" xr:uid="{D21F3F58-714C-4162-A81D-EB1E3111012D}"/>
    <cellStyle name="Calculation 2 2 2 7" xfId="3490" xr:uid="{3E5DDDD2-FA41-4A36-A675-6A24D6FD8569}"/>
    <cellStyle name="Calculation 2 2 2 7 2" xfId="6313" xr:uid="{3C2B9EC9-DCD8-4333-AA30-8FF674A80B87}"/>
    <cellStyle name="Calculation 2 2 2 7 2 2" xfId="11346" xr:uid="{A5F31515-3CDD-405D-99CA-9DC4D54D1DCF}"/>
    <cellStyle name="Calculation 2 2 2 7 2 3" xfId="14461" xr:uid="{EF0A9D90-61D7-48A4-80A6-D87C836DABD1}"/>
    <cellStyle name="Calculation 2 2 2 7 3" xfId="10966" xr:uid="{DD1D9C3A-F781-431D-BD61-75B1DC383F8A}"/>
    <cellStyle name="Calculation 2 2 2 7 4" xfId="10163" xr:uid="{24973FAF-5EBD-41B4-8E9E-DE7B9D4AF0F2}"/>
    <cellStyle name="Calculation 2 2 2 8" xfId="5447" xr:uid="{2BFFDBFA-8A2A-41F0-9E58-15CFDD5ACF6C}"/>
    <cellStyle name="Calculation 2 2 2 8 2" xfId="12049" xr:uid="{D9A14F81-A7A2-4C5C-A478-CFA9108A5A93}"/>
    <cellStyle name="Calculation 2 2 2 8 3" xfId="15645" xr:uid="{F0C02438-496D-401A-A4B1-22CECA06F598}"/>
    <cellStyle name="Calculation 2 2 2 9" xfId="13074" xr:uid="{30FD002C-B883-407F-95CF-0CC341BE2D37}"/>
    <cellStyle name="Calculation 2 2 3" xfId="3018" xr:uid="{B3D83572-6347-48F3-A2CA-91DC79FB49AD}"/>
    <cellStyle name="Calculation 2 2 3 10" xfId="13731" xr:uid="{DFD79B0D-2157-41BD-9774-888C70A3F3E0}"/>
    <cellStyle name="Calculation 2 2 3 11" xfId="17252" xr:uid="{F98BF51D-0396-4272-80B4-CE3DAD21A236}"/>
    <cellStyle name="Calculation 2 2 3 2" xfId="3225" xr:uid="{C22EE8DE-61AF-415F-B0E7-0C907C42FCE0}"/>
    <cellStyle name="Calculation 2 2 3 2 2" xfId="4113" xr:uid="{C2F9FBEA-4499-4788-8F19-D4B7933E74D4}"/>
    <cellStyle name="Calculation 2 2 3 2 2 2" xfId="6936" xr:uid="{E9C14326-5017-4ABA-8719-196812256886}"/>
    <cellStyle name="Calculation 2 2 3 2 2 2 2" xfId="8421" xr:uid="{9D4C7B35-EB05-4AE6-A352-92D9A7440314}"/>
    <cellStyle name="Calculation 2 2 3 2 2 2 3" xfId="12982" xr:uid="{DCA2A4BF-787B-465D-AAE3-B67EB47E528C}"/>
    <cellStyle name="Calculation 2 2 3 2 2 3" xfId="10878" xr:uid="{EC4A3289-4DF1-4E50-8DE2-1A604AF8B245}"/>
    <cellStyle name="Calculation 2 2 3 2 2 4" xfId="10836" xr:uid="{1E059874-0DF8-4F0F-AEDD-606C9AC5C8A5}"/>
    <cellStyle name="Calculation 2 2 3 2 3" xfId="3578" xr:uid="{AD681AA7-A465-417B-ADDC-47633D5D09C2}"/>
    <cellStyle name="Calculation 2 2 3 2 3 2" xfId="6401" xr:uid="{60FAA5D2-0877-49CD-9FF4-FE7C8948466C}"/>
    <cellStyle name="Calculation 2 2 3 2 3 2 2" xfId="10195" xr:uid="{1B035976-54DF-4EA5-8BD5-AE56C6B0946C}"/>
    <cellStyle name="Calculation 2 2 3 2 3 2 3" xfId="11414" xr:uid="{FB0457BD-77C4-4384-BFD4-59A715E08999}"/>
    <cellStyle name="Calculation 2 2 3 2 3 3" xfId="10727" xr:uid="{D6459CCD-03A2-474B-AEE1-2B22F85047F4}"/>
    <cellStyle name="Calculation 2 2 3 2 3 4" xfId="15761" xr:uid="{CA80707C-1FFA-4961-94CE-6CDD719FD2BF}"/>
    <cellStyle name="Calculation 2 2 3 2 4" xfId="4740" xr:uid="{11DB875E-837D-42F4-BB64-CD208239AC37}"/>
    <cellStyle name="Calculation 2 2 3 2 4 2" xfId="7563" xr:uid="{1F661ECD-6476-4862-89E0-8292D574E2D2}"/>
    <cellStyle name="Calculation 2 2 3 2 4 2 2" xfId="11627" xr:uid="{C7951ADA-4931-4938-A0E1-46E31CF37346}"/>
    <cellStyle name="Calculation 2 2 3 2 4 2 3" xfId="15530" xr:uid="{712E84CB-8A35-4C44-9906-FA23A5E38D9A}"/>
    <cellStyle name="Calculation 2 2 3 2 4 3" xfId="13469" xr:uid="{9FC1931D-54CD-4D6D-AAAF-96B45336C7BF}"/>
    <cellStyle name="Calculation 2 2 3 2 4 4" xfId="16756" xr:uid="{0FE86A6B-7127-4727-8CC5-627709837F47}"/>
    <cellStyle name="Calculation 2 2 3 2 5" xfId="5064" xr:uid="{9DFE4C30-F9A8-48BC-82CA-FECF1CCD2A4F}"/>
    <cellStyle name="Calculation 2 2 3 2 5 2" xfId="7887" xr:uid="{E7558C9E-9EDD-4F9E-AED1-344D7839CAD9}"/>
    <cellStyle name="Calculation 2 2 3 2 5 2 2" xfId="8761" xr:uid="{6C495B28-08D8-42A7-9245-D23FA6851B6C}"/>
    <cellStyle name="Calculation 2 2 3 2 5 2 3" xfId="9280" xr:uid="{23FC6B45-AB08-4204-8548-EA15A4248860}"/>
    <cellStyle name="Calculation 2 2 3 2 5 3" xfId="12590" xr:uid="{CAB17FDF-B055-4CA7-A8AF-3925E19AF66A}"/>
    <cellStyle name="Calculation 2 2 3 2 5 4" xfId="9438" xr:uid="{9CFB7240-9223-41FB-9985-9565B301EEB2}"/>
    <cellStyle name="Calculation 2 2 3 2 6" xfId="5355" xr:uid="{96032EEB-7768-4408-89FF-76DB9D548F28}"/>
    <cellStyle name="Calculation 2 2 3 2 6 2" xfId="8178" xr:uid="{CEF65797-3D15-441D-B0A0-091BF4A8A79C}"/>
    <cellStyle name="Calculation 2 2 3 2 6 2 2" xfId="1083" xr:uid="{F959E13D-17BF-44C5-8622-2009E10964D3}"/>
    <cellStyle name="Calculation 2 2 3 2 6 2 3" xfId="16295" xr:uid="{7664A426-51BA-4E42-896A-AA3F41BC1906}"/>
    <cellStyle name="Calculation 2 2 3 2 6 3" xfId="12321" xr:uid="{CA283214-FAFE-4DEF-9566-F1C0E388D3AC}"/>
    <cellStyle name="Calculation 2 2 3 2 6 4" xfId="13393" xr:uid="{F8B60924-E830-48B0-9573-E3D183E81E75}"/>
    <cellStyle name="Calculation 2 2 3 2 7" xfId="6048" xr:uid="{B64D1D88-140A-4092-82E1-527787E76714}"/>
    <cellStyle name="Calculation 2 2 3 2 7 2" xfId="12421" xr:uid="{E7193EBF-538D-4BC4-85D5-E89E6C3EABCE}"/>
    <cellStyle name="Calculation 2 2 3 2 7 3" xfId="9619" xr:uid="{4E9AA0D1-A853-4AEA-8B2B-21C6C056B6B3}"/>
    <cellStyle name="Calculation 2 2 3 2 8" xfId="10452" xr:uid="{D5F7F546-66C3-45C6-85E2-3A32A816E692}"/>
    <cellStyle name="Calculation 2 2 3 2 9" xfId="8354" xr:uid="{CEFCB3E4-82FB-4CF1-99E2-274CE1F6AAFE}"/>
    <cellStyle name="Calculation 2 2 3 3" xfId="3117" xr:uid="{01F3D7C4-F125-49F1-88DA-611AA6343B46}"/>
    <cellStyle name="Calculation 2 2 3 3 2" xfId="4005" xr:uid="{7DA42393-4593-40ED-B6D3-42C3508D53EF}"/>
    <cellStyle name="Calculation 2 2 3 3 2 2" xfId="6828" xr:uid="{4B33E8CE-8A6C-417F-B2BD-40B4CC072E33}"/>
    <cellStyle name="Calculation 2 2 3 3 2 2 2" xfId="13398" xr:uid="{A64AB95E-AD48-4A36-94CA-78D970BC57C2}"/>
    <cellStyle name="Calculation 2 2 3 3 2 2 3" xfId="16070" xr:uid="{641FBF91-25D5-45B0-A257-DD08BF532839}"/>
    <cellStyle name="Calculation 2 2 3 3 2 3" xfId="11436" xr:uid="{12AE6144-1CA6-4E0E-8DA5-E6487553D311}"/>
    <cellStyle name="Calculation 2 2 3 3 2 4" xfId="17179" xr:uid="{3CFC15BE-B369-4A6C-ACC5-5F121D6492AC}"/>
    <cellStyle name="Calculation 2 2 3 3 3" xfId="3884" xr:uid="{577C3E2D-37C2-4453-94F4-45DFEBA7CC50}"/>
    <cellStyle name="Calculation 2 2 3 3 3 2" xfId="6707" xr:uid="{08F8B992-0DF2-4EB5-ABE1-6E61D422A162}"/>
    <cellStyle name="Calculation 2 2 3 3 3 2 2" xfId="10802" xr:uid="{D0A0E1A4-DFA8-4166-B3F1-D0FC2C497D11}"/>
    <cellStyle name="Calculation 2 2 3 3 3 2 3" xfId="17426" xr:uid="{83606340-C181-4DFD-B336-82A09AC432EB}"/>
    <cellStyle name="Calculation 2 2 3 3 3 3" xfId="8806" xr:uid="{365EA1EF-C89A-41C2-A939-3FE3CFC50865}"/>
    <cellStyle name="Calculation 2 2 3 3 3 4" xfId="876" xr:uid="{910675A2-3900-41AD-9DF3-95390D491435}"/>
    <cellStyle name="Calculation 2 2 3 3 4" xfId="4632" xr:uid="{58501528-112A-4197-982D-B2E27C5FD1E1}"/>
    <cellStyle name="Calculation 2 2 3 3 4 2" xfId="7455" xr:uid="{1B7D48A2-FA53-42C7-9D9F-72A80F32EF20}"/>
    <cellStyle name="Calculation 2 2 3 3 4 2 2" xfId="11638" xr:uid="{A48B8360-FB03-462E-8878-C547D475A479}"/>
    <cellStyle name="Calculation 2 2 3 3 4 2 3" xfId="14919" xr:uid="{6FCEDE26-1DAE-4CDC-BE8E-60E29C23E1EC}"/>
    <cellStyle name="Calculation 2 2 3 3 4 3" xfId="10294" xr:uid="{32987EB6-545F-4BA1-BDD2-AEA20586BCFC}"/>
    <cellStyle name="Calculation 2 2 3 3 4 4" xfId="16039" xr:uid="{666408DD-E9AA-4F92-A5A6-9C4D44707093}"/>
    <cellStyle name="Calculation 2 2 3 3 5" xfId="4956" xr:uid="{BF48A3D3-A57F-47C0-8246-5238F7C78CA9}"/>
    <cellStyle name="Calculation 2 2 3 3 5 2" xfId="7779" xr:uid="{315ACEBD-7228-4429-9BCE-63A3F5D5811D}"/>
    <cellStyle name="Calculation 2 2 3 3 5 2 2" xfId="11527" xr:uid="{1B0C88D7-D5D7-4FF7-955D-858631B83E3F}"/>
    <cellStyle name="Calculation 2 2 3 3 5 2 3" xfId="14374" xr:uid="{F9A90ADD-FC4F-46DA-9AA0-8ED217F2DB27}"/>
    <cellStyle name="Calculation 2 2 3 3 5 3" xfId="10555" xr:uid="{BF51ABDB-BF07-4F3B-BEA3-AFC0B227F516}"/>
    <cellStyle name="Calculation 2 2 3 3 5 4" xfId="1195" xr:uid="{27E87579-3D54-45BA-8D01-864B8F2B773D}"/>
    <cellStyle name="Calculation 2 2 3 3 6" xfId="5247" xr:uid="{47F53A38-EEFB-4AA5-9F51-AB457672D906}"/>
    <cellStyle name="Calculation 2 2 3 3 6 2" xfId="8070" xr:uid="{DBCCF5DD-9568-415A-B3E8-43254082F743}"/>
    <cellStyle name="Calculation 2 2 3 3 6 2 2" xfId="9887" xr:uid="{B74FBF51-E250-410B-BE91-52B4916DCB6B}"/>
    <cellStyle name="Calculation 2 2 3 3 6 2 3" xfId="15490" xr:uid="{C765C193-8835-4D80-BB3F-600533029B38}"/>
    <cellStyle name="Calculation 2 2 3 3 6 3" xfId="13503" xr:uid="{48286115-5BDD-4DC3-BED9-A9570CBA3A5E}"/>
    <cellStyle name="Calculation 2 2 3 3 6 4" xfId="8307" xr:uid="{720F9A4B-E134-4799-A8E7-E427E32878AD}"/>
    <cellStyle name="Calculation 2 2 3 3 7" xfId="5940" xr:uid="{A1CBC553-14BD-4183-8DE5-9EDB16DC0F7D}"/>
    <cellStyle name="Calculation 2 2 3 3 7 2" xfId="14060" xr:uid="{A7A558DE-9D9B-4EE5-8F89-DDF0AAD77F26}"/>
    <cellStyle name="Calculation 2 2 3 3 7 3" xfId="16014" xr:uid="{1ECD2450-5011-4E8F-8E72-4A710E10BF6D}"/>
    <cellStyle name="Calculation 2 2 3 3 8" xfId="10317" xr:uid="{873B4E8B-AE76-4D43-BF8E-991CC09898FA}"/>
    <cellStyle name="Calculation 2 2 3 3 9" xfId="17484" xr:uid="{B00E4665-70B5-4286-9622-E358A07ACA23}"/>
    <cellStyle name="Calculation 2 2 3 4" xfId="3906" xr:uid="{D212EF03-7E64-4B23-9BA2-68CAE25FE754}"/>
    <cellStyle name="Calculation 2 2 3 4 2" xfId="6729" xr:uid="{7F1C032C-0459-4639-AB4B-134B60744EB5}"/>
    <cellStyle name="Calculation 2 2 3 4 2 2" xfId="9990" xr:uid="{C52C5D61-8A24-4CF3-B417-ED30CB79F5EB}"/>
    <cellStyle name="Calculation 2 2 3 4 2 3" xfId="17723" xr:uid="{28BA8721-0581-4F97-AF00-77FAB5E89376}"/>
    <cellStyle name="Calculation 2 2 3 4 3" xfId="11991" xr:uid="{17B986C7-322A-4174-9C80-F2F62C1FFFEF}"/>
    <cellStyle name="Calculation 2 2 3 4 4" xfId="13075" xr:uid="{CC4D004F-0DF8-4BA1-87F3-F2193617AE3E}"/>
    <cellStyle name="Calculation 2 2 3 5" xfId="3896" xr:uid="{506DE3C4-E40F-4902-B460-60D9F2EBEEB7}"/>
    <cellStyle name="Calculation 2 2 3 5 2" xfId="6719" xr:uid="{4DD6B689-E073-423B-9367-307DE18ACDEC}"/>
    <cellStyle name="Calculation 2 2 3 5 2 2" xfId="11113" xr:uid="{FACB01EB-B170-4E32-80F2-0811CB8EBD58}"/>
    <cellStyle name="Calculation 2 2 3 5 2 3" xfId="15341" xr:uid="{ED965AF2-9683-4FED-809F-EBCBB35B11CB}"/>
    <cellStyle name="Calculation 2 2 3 5 3" xfId="12751" xr:uid="{7CD5439F-B37D-498F-AD15-75DA805DE93B}"/>
    <cellStyle name="Calculation 2 2 3 5 4" xfId="8431" xr:uid="{1AEB4472-82B0-46C6-9355-EC9FF0B17952}"/>
    <cellStyle name="Calculation 2 2 3 6" xfId="4533" xr:uid="{681F38FB-0D58-4FA1-9F3D-16D23BFC25AF}"/>
    <cellStyle name="Calculation 2 2 3 6 2" xfId="7356" xr:uid="{D8394F35-4B66-454E-A73B-C9D650DA10CF}"/>
    <cellStyle name="Calculation 2 2 3 6 2 2" xfId="11670" xr:uid="{F8F4D631-9921-4EEF-BAFA-BFEAB38EA86D}"/>
    <cellStyle name="Calculation 2 2 3 6 2 3" xfId="13037" xr:uid="{286AB693-B63F-4F7A-B10E-BA80DC3AD4B5}"/>
    <cellStyle name="Calculation 2 2 3 6 3" xfId="10323" xr:uid="{BC0803F0-8F03-42D6-BA58-74AA36FD6C33}"/>
    <cellStyle name="Calculation 2 2 3 6 4" xfId="16007" xr:uid="{E5642C1D-91DC-4936-952F-B737CC631BDD}"/>
    <cellStyle name="Calculation 2 2 3 7" xfId="4857" xr:uid="{7AD16811-4171-468C-8192-67BB9E98ABAB}"/>
    <cellStyle name="Calculation 2 2 3 7 2" xfId="7680" xr:uid="{7A6F06B5-5047-4C4D-97B5-4E590A67FAF8}"/>
    <cellStyle name="Calculation 2 2 3 7 2 2" xfId="12235" xr:uid="{603A48B1-6074-47EB-B6EA-2E601ED8411C}"/>
    <cellStyle name="Calculation 2 2 3 7 2 3" xfId="17340" xr:uid="{F59FED62-33E4-4EAA-B305-83590120366E}"/>
    <cellStyle name="Calculation 2 2 3 7 3" xfId="8786" xr:uid="{2DFDB22A-4FDC-4D5D-A2FB-2BF99D230556}"/>
    <cellStyle name="Calculation 2 2 3 7 4" xfId="882" xr:uid="{D9FE7EFB-09E0-49E4-AC59-BD22707AFC9C}"/>
    <cellStyle name="Calculation 2 2 3 8" xfId="5148" xr:uid="{2F07A5B5-648E-458A-8411-C254148552E8}"/>
    <cellStyle name="Calculation 2 2 3 8 2" xfId="7971" xr:uid="{E990D075-41B6-453F-B755-B42D01CEB021}"/>
    <cellStyle name="Calculation 2 2 3 8 2 2" xfId="12814" xr:uid="{1F5DE168-7D40-4446-BDB1-20F958B44FC7}"/>
    <cellStyle name="Calculation 2 2 3 8 2 3" xfId="17886" xr:uid="{F60CD030-21EE-4565-A374-1DB239298996}"/>
    <cellStyle name="Calculation 2 2 3 8 3" xfId="13586" xr:uid="{8DB34593-6445-4969-A15C-B89440E306D0}"/>
    <cellStyle name="Calculation 2 2 3 8 4" xfId="17846" xr:uid="{65F15870-6232-4715-B0A9-849B63F25F6D}"/>
    <cellStyle name="Calculation 2 2 3 9" xfId="5841" xr:uid="{BBD95ACB-F061-4097-8F4B-006A68410710}"/>
    <cellStyle name="Calculation 2 2 3 9 2" xfId="9310" xr:uid="{ED1EBD3E-4578-4187-B16A-88A756F65C9E}"/>
    <cellStyle name="Calculation 2 2 3 9 3" xfId="857" xr:uid="{A4888441-D9B2-4A7C-9BA1-500B1226E896}"/>
    <cellStyle name="Calculation 2 2 4" xfId="3043" xr:uid="{9458783B-6A65-4DF9-8017-50DA3C1D6A54}"/>
    <cellStyle name="Calculation 2 2 4 10" xfId="11175" xr:uid="{F58B8A9A-D88D-46C6-9602-94410A66CBB8}"/>
    <cellStyle name="Calculation 2 2 4 11" xfId="15962" xr:uid="{413FC330-A8AF-4B55-A553-DC4B4CEAE407}"/>
    <cellStyle name="Calculation 2 2 4 2" xfId="3250" xr:uid="{FFD78827-ABDB-49EB-BF52-2E5259583602}"/>
    <cellStyle name="Calculation 2 2 4 2 2" xfId="4138" xr:uid="{4795F341-072A-4D4B-90DB-E469988A9BEC}"/>
    <cellStyle name="Calculation 2 2 4 2 2 2" xfId="6961" xr:uid="{9143B5F3-E72C-401B-8387-A63710A8B782}"/>
    <cellStyle name="Calculation 2 2 4 2 2 2 2" xfId="11905" xr:uid="{1C9C6FE1-1CCC-4122-B5D5-00582C1CA319}"/>
    <cellStyle name="Calculation 2 2 4 2 2 2 3" xfId="16807" xr:uid="{C0106AAD-5023-4796-A599-02DEF531C520}"/>
    <cellStyle name="Calculation 2 2 4 2 2 3" xfId="10172" xr:uid="{4539C5D8-0815-4BAE-951F-42F3EEED9541}"/>
    <cellStyle name="Calculation 2 2 4 2 2 4" xfId="16558" xr:uid="{B2EF58D8-A227-4787-B661-5A72F2754249}"/>
    <cellStyle name="Calculation 2 2 4 2 3" xfId="4445" xr:uid="{C2C3EC1D-B2C0-4998-9000-8271972067EE}"/>
    <cellStyle name="Calculation 2 2 4 2 3 2" xfId="7268" xr:uid="{AC966FE6-AFD9-466C-B572-CA2A3F2DCFE8}"/>
    <cellStyle name="Calculation 2 2 4 2 3 2 2" xfId="13564" xr:uid="{6D5F081C-1CA2-468F-B1E5-8440A1DC92A4}"/>
    <cellStyle name="Calculation 2 2 4 2 3 2 3" xfId="15892" xr:uid="{FDFF482C-3477-44DF-9899-3C04049DF74F}"/>
    <cellStyle name="Calculation 2 2 4 2 3 3" xfId="11405" xr:uid="{C82078AD-2485-40E6-85E3-0F7FAC5A706A}"/>
    <cellStyle name="Calculation 2 2 4 2 3 4" xfId="17274" xr:uid="{ACD8D80B-ED39-43EA-BFF2-232E702BCCBF}"/>
    <cellStyle name="Calculation 2 2 4 2 4" xfId="4765" xr:uid="{4A4FAB4F-253A-453E-861A-559C04CBDF90}"/>
    <cellStyle name="Calculation 2 2 4 2 4 2" xfId="7588" xr:uid="{BA0CBADD-A5F8-443B-89E7-0017E37AE6A8}"/>
    <cellStyle name="Calculation 2 2 4 2 4 2 2" xfId="8770" xr:uid="{6545AC04-62D2-43A4-9076-CF53B79D4E21}"/>
    <cellStyle name="Calculation 2 2 4 2 4 2 3" xfId="12313" xr:uid="{7EBAC800-35AE-4B47-B573-92E4FC06ED1D}"/>
    <cellStyle name="Calculation 2 2 4 2 4 3" xfId="10150" xr:uid="{B0A30451-3C59-470A-9CDA-0D03071CC9FB}"/>
    <cellStyle name="Calculation 2 2 4 2 4 4" xfId="15120" xr:uid="{BB007B5E-B71B-4323-84FD-0184D8B64753}"/>
    <cellStyle name="Calculation 2 2 4 2 5" xfId="5089" xr:uid="{A7B88650-510C-49F6-87FB-2803C29148D4}"/>
    <cellStyle name="Calculation 2 2 4 2 5 2" xfId="7912" xr:uid="{11E6A7A4-EE04-4051-906B-85A898B76380}"/>
    <cellStyle name="Calculation 2 2 4 2 5 2 2" xfId="8622" xr:uid="{87798617-4D37-4AD6-8C51-36CD754BA711}"/>
    <cellStyle name="Calculation 2 2 4 2 5 2 3" xfId="12567" xr:uid="{DA482D14-74B6-4AD5-B267-4D6451235D89}"/>
    <cellStyle name="Calculation 2 2 4 2 5 3" xfId="12749" xr:uid="{0D3B8069-8D0B-40B2-95BC-0F60901B63C0}"/>
    <cellStyle name="Calculation 2 2 4 2 5 4" xfId="8563" xr:uid="{4E68BA25-1937-4B5E-B1ED-858C109B78B9}"/>
    <cellStyle name="Calculation 2 2 4 2 6" xfId="5380" xr:uid="{CA9F940D-85AC-47D7-8796-B738E7F6E088}"/>
    <cellStyle name="Calculation 2 2 4 2 6 2" xfId="8203" xr:uid="{3048592E-DF0F-4EFB-88A6-1FE80D95C808}"/>
    <cellStyle name="Calculation 2 2 4 2 6 2 2" xfId="1233" xr:uid="{3027AE3B-7A08-4CC3-B458-9331036A69E0}"/>
    <cellStyle name="Calculation 2 2 4 2 6 2 3" xfId="15177" xr:uid="{8CEB093B-276F-4B61-9EF2-C8FF0ECE84A2}"/>
    <cellStyle name="Calculation 2 2 4 2 6 3" xfId="12944" xr:uid="{AA716CC9-5D3C-405A-85DE-26AF62D09A73}"/>
    <cellStyle name="Calculation 2 2 4 2 6 4" xfId="17184" xr:uid="{8E4B6270-5D15-4364-B7D7-EBBAC9E1EF82}"/>
    <cellStyle name="Calculation 2 2 4 2 7" xfId="6073" xr:uid="{B17B41B2-16B7-4F50-AA6B-19980D60A372}"/>
    <cellStyle name="Calculation 2 2 4 2 7 2" xfId="11894" xr:uid="{D9E71D8F-D488-4B67-9E87-54C87E034D00}"/>
    <cellStyle name="Calculation 2 2 4 2 7 3" xfId="12032" xr:uid="{903E1392-1742-4E2F-8DE1-6577D1D0AC80}"/>
    <cellStyle name="Calculation 2 2 4 2 8" xfId="9672" xr:uid="{99360BEE-5A84-4439-B411-76357133EB8E}"/>
    <cellStyle name="Calculation 2 2 4 2 9" xfId="17477" xr:uid="{F2ECEB3A-54CC-4348-B4A0-936B6AB6D5DD}"/>
    <cellStyle name="Calculation 2 2 4 3" xfId="3089" xr:uid="{167BB47C-1542-47A9-BCE0-9E07D856990A}"/>
    <cellStyle name="Calculation 2 2 4 3 2" xfId="3977" xr:uid="{FA47FDED-BE96-4BCC-9EE3-A4355D76CF48}"/>
    <cellStyle name="Calculation 2 2 4 3 2 2" xfId="6800" xr:uid="{D4494CED-F017-45FB-B59B-1998B790A833}"/>
    <cellStyle name="Calculation 2 2 4 3 2 2 2" xfId="11466" xr:uid="{B403F83A-638B-4BF9-BE1A-9E8EE1D86EF4}"/>
    <cellStyle name="Calculation 2 2 4 3 2 2 3" xfId="16356" xr:uid="{947669EC-F7B0-4ADF-8236-C4AE997EDB43}"/>
    <cellStyle name="Calculation 2 2 4 3 2 3" xfId="9222" xr:uid="{FCDE1161-8E47-4EDE-8A0B-6D15FDBE0323}"/>
    <cellStyle name="Calculation 2 2 4 3 2 4" xfId="13394" xr:uid="{991DE920-A81A-4E5B-9600-5CE4E704F221}"/>
    <cellStyle name="Calculation 2 2 4 3 3" xfId="4347" xr:uid="{7158A600-DC0D-4DA7-B1CD-20BAC5BEBD44}"/>
    <cellStyle name="Calculation 2 2 4 3 3 2" xfId="7170" xr:uid="{A186AC4C-49DE-4FEA-B6F9-ACFDF884A29A}"/>
    <cellStyle name="Calculation 2 2 4 3 3 2 2" xfId="13306" xr:uid="{D86AD5CB-E1C3-4B9B-9FDE-FE8F11E4D018}"/>
    <cellStyle name="Calculation 2 2 4 3 3 2 3" xfId="15180" xr:uid="{AEF83873-5632-4204-A119-3417282AB84E}"/>
    <cellStyle name="Calculation 2 2 4 3 3 3" xfId="9885" xr:uid="{35A0A383-72FE-498E-881D-B9FAFA4FDD5A}"/>
    <cellStyle name="Calculation 2 2 4 3 3 4" xfId="16061" xr:uid="{491FBF6A-E7A0-488A-8249-F9F4145A0073}"/>
    <cellStyle name="Calculation 2 2 4 3 4" xfId="4604" xr:uid="{BB7817E5-CCFB-448F-B7E9-4462AA75CB0A}"/>
    <cellStyle name="Calculation 2 2 4 3 4 2" xfId="7427" xr:uid="{A6BA71D2-4149-47C6-A8BB-8C2A7A443426}"/>
    <cellStyle name="Calculation 2 2 4 3 4 2 2" xfId="12602" xr:uid="{53B1A7AB-707D-4364-8C64-665A4ED11CD5}"/>
    <cellStyle name="Calculation 2 2 4 3 4 2 3" xfId="16237" xr:uid="{77FD295D-803B-4C28-87CF-6A53CCAC29F2}"/>
    <cellStyle name="Calculation 2 2 4 3 4 3" xfId="9791" xr:uid="{AB8B4349-4311-4DCE-93EC-75E648A0F437}"/>
    <cellStyle name="Calculation 2 2 4 3 4 4" xfId="15270" xr:uid="{CCE02FB1-95EC-4D82-AB76-0B5D073FC3BC}"/>
    <cellStyle name="Calculation 2 2 4 3 5" xfId="4928" xr:uid="{AC3A840F-BDB2-47B3-A220-D8653847BE68}"/>
    <cellStyle name="Calculation 2 2 4 3 5 2" xfId="7751" xr:uid="{56A6D793-E2B5-4A9E-B685-A69EC7AFFF95}"/>
    <cellStyle name="Calculation 2 2 4 3 5 2 2" xfId="9700" xr:uid="{53C5D446-52CA-4EBB-9C7A-E0DF311A10F2}"/>
    <cellStyle name="Calculation 2 2 4 3 5 2 3" xfId="10578" xr:uid="{C7A56BAD-E37E-4070-BC7D-4E0D66E71610}"/>
    <cellStyle name="Calculation 2 2 4 3 5 3" xfId="11245" xr:uid="{D41B1E75-DBA1-4B6F-9EC1-89B001C91698}"/>
    <cellStyle name="Calculation 2 2 4 3 5 4" xfId="15169" xr:uid="{3AF393B4-0594-44DB-9320-398A959D8D05}"/>
    <cellStyle name="Calculation 2 2 4 3 6" xfId="5219" xr:uid="{4428E8A3-CFAE-4C31-80D2-4752A490D375}"/>
    <cellStyle name="Calculation 2 2 4 3 6 2" xfId="8042" xr:uid="{395DE0D7-5CCE-4C29-B8A0-97D142AE2C2E}"/>
    <cellStyle name="Calculation 2 2 4 3 6 2 2" xfId="11034" xr:uid="{361A20C0-0718-49CA-B2F5-7FF5B13B0382}"/>
    <cellStyle name="Calculation 2 2 4 3 6 2 3" xfId="17420" xr:uid="{F787CE74-480F-4375-BC5E-A8707ACFA879}"/>
    <cellStyle name="Calculation 2 2 4 3 6 3" xfId="10302" xr:uid="{30DF3D0B-818D-4032-B580-3E94E8CF33FE}"/>
    <cellStyle name="Calculation 2 2 4 3 6 4" xfId="14444" xr:uid="{496524DF-A72C-40C9-9074-C0013750EC9F}"/>
    <cellStyle name="Calculation 2 2 4 3 7" xfId="5912" xr:uid="{35EBCEC6-E54F-4C9A-B53F-5A8569C4D697}"/>
    <cellStyle name="Calculation 2 2 4 3 7 2" xfId="9895" xr:uid="{F169239D-FBAF-4C38-823E-1CE10F66CAA3}"/>
    <cellStyle name="Calculation 2 2 4 3 7 3" xfId="17000" xr:uid="{2D632697-2110-4F57-8ECD-ECC7D82DD3EF}"/>
    <cellStyle name="Calculation 2 2 4 3 8" xfId="11508" xr:uid="{FD04FA7E-687B-4C78-8B5A-BBC77B8AB097}"/>
    <cellStyle name="Calculation 2 2 4 3 9" xfId="9688" xr:uid="{60D59E37-2EA1-4B9D-8DAB-45D65622C86F}"/>
    <cellStyle name="Calculation 2 2 4 4" xfId="3931" xr:uid="{825CB24B-B6C7-443E-A0B5-F211341122A1}"/>
    <cellStyle name="Calculation 2 2 4 4 2" xfId="6754" xr:uid="{3CD53054-D8E7-4901-A68D-0604CCF3DCB9}"/>
    <cellStyle name="Calculation 2 2 4 4 2 2" xfId="13560" xr:uid="{1AC76326-718E-4CBF-987B-F9B4EBD1B343}"/>
    <cellStyle name="Calculation 2 2 4 4 2 3" xfId="8555" xr:uid="{B502397D-C382-4943-A534-F4CB4B5C4CD6}"/>
    <cellStyle name="Calculation 2 2 4 4 3" xfId="8295" xr:uid="{2FB1590E-16F4-47AC-9914-634A02F838C3}"/>
    <cellStyle name="Calculation 2 2 4 4 4" xfId="16449" xr:uid="{0891CAEB-AA84-4436-97F3-BF4BE9BB6BA1}"/>
    <cellStyle name="Calculation 2 2 4 5" xfId="4381" xr:uid="{35E9F1F3-6C32-4EFA-AAA7-136EE76B0D39}"/>
    <cellStyle name="Calculation 2 2 4 5 2" xfId="7204" xr:uid="{41BF3800-33E8-4780-B024-ED781D696E2C}"/>
    <cellStyle name="Calculation 2 2 4 5 2 2" xfId="11630" xr:uid="{CE904558-99C1-462C-996E-99C819E4B948}"/>
    <cellStyle name="Calculation 2 2 4 5 2 3" xfId="17373" xr:uid="{7494A5E6-C895-4F73-B51C-ABA4206756D0}"/>
    <cellStyle name="Calculation 2 2 4 5 3" xfId="11935" xr:uid="{F10CE1AC-580C-4908-9BBC-650078C5C83C}"/>
    <cellStyle name="Calculation 2 2 4 5 4" xfId="14409" xr:uid="{4F4D3FC3-C587-4DD1-8B75-ECC4A4C47626}"/>
    <cellStyle name="Calculation 2 2 4 6" xfId="4558" xr:uid="{B1112303-26ED-45E6-B54B-D0DCC05E173F}"/>
    <cellStyle name="Calculation 2 2 4 6 2" xfId="7381" xr:uid="{1DB13D8A-AB17-4131-A610-0E559D982ADA}"/>
    <cellStyle name="Calculation 2 2 4 6 2 2" xfId="10050" xr:uid="{2C04DB19-B58D-490E-B85B-EC0726D4835B}"/>
    <cellStyle name="Calculation 2 2 4 6 2 3" xfId="14914" xr:uid="{08DDA02D-9165-4380-AFD6-D6E27DAFA4E6}"/>
    <cellStyle name="Calculation 2 2 4 6 3" xfId="13040" xr:uid="{6D8AE6F6-A41E-4B3E-8D5C-A5A8C67B9DAC}"/>
    <cellStyle name="Calculation 2 2 4 6 4" xfId="15220" xr:uid="{2E7C4095-25D3-4A72-B256-1CD6EC39AC75}"/>
    <cellStyle name="Calculation 2 2 4 7" xfId="4882" xr:uid="{03CFB05E-ACE2-42A7-890D-13AEF3A90AC4}"/>
    <cellStyle name="Calculation 2 2 4 7 2" xfId="7705" xr:uid="{08B53C79-070E-4E75-9002-39350D057F1A}"/>
    <cellStyle name="Calculation 2 2 4 7 2 2" xfId="12845" xr:uid="{ABC90725-F6F6-44B4-9063-2E302F5EA418}"/>
    <cellStyle name="Calculation 2 2 4 7 2 3" xfId="15563" xr:uid="{3872D9AB-E931-4E96-8B31-B620643A5374}"/>
    <cellStyle name="Calculation 2 2 4 7 3" xfId="10898" xr:uid="{4AB95D90-B000-4986-8D6A-10D019D8EE9A}"/>
    <cellStyle name="Calculation 2 2 4 7 4" xfId="14770" xr:uid="{7CEB34D8-D0CE-4B25-A70C-C4B4047C11C5}"/>
    <cellStyle name="Calculation 2 2 4 8" xfId="5173" xr:uid="{74FB4742-6318-4FC3-ABB4-9B9E7887DE74}"/>
    <cellStyle name="Calculation 2 2 4 8 2" xfId="7996" xr:uid="{4AA00628-F73E-4485-9A02-C30042E0310D}"/>
    <cellStyle name="Calculation 2 2 4 8 2 2" xfId="13152" xr:uid="{236381D3-3EEA-4DCE-A637-F3B1996066AC}"/>
    <cellStyle name="Calculation 2 2 4 8 2 3" xfId="16354" xr:uid="{1677F476-53CA-4A58-84F7-172EB37065AF}"/>
    <cellStyle name="Calculation 2 2 4 8 3" xfId="8752" xr:uid="{31C354F0-15BD-4B29-B397-1AF0A1E1D6D2}"/>
    <cellStyle name="Calculation 2 2 4 8 4" xfId="8606" xr:uid="{07B9E705-D9A1-4F9F-B2FD-937B7CEC0E53}"/>
    <cellStyle name="Calculation 2 2 4 9" xfId="5866" xr:uid="{61491BDA-58E8-432C-A066-58F54A0C1908}"/>
    <cellStyle name="Calculation 2 2 4 9 2" xfId="14328" xr:uid="{3B884FDA-7731-428C-B47E-B79E0CB05627}"/>
    <cellStyle name="Calculation 2 2 4 9 3" xfId="18066" xr:uid="{831B0F99-0D89-497B-8F00-2E961A93928D}"/>
    <cellStyle name="Calculation 2 2 5" xfId="2928" xr:uid="{8B0CF0EF-7DB0-43B7-9A57-1130A3867A35}"/>
    <cellStyle name="Calculation 2 2 5 10" xfId="9641" xr:uid="{CE9A5BCD-7FB1-4230-933C-D29D327CF550}"/>
    <cellStyle name="Calculation 2 2 5 11" xfId="10645" xr:uid="{002FFB0D-8ACA-4CFF-B6B8-45135278B490}"/>
    <cellStyle name="Calculation 2 2 5 2" xfId="3201" xr:uid="{43092B80-E489-4584-B479-54D11EBF0255}"/>
    <cellStyle name="Calculation 2 2 5 2 2" xfId="4089" xr:uid="{5DFFBF9D-6567-409A-A0BB-03D92D7E2E63}"/>
    <cellStyle name="Calculation 2 2 5 2 2 2" xfId="6912" xr:uid="{6E844898-CA34-4F9F-9BE8-4B6994A179B0}"/>
    <cellStyle name="Calculation 2 2 5 2 2 2 2" xfId="12281" xr:uid="{87D99740-966B-41FB-AD27-1C4105EE7542}"/>
    <cellStyle name="Calculation 2 2 5 2 2 2 3" xfId="16855" xr:uid="{42E9EAA0-F6E2-4C5C-8A7D-F0D022A7C826}"/>
    <cellStyle name="Calculation 2 2 5 2 2 3" xfId="11503" xr:uid="{EE2AD531-0394-4FD3-B42B-9FB3E53F4E83}"/>
    <cellStyle name="Calculation 2 2 5 2 2 4" xfId="10523" xr:uid="{15922A88-2343-4F1D-AEF1-9FC10DB77BAF}"/>
    <cellStyle name="Calculation 2 2 5 2 3" xfId="3561" xr:uid="{A54DD184-A976-4FCE-8A4D-97378F121BDB}"/>
    <cellStyle name="Calculation 2 2 5 2 3 2" xfId="6384" xr:uid="{E2F0B031-6DBD-481F-9DA1-A582C332A201}"/>
    <cellStyle name="Calculation 2 2 5 2 3 2 2" xfId="8979" xr:uid="{5D6E4D23-5A06-4D8C-96D6-909794628B90}"/>
    <cellStyle name="Calculation 2 2 5 2 3 2 3" xfId="13437" xr:uid="{84535A8A-CA06-42EE-B869-9583A95DA503}"/>
    <cellStyle name="Calculation 2 2 5 2 3 3" xfId="12701" xr:uid="{E75B846C-D713-491D-B1B1-D333DB404D8C}"/>
    <cellStyle name="Calculation 2 2 5 2 3 4" xfId="8850" xr:uid="{2F4744A8-020D-49CB-B78F-B17CADB5BEFC}"/>
    <cellStyle name="Calculation 2 2 5 2 4" xfId="4716" xr:uid="{E5A72B46-A1AE-43EE-B445-EBC0C05B1A58}"/>
    <cellStyle name="Calculation 2 2 5 2 4 2" xfId="7539" xr:uid="{9BEF4C2A-0740-4603-92C4-066AC43A116B}"/>
    <cellStyle name="Calculation 2 2 5 2 4 2 2" xfId="11795" xr:uid="{9791006B-5F4F-4116-BF1C-5B10F3F59999}"/>
    <cellStyle name="Calculation 2 2 5 2 4 2 3" xfId="16323" xr:uid="{384F2C26-D9DD-42B4-B5CB-3C3BDD8D8A6F}"/>
    <cellStyle name="Calculation 2 2 5 2 4 3" xfId="11056" xr:uid="{3E443EDC-1639-42B8-81F1-CCB56D2603FF}"/>
    <cellStyle name="Calculation 2 2 5 2 4 4" xfId="14821" xr:uid="{013D39C8-A91C-4E83-84FB-A92A85443EE7}"/>
    <cellStyle name="Calculation 2 2 5 2 5" xfId="5040" xr:uid="{A92D5C4D-50AF-4D1A-AF93-103BAF744F42}"/>
    <cellStyle name="Calculation 2 2 5 2 5 2" xfId="7863" xr:uid="{C738F884-6E65-43B2-A9B0-3ED6B1D71201}"/>
    <cellStyle name="Calculation 2 2 5 2 5 2 2" xfId="12486" xr:uid="{97661FF2-9206-4DED-B6D7-C1BF8389194E}"/>
    <cellStyle name="Calculation 2 2 5 2 5 2 3" xfId="11999" xr:uid="{186CA661-F0C5-4170-9ED9-04365A035DE6}"/>
    <cellStyle name="Calculation 2 2 5 2 5 3" xfId="10266" xr:uid="{B3E7BFDA-91B9-4D12-B5E3-C1F30427AA7D}"/>
    <cellStyle name="Calculation 2 2 5 2 5 4" xfId="15811" xr:uid="{7F47F1CF-3BC7-446D-BA3F-51850BD2F3CF}"/>
    <cellStyle name="Calculation 2 2 5 2 6" xfId="5331" xr:uid="{211757FD-DC3D-4671-8288-5425F0CDB217}"/>
    <cellStyle name="Calculation 2 2 5 2 6 2" xfId="8154" xr:uid="{072EDE40-C141-43D9-A98D-E7A657D23174}"/>
    <cellStyle name="Calculation 2 2 5 2 6 2 2" xfId="10703" xr:uid="{FE784EBD-C650-4CFE-AAAA-F06EF168997F}"/>
    <cellStyle name="Calculation 2 2 5 2 6 2 3" xfId="9182" xr:uid="{E50DCEAF-17AA-4A1C-A4CB-C10857D367B2}"/>
    <cellStyle name="Calculation 2 2 5 2 6 3" xfId="9719" xr:uid="{634A0EB7-394C-42D6-BE58-240518D3982C}"/>
    <cellStyle name="Calculation 2 2 5 2 6 4" xfId="14951" xr:uid="{6473D51C-611B-45E6-8151-AB8069E7E1B9}"/>
    <cellStyle name="Calculation 2 2 5 2 7" xfId="6024" xr:uid="{5E0BE759-E176-4391-A616-4ED4E5FC7A66}"/>
    <cellStyle name="Calculation 2 2 5 2 7 2" xfId="13330" xr:uid="{6AF54EE5-E970-4D12-9C1B-F2CB5C063C14}"/>
    <cellStyle name="Calculation 2 2 5 2 7 3" xfId="9435" xr:uid="{5CCB8129-B84A-43CE-B5E5-377E75466D6A}"/>
    <cellStyle name="Calculation 2 2 5 2 8" xfId="10100" xr:uid="{17A15FAF-7984-423A-BF21-DAC0F1C0F283}"/>
    <cellStyle name="Calculation 2 2 5 2 9" xfId="12427" xr:uid="{A21A4DA3-CA21-4DF3-B82B-546F2AAFCFBF}"/>
    <cellStyle name="Calculation 2 2 5 3" xfId="3293" xr:uid="{EC5DF04A-6EE7-4B51-B894-F2047AD341C4}"/>
    <cellStyle name="Calculation 2 2 5 3 2" xfId="4181" xr:uid="{BCD0AA98-3474-43DD-86F8-E0146F9A055B}"/>
    <cellStyle name="Calculation 2 2 5 3 2 2" xfId="7004" xr:uid="{98754946-04CC-4D1B-BAD4-2A0C3CD422B5}"/>
    <cellStyle name="Calculation 2 2 5 3 2 2 2" xfId="12549" xr:uid="{7449AE47-1797-487D-A48E-F629F3F24068}"/>
    <cellStyle name="Calculation 2 2 5 3 2 2 3" xfId="16885" xr:uid="{9CD82B99-D562-4E01-95CA-83FA4AED01FF}"/>
    <cellStyle name="Calculation 2 2 5 3 2 3" xfId="12502" xr:uid="{0C029A73-DE4C-4973-B9E2-0E529DE04B8E}"/>
    <cellStyle name="Calculation 2 2 5 3 2 4" xfId="17093" xr:uid="{00D45F43-9921-48F6-934C-421272AA2640}"/>
    <cellStyle name="Calculation 2 2 5 3 3" xfId="4488" xr:uid="{2D3D2917-6C43-47B2-BF02-D7B2CCF7D0EA}"/>
    <cellStyle name="Calculation 2 2 5 3 3 2" xfId="7311" xr:uid="{5594E7D1-953A-40CB-AF35-DBE2AB18853D}"/>
    <cellStyle name="Calculation 2 2 5 3 3 2 2" xfId="14203" xr:uid="{E6680084-7B20-481E-9648-4EB84390A84C}"/>
    <cellStyle name="Calculation 2 2 5 3 3 2 3" xfId="9131" xr:uid="{EBAB067A-9C5C-43D3-8E2A-C1CD327F3770}"/>
    <cellStyle name="Calculation 2 2 5 3 3 3" xfId="9220" xr:uid="{008F7FC4-D528-45CB-B664-99C1B7892EE3}"/>
    <cellStyle name="Calculation 2 2 5 3 3 4" xfId="8930" xr:uid="{358586BE-ECAF-4626-89B9-F586E2BDD62E}"/>
    <cellStyle name="Calculation 2 2 5 3 4" xfId="4808" xr:uid="{17FC7152-4C8D-4628-9202-A3063663DBB8}"/>
    <cellStyle name="Calculation 2 2 5 3 4 2" xfId="7631" xr:uid="{6C9B7C02-B7BC-43C0-811C-DCFB20B4DD2E}"/>
    <cellStyle name="Calculation 2 2 5 3 4 2 2" xfId="12832" xr:uid="{B9EBD9FF-5F7E-4E96-BD33-8057801B0E60}"/>
    <cellStyle name="Calculation 2 2 5 3 4 2 3" xfId="12762" xr:uid="{5927AB65-DC20-41BA-B8F1-E84AF8A29ACB}"/>
    <cellStyle name="Calculation 2 2 5 3 4 3" xfId="13421" xr:uid="{292E7DBE-9044-46A4-9D35-F64D08FE297D}"/>
    <cellStyle name="Calculation 2 2 5 3 4 4" xfId="18046" xr:uid="{65F26495-6FAE-4798-A425-B72F367A5789}"/>
    <cellStyle name="Calculation 2 2 5 3 5" xfId="5132" xr:uid="{2E95AB8B-9FAB-42B1-98D7-3FCDC1D6975A}"/>
    <cellStyle name="Calculation 2 2 5 3 5 2" xfId="7955" xr:uid="{F3071EAD-B731-4602-8513-F54A44381B99}"/>
    <cellStyle name="Calculation 2 2 5 3 5 2 2" xfId="12888" xr:uid="{114C790E-32F2-4169-99AF-27B14AF018BC}"/>
    <cellStyle name="Calculation 2 2 5 3 5 2 3" xfId="17449" xr:uid="{EE6135C9-FE3D-4726-9D4B-E8663CEC4686}"/>
    <cellStyle name="Calculation 2 2 5 3 5 3" xfId="10843" xr:uid="{BE5C1F69-0A84-458A-85CB-28714C75F5FF}"/>
    <cellStyle name="Calculation 2 2 5 3 5 4" xfId="15829" xr:uid="{7ED3E2E6-DEEB-4C58-BE16-36F8FB7A406F}"/>
    <cellStyle name="Calculation 2 2 5 3 6" xfId="5423" xr:uid="{05B72391-AC7C-4326-B5F7-C59D9BF70489}"/>
    <cellStyle name="Calculation 2 2 5 3 6 2" xfId="8246" xr:uid="{C6F3B3C3-F08F-45C7-873D-B98311600310}"/>
    <cellStyle name="Calculation 2 2 5 3 6 2 2" xfId="1099" xr:uid="{6A095110-D21E-41AC-8B42-80EDC6C6ED8D}"/>
    <cellStyle name="Calculation 2 2 5 3 6 2 3" xfId="13106" xr:uid="{13C4BEAC-BEDD-4BED-B5B7-9092B06BF8F1}"/>
    <cellStyle name="Calculation 2 2 5 3 6 3" xfId="9995" xr:uid="{EC60F126-264F-44BA-94C3-B0850183F709}"/>
    <cellStyle name="Calculation 2 2 5 3 6 4" xfId="14402" xr:uid="{1B48EDF9-D59F-4DA4-913C-667B2B9FF0D0}"/>
    <cellStyle name="Calculation 2 2 5 3 7" xfId="6116" xr:uid="{4D84B2A0-4CFA-4B87-8B94-0A1BF23A4CE1}"/>
    <cellStyle name="Calculation 2 2 5 3 7 2" xfId="13155" xr:uid="{553BEEA6-DA11-483E-AB9D-4BCE50BE2FDD}"/>
    <cellStyle name="Calculation 2 2 5 3 7 3" xfId="8709" xr:uid="{FE517CD2-00FC-425E-9167-ED2D09FEC841}"/>
    <cellStyle name="Calculation 2 2 5 3 8" xfId="11038" xr:uid="{C762E01A-F4E9-4894-B693-8564F3BAF9B5}"/>
    <cellStyle name="Calculation 2 2 5 3 9" xfId="14554" xr:uid="{4AC7A288-F3F7-49DB-872A-C9A51A5D04E9}"/>
    <cellStyle name="Calculation 2 2 5 4" xfId="3855" xr:uid="{681F5776-EAA0-49B1-9CDA-BEDB1896C059}"/>
    <cellStyle name="Calculation 2 2 5 4 2" xfId="6678" xr:uid="{0B510A03-BBF3-47C5-9D09-E492A73095F6}"/>
    <cellStyle name="Calculation 2 2 5 4 2 2" xfId="13919" xr:uid="{F6783128-94A5-4F9E-A18C-B9B527316D27}"/>
    <cellStyle name="Calculation 2 2 5 4 2 3" xfId="1230" xr:uid="{48275DDE-32AE-4BC8-B53C-0563C4A441DE}"/>
    <cellStyle name="Calculation 2 2 5 4 3" xfId="11803" xr:uid="{B2B919AA-901D-48E1-8855-B8A17315CA1B}"/>
    <cellStyle name="Calculation 2 2 5 4 4" xfId="17750" xr:uid="{007ECC64-1F6A-4323-A37A-155606B17E8C}"/>
    <cellStyle name="Calculation 2 2 5 5" xfId="3391" xr:uid="{61A57FB2-11A7-4C16-82A0-D7D20B07A02B}"/>
    <cellStyle name="Calculation 2 2 5 5 2" xfId="6214" xr:uid="{3942D452-6099-4D6E-8705-3D771E71DD42}"/>
    <cellStyle name="Calculation 2 2 5 5 2 2" xfId="11651" xr:uid="{D8CB93CE-39E8-4360-8556-214D910B6669}"/>
    <cellStyle name="Calculation 2 2 5 5 2 3" xfId="17987" xr:uid="{FEF88F52-B0F6-4DE0-82FD-5DA9EE149A0A}"/>
    <cellStyle name="Calculation 2 2 5 5 3" xfId="12480" xr:uid="{9137B51D-0FD4-457B-AF5A-6077B0BEC0DC}"/>
    <cellStyle name="Calculation 2 2 5 5 4" xfId="10621" xr:uid="{2E35B004-25B0-4C9B-818B-279E9072818D}"/>
    <cellStyle name="Calculation 2 2 5 6" xfId="4507" xr:uid="{16C5000F-5BC1-44C5-A150-7C3BB360AE8C}"/>
    <cellStyle name="Calculation 2 2 5 6 2" xfId="7330" xr:uid="{229FB4E4-FF8D-477F-BFF0-1C5822C19E6E}"/>
    <cellStyle name="Calculation 2 2 5 6 2 2" xfId="8976" xr:uid="{95EBEF76-D9F5-46A7-8A19-CF10B5D4CB76}"/>
    <cellStyle name="Calculation 2 2 5 6 2 3" xfId="10428" xr:uid="{21CAC832-1B6E-40D5-811F-E73ED3EE7C8E}"/>
    <cellStyle name="Calculation 2 2 5 6 3" xfId="13531" xr:uid="{4F808F91-B247-4EB6-849D-BD918F8E46F2}"/>
    <cellStyle name="Calculation 2 2 5 6 4" xfId="13928" xr:uid="{2F8775DA-FF73-4235-AE8A-E9B03173462B}"/>
    <cellStyle name="Calculation 2 2 5 7" xfId="4841" xr:uid="{50BFA13C-AFE9-4977-A587-65E8B52D384E}"/>
    <cellStyle name="Calculation 2 2 5 7 2" xfId="7664" xr:uid="{58C7EFEE-D79E-4DCE-A070-05C8330194F6}"/>
    <cellStyle name="Calculation 2 2 5 7 2 2" xfId="8632" xr:uid="{27A8BE7C-FB9B-424D-8734-37FBAAD6B5D4}"/>
    <cellStyle name="Calculation 2 2 5 7 2 3" xfId="9088" xr:uid="{6A320210-A407-4552-A33A-03120D42548F}"/>
    <cellStyle name="Calculation 2 2 5 7 3" xfId="10720" xr:uid="{271B674F-21E6-408F-BCC3-756583C13244}"/>
    <cellStyle name="Calculation 2 2 5 7 4" xfId="14806" xr:uid="{BF17D40F-D14B-4222-9561-DBA9C08D011B}"/>
    <cellStyle name="Calculation 2 2 5 8" xfId="5138" xr:uid="{2560436F-B8AB-4F31-88C3-84B050B73482}"/>
    <cellStyle name="Calculation 2 2 5 8 2" xfId="7961" xr:uid="{297ED81E-30B5-4BF5-9048-37B52C09C511}"/>
    <cellStyle name="Calculation 2 2 5 8 2 2" xfId="12706" xr:uid="{F3647AE4-9D0C-4CA0-8B40-593F2E7706FD}"/>
    <cellStyle name="Calculation 2 2 5 8 2 3" xfId="9186" xr:uid="{509BD9FF-D88F-4BD9-9C1A-7DF17D12DD89}"/>
    <cellStyle name="Calculation 2 2 5 8 3" xfId="1214" xr:uid="{CB32FD27-141D-4C13-8276-743070E5ADBF}"/>
    <cellStyle name="Calculation 2 2 5 8 4" xfId="16887" xr:uid="{A8F1E205-2948-4533-A7FA-C12B7521483A}"/>
    <cellStyle name="Calculation 2 2 5 9" xfId="5831" xr:uid="{709C1E7F-5AF1-40C8-B851-56D1FCAA6E91}"/>
    <cellStyle name="Calculation 2 2 5 9 2" xfId="13810" xr:uid="{E65E920D-DFFE-42CE-B962-6A67A606D5FA}"/>
    <cellStyle name="Calculation 2 2 5 9 3" xfId="14477" xr:uid="{5ACBFA08-BDA9-413D-A41F-AF710CCCA420}"/>
    <cellStyle name="Calculation 2 2 6" xfId="3016" xr:uid="{F1F88F52-120F-4ACF-A609-CBB4A4501F9A}"/>
    <cellStyle name="Calculation 2 2 6 10" xfId="14026" xr:uid="{F5B4CA9D-01A3-4B9B-978D-8C31EBA1AC13}"/>
    <cellStyle name="Calculation 2 2 6 11" xfId="9388" xr:uid="{5024BC1D-0C3B-4654-8B95-485F30308E58}"/>
    <cellStyle name="Calculation 2 2 6 2" xfId="3223" xr:uid="{3B075FA3-CFF6-4F72-A029-20D7B39C20F0}"/>
    <cellStyle name="Calculation 2 2 6 2 2" xfId="4111" xr:uid="{B524ED56-2A38-45A7-82E5-14FC6AC76BFB}"/>
    <cellStyle name="Calculation 2 2 6 2 2 2" xfId="6934" xr:uid="{61163F1D-5186-4B11-B2C0-B1842A3FA153}"/>
    <cellStyle name="Calculation 2 2 6 2 2 2 2" xfId="10313" xr:uid="{7BB50D91-73FA-424B-B372-B33CC2CD2C07}"/>
    <cellStyle name="Calculation 2 2 6 2 2 2 3" xfId="16221" xr:uid="{B1D82680-B733-460B-9DCD-36BA5FE66299}"/>
    <cellStyle name="Calculation 2 2 6 2 2 3" xfId="10144" xr:uid="{48B3CEE7-9F4B-409F-B2DA-BFBC0C6A69B9}"/>
    <cellStyle name="Calculation 2 2 6 2 2 4" xfId="9764" xr:uid="{FD5685C1-8C63-49A8-8185-972DA05213D3}"/>
    <cellStyle name="Calculation 2 2 6 2 3" xfId="3874" xr:uid="{EDAB9883-C4DE-46C0-9112-8F48E8C27CCC}"/>
    <cellStyle name="Calculation 2 2 6 2 3 2" xfId="6697" xr:uid="{DA98B632-D63F-4DBB-AD00-5B5EEF77B85F}"/>
    <cellStyle name="Calculation 2 2 6 2 3 2 2" xfId="10537" xr:uid="{13635BA8-061C-4355-A41E-61EB496B186F}"/>
    <cellStyle name="Calculation 2 2 6 2 3 2 3" xfId="15057" xr:uid="{82A06F1C-13D5-42B2-B461-882B9273B157}"/>
    <cellStyle name="Calculation 2 2 6 2 3 3" xfId="12662" xr:uid="{E934E541-3AA4-48E4-B917-278D623F9140}"/>
    <cellStyle name="Calculation 2 2 6 2 3 4" xfId="12942" xr:uid="{2C28B721-FB06-457A-90D5-9934495B6FDD}"/>
    <cellStyle name="Calculation 2 2 6 2 4" xfId="4738" xr:uid="{6BDBCF9E-DB87-4124-9E91-0A98D1072B5D}"/>
    <cellStyle name="Calculation 2 2 6 2 4 2" xfId="7561" xr:uid="{CFD05A65-4FF9-4B47-90F0-B2A4542E3CBB}"/>
    <cellStyle name="Calculation 2 2 6 2 4 2 2" xfId="12246" xr:uid="{BB9DE131-8B3D-4A04-A229-C3ECD57C6099}"/>
    <cellStyle name="Calculation 2 2 6 2 4 2 3" xfId="17376" xr:uid="{06F637E4-410F-4A9F-A4F7-E4ECA91D8961}"/>
    <cellStyle name="Calculation 2 2 6 2 4 3" xfId="13758" xr:uid="{F6913317-CF07-4715-8137-3557F73C4998}"/>
    <cellStyle name="Calculation 2 2 6 2 4 4" xfId="9520" xr:uid="{8CCB4A22-237A-4EC1-A38E-20FC721E2E6D}"/>
    <cellStyle name="Calculation 2 2 6 2 5" xfId="5062" xr:uid="{5A4B372A-4413-4A70-8998-81AB81FFA91B}"/>
    <cellStyle name="Calculation 2 2 6 2 5 2" xfId="7885" xr:uid="{E01A1941-45A3-4B53-9597-090B8875A3F1}"/>
    <cellStyle name="Calculation 2 2 6 2 5 2 2" xfId="11121" xr:uid="{64C714CD-5B65-4ECF-A850-07986AFD3ECC}"/>
    <cellStyle name="Calculation 2 2 6 2 5 2 3" xfId="15628" xr:uid="{16FCD878-1253-4D24-ABAA-BDE450CDD7CA}"/>
    <cellStyle name="Calculation 2 2 6 2 5 3" xfId="12479" xr:uid="{6643A539-5469-4F3A-99FF-9611839B407C}"/>
    <cellStyle name="Calculation 2 2 6 2 5 4" xfId="12488" xr:uid="{FBE7B90D-3408-4065-89DF-45D5FB5C2684}"/>
    <cellStyle name="Calculation 2 2 6 2 6" xfId="5353" xr:uid="{43D3E7FA-784E-482A-8EDD-07AD5561501D}"/>
    <cellStyle name="Calculation 2 2 6 2 6 2" xfId="8176" xr:uid="{67BF2122-19A4-49F7-A186-116EB83A234D}"/>
    <cellStyle name="Calculation 2 2 6 2 6 2 2" xfId="808" xr:uid="{3B886CEE-1606-402F-B618-0B3D179281F1}"/>
    <cellStyle name="Calculation 2 2 6 2 6 2 3" xfId="11031" xr:uid="{55A55999-0055-4470-BF5C-8DD53E55BDFD}"/>
    <cellStyle name="Calculation 2 2 6 2 6 3" xfId="10575" xr:uid="{150E75BC-E2CE-4821-A389-22DB3C325502}"/>
    <cellStyle name="Calculation 2 2 6 2 6 4" xfId="15574" xr:uid="{2B913E79-6E5D-4ADD-B105-E79EC89C768F}"/>
    <cellStyle name="Calculation 2 2 6 2 7" xfId="6046" xr:uid="{F45EA324-E43D-41DE-8FF3-403D661A643A}"/>
    <cellStyle name="Calculation 2 2 6 2 7 2" xfId="11884" xr:uid="{DB7B41B7-A14B-4365-BB57-91DBBFB1F8C4}"/>
    <cellStyle name="Calculation 2 2 6 2 7 3" xfId="14820" xr:uid="{DE383FA5-4041-4269-A737-B04B6F0C8C14}"/>
    <cellStyle name="Calculation 2 2 6 2 8" xfId="9959" xr:uid="{367C339A-2CC1-4EC2-B712-758A743D90FA}"/>
    <cellStyle name="Calculation 2 2 6 2 9" xfId="15951" xr:uid="{9ED84E01-497E-40D8-A932-F0E279B4EF5D}"/>
    <cellStyle name="Calculation 2 2 6 3" xfId="2614" xr:uid="{BFA35320-4941-4379-8165-692551D7CFD4}"/>
    <cellStyle name="Calculation 2 2 6 3 2" xfId="3665" xr:uid="{46AD7EA9-C6F4-45AA-97BD-11C0282C87CF}"/>
    <cellStyle name="Calculation 2 2 6 3 2 2" xfId="6488" xr:uid="{8B91FCCD-E3BA-4A71-83F7-84940D3327CA}"/>
    <cellStyle name="Calculation 2 2 6 3 2 2 2" xfId="1186" xr:uid="{8FA84529-BBA4-45BF-B6A4-39D46FE09A1D}"/>
    <cellStyle name="Calculation 2 2 6 3 2 2 3" xfId="15123" xr:uid="{D43011C2-5234-4C38-B3D2-BCF4C99BF7B7}"/>
    <cellStyle name="Calculation 2 2 6 3 2 3" xfId="11126" xr:uid="{0ADE0714-FB6B-467D-9B05-6DCFCDEB6B81}"/>
    <cellStyle name="Calculation 2 2 6 3 2 4" xfId="11510" xr:uid="{B0861E6C-05B4-4E73-90CC-9AA463C8C54B}"/>
    <cellStyle name="Calculation 2 2 6 3 3" xfId="4392" xr:uid="{1F375724-4310-4691-AF73-41B8CE817DBF}"/>
    <cellStyle name="Calculation 2 2 6 3 3 2" xfId="7215" xr:uid="{854DC577-FDDB-45C7-B8B7-8FDA190B6CE5}"/>
    <cellStyle name="Calculation 2 2 6 3 3 2 2" xfId="14223" xr:uid="{C25BD5A0-663E-4651-98EC-7DECD6428FED}"/>
    <cellStyle name="Calculation 2 2 6 3 3 2 3" xfId="14841" xr:uid="{99BB7259-906F-464F-B15C-05A36C1AE6A1}"/>
    <cellStyle name="Calculation 2 2 6 3 3 3" xfId="8357" xr:uid="{262E08BC-D51A-4437-81F6-96FBD2048998}"/>
    <cellStyle name="Calculation 2 2 6 3 3 4" xfId="15839" xr:uid="{7D7CAFF7-07A6-4625-9333-E9BCF4BC56AE}"/>
    <cellStyle name="Calculation 2 2 6 3 4" xfId="4206" xr:uid="{90D420A2-CA4A-45D7-AB72-68EF19AE336C}"/>
    <cellStyle name="Calculation 2 2 6 3 4 2" xfId="7029" xr:uid="{54F8DB64-CB7E-44F0-B4E4-54FB51BBAB22}"/>
    <cellStyle name="Calculation 2 2 6 3 4 2 2" xfId="12543" xr:uid="{05BA505E-9D6D-4005-971B-C7D5476AB32D}"/>
    <cellStyle name="Calculation 2 2 6 3 4 2 3" xfId="17688" xr:uid="{752AE5A1-0517-47D8-9702-BE5B3CE1E475}"/>
    <cellStyle name="Calculation 2 2 6 3 4 3" xfId="14111" xr:uid="{412371DD-4F96-470F-9EB3-7D387D90CDEA}"/>
    <cellStyle name="Calculation 2 2 6 3 4 4" xfId="14904" xr:uid="{898D2699-8DF0-4A31-B60D-B24699029282}"/>
    <cellStyle name="Calculation 2 2 6 3 5" xfId="3431" xr:uid="{EC4D698C-E367-453A-B6EF-17161697C6C7}"/>
    <cellStyle name="Calculation 2 2 6 3 5 2" xfId="6254" xr:uid="{70779ABC-2174-47A7-A7AC-BBCEAA69B288}"/>
    <cellStyle name="Calculation 2 2 6 3 5 2 2" xfId="10914" xr:uid="{51332C04-4E18-438C-A0C2-79E065966CFC}"/>
    <cellStyle name="Calculation 2 2 6 3 5 2 3" xfId="17843" xr:uid="{DD809D1B-6F61-447F-8767-41A18413CF57}"/>
    <cellStyle name="Calculation 2 2 6 3 5 3" xfId="9047" xr:uid="{BDE390D2-7206-484F-9662-9A27312E08C0}"/>
    <cellStyle name="Calculation 2 2 6 3 5 4" xfId="10409" xr:uid="{B7B076A7-16ED-467F-9B06-86F2082D62CF}"/>
    <cellStyle name="Calculation 2 2 6 3 6" xfId="4498" xr:uid="{7C7F7222-24A6-4ADC-B8EB-34088FC86182}"/>
    <cellStyle name="Calculation 2 2 6 3 6 2" xfId="7321" xr:uid="{1978BBDA-7B6F-4E4B-87FE-8761A781FEF4}"/>
    <cellStyle name="Calculation 2 2 6 3 6 2 2" xfId="9800" xr:uid="{9BA1DB36-24F7-4B2E-90D4-0EAAF99220F3}"/>
    <cellStyle name="Calculation 2 2 6 3 6 2 3" xfId="17640" xr:uid="{492E0DBD-8241-4581-8054-B6A02F538505}"/>
    <cellStyle name="Calculation 2 2 6 3 6 3" xfId="13110" xr:uid="{51780D32-7001-4475-8E5F-BE66687391CB}"/>
    <cellStyle name="Calculation 2 2 6 3 6 4" xfId="8453" xr:uid="{6729F43F-867A-40BA-B8F0-02CCDAE79842}"/>
    <cellStyle name="Calculation 2 2 6 3 7" xfId="5771" xr:uid="{B63E5628-9EA5-421A-8B0F-495581DE790E}"/>
    <cellStyle name="Calculation 2 2 6 3 7 2" xfId="10194" xr:uid="{AC934E3F-4CBF-483D-8EFD-13B288E1D63A}"/>
    <cellStyle name="Calculation 2 2 6 3 7 3" xfId="16591" xr:uid="{F0A1DC24-B897-4607-BCA6-AFDB55C8D9AD}"/>
    <cellStyle name="Calculation 2 2 6 3 8" xfId="9500" xr:uid="{16264CF7-46AB-4CEE-AE05-4955572389FD}"/>
    <cellStyle name="Calculation 2 2 6 3 9" xfId="9423" xr:uid="{240341CA-189E-484D-8366-DDE679419302}"/>
    <cellStyle name="Calculation 2 2 6 4" xfId="3904" xr:uid="{A3FADBDB-43B5-4A6B-A3C8-2B44A63F967B}"/>
    <cellStyle name="Calculation 2 2 6 4 2" xfId="6727" xr:uid="{39BEEAA5-2F5A-4CA7-9646-DFB96A6A8195}"/>
    <cellStyle name="Calculation 2 2 6 4 2 2" xfId="11300" xr:uid="{D7EE53CA-1914-4CF2-A78F-C610764932B0}"/>
    <cellStyle name="Calculation 2 2 6 4 2 3" xfId="16517" xr:uid="{42E7D14E-0B0D-4CD5-AE25-7FFC57A53192}"/>
    <cellStyle name="Calculation 2 2 6 4 3" xfId="13402" xr:uid="{04090EC8-0E7A-4C8A-ABA2-09832E326D3B}"/>
    <cellStyle name="Calculation 2 2 6 4 4" xfId="15255" xr:uid="{B080F700-198D-49B2-B380-EBB834CF54D3}"/>
    <cellStyle name="Calculation 2 2 6 5" xfId="3734" xr:uid="{B7C4EA43-B2D3-4AFE-9B03-61BF23821D90}"/>
    <cellStyle name="Calculation 2 2 6 5 2" xfId="6557" xr:uid="{0025E77E-D991-4B28-8DCD-010F22B0B7DF}"/>
    <cellStyle name="Calculation 2 2 6 5 2 2" xfId="10684" xr:uid="{9E90B30A-DE55-467A-ABFB-0F6FF8876636}"/>
    <cellStyle name="Calculation 2 2 6 5 2 3" xfId="16623" xr:uid="{7E7B6508-B70A-4F2F-8109-5C2B0DFD123F}"/>
    <cellStyle name="Calculation 2 2 6 5 3" xfId="11947" xr:uid="{008133FE-9B99-4A7D-BD26-C9C95A67C722}"/>
    <cellStyle name="Calculation 2 2 6 5 4" xfId="17367" xr:uid="{DE013699-4906-41DF-95A9-B2947228E135}"/>
    <cellStyle name="Calculation 2 2 6 6" xfId="4531" xr:uid="{92ABDE4B-23A2-40D9-AB20-54805B2D0E30}"/>
    <cellStyle name="Calculation 2 2 6 6 2" xfId="7354" xr:uid="{EC8FB08D-158E-406E-B50A-528D497D0CE1}"/>
    <cellStyle name="Calculation 2 2 6 6 2 2" xfId="12287" xr:uid="{6CA94930-97DF-4EC7-8BD1-15274BA6FF56}"/>
    <cellStyle name="Calculation 2 2 6 6 2 3" xfId="17776" xr:uid="{A6713B0E-47AE-4BD1-BF91-E256A0B5C8EC}"/>
    <cellStyle name="Calculation 2 2 6 6 3" xfId="11209" xr:uid="{7335058D-F8FF-44DA-B1BE-F1AEF26557E7}"/>
    <cellStyle name="Calculation 2 2 6 6 4" xfId="16664" xr:uid="{7866C5DB-908D-4577-8AC8-58D8DC907F8D}"/>
    <cellStyle name="Calculation 2 2 6 7" xfId="4855" xr:uid="{468E04AB-4FC1-4DD9-90F8-07F1163EAAF9}"/>
    <cellStyle name="Calculation 2 2 6 7 2" xfId="7678" xr:uid="{6C1D054A-C058-49F3-933F-CCD2B2FC5A1F}"/>
    <cellStyle name="Calculation 2 2 6 7 2 2" xfId="9202" xr:uid="{89DE2BF0-0685-4589-9A6F-786306FA7257}"/>
    <cellStyle name="Calculation 2 2 6 7 2 3" xfId="13333" xr:uid="{136B3209-54D5-4CD1-AD08-2C3D49D379F7}"/>
    <cellStyle name="Calculation 2 2 6 7 3" xfId="10337" xr:uid="{B80016A3-E22D-435B-87B2-9234DDB8364D}"/>
    <cellStyle name="Calculation 2 2 6 7 4" xfId="15005" xr:uid="{B9C3B2C2-5D69-4ADA-90B9-90A71F263E96}"/>
    <cellStyle name="Calculation 2 2 6 8" xfId="5146" xr:uid="{AD81500D-1DE4-4844-BD29-40D3FBEE5913}"/>
    <cellStyle name="Calculation 2 2 6 8 2" xfId="7969" xr:uid="{A4FB6C4F-B6C0-4CDA-8C69-192C6104EECF}"/>
    <cellStyle name="Calculation 2 2 6 8 2 2" xfId="13523" xr:uid="{ECD0312E-45DC-44DB-87F9-107303185A3E}"/>
    <cellStyle name="Calculation 2 2 6 8 2 3" xfId="16309" xr:uid="{CE10827E-A781-4898-8B17-162473D4669E}"/>
    <cellStyle name="Calculation 2 2 6 8 3" xfId="13884" xr:uid="{1D3CE70E-D0CE-4A50-98D3-C87532277ACA}"/>
    <cellStyle name="Calculation 2 2 6 8 4" xfId="17452" xr:uid="{9B277188-95D1-4D96-8BC1-BD10822B519F}"/>
    <cellStyle name="Calculation 2 2 6 9" xfId="5839" xr:uid="{1C8DDC8C-2BB6-4F53-ABAA-2E335BACDE70}"/>
    <cellStyle name="Calculation 2 2 6 9 2" xfId="12694" xr:uid="{A76D172D-CFE4-407A-9D6A-CC534FE6A980}"/>
    <cellStyle name="Calculation 2 2 6 9 3" xfId="8895" xr:uid="{370A166B-67CA-454C-9625-E79C18EDC75D}"/>
    <cellStyle name="Calculation 2 2 7" xfId="2535" xr:uid="{DCF5BEA3-E599-4C12-AE4E-09ACBDB5471C}"/>
    <cellStyle name="Calculation 2 2 7 2" xfId="3611" xr:uid="{BFF934F7-B78A-4EEE-98F0-9C64723C4877}"/>
    <cellStyle name="Calculation 2 2 7 2 2" xfId="6434" xr:uid="{CF63D206-CD37-475C-A771-FD6B6DB4C096}"/>
    <cellStyle name="Calculation 2 2 7 2 2 2" xfId="1160" xr:uid="{FC25E8D0-4FA3-401E-8C61-AB4E32C4892D}"/>
    <cellStyle name="Calculation 2 2 7 2 2 3" xfId="16539" xr:uid="{BB5AF070-B632-4B6B-9D2F-E04A7D99C8FE}"/>
    <cellStyle name="Calculation 2 2 7 2 3" xfId="8300" xr:uid="{AE2B6DA2-D79F-469F-B2C6-C1BDA9209511}"/>
    <cellStyle name="Calculation 2 2 7 2 4" xfId="8727" xr:uid="{E656D7BD-BBF0-4C2F-BDA2-2C86E4C6114B}"/>
    <cellStyle name="Calculation 2 2 7 3" xfId="3515" xr:uid="{1D308C11-EFA3-4A7E-9D2A-C3BCC3E500A2}"/>
    <cellStyle name="Calculation 2 2 7 3 2" xfId="6338" xr:uid="{C2054170-AFBF-494B-AAA3-A3441C7AA29A}"/>
    <cellStyle name="Calculation 2 2 7 3 2 2" xfId="11243" xr:uid="{845FCE73-AAC0-4AF4-8A7A-237C93529817}"/>
    <cellStyle name="Calculation 2 2 7 3 2 3" xfId="17797" xr:uid="{E4EEECD2-CEB2-4FC7-B455-354204C634F6}"/>
    <cellStyle name="Calculation 2 2 7 3 3" xfId="12745" xr:uid="{FAE5D0E3-0625-427B-BBC6-18D8D041514B}"/>
    <cellStyle name="Calculation 2 2 7 3 4" xfId="11313" xr:uid="{1988AB9C-93AC-4E13-922D-991DA70B7D29}"/>
    <cellStyle name="Calculation 2 2 7 4" xfId="3795" xr:uid="{C9B4B77E-48F6-429F-B3F2-C08793ED60C0}"/>
    <cellStyle name="Calculation 2 2 7 4 2" xfId="6618" xr:uid="{149F0F3E-A9E2-478E-BAF0-87BAB9B1DCFF}"/>
    <cellStyle name="Calculation 2 2 7 4 2 2" xfId="9803" xr:uid="{986C2B81-8B37-4364-A035-16D54C293CF2}"/>
    <cellStyle name="Calculation 2 2 7 4 2 3" xfId="16488" xr:uid="{71CC4AF0-2317-4D39-9C3C-A2C85AFB76FB}"/>
    <cellStyle name="Calculation 2 2 7 4 3" xfId="12531" xr:uid="{C6C08906-6BEE-4426-B27E-0B4D99CDCFC1}"/>
    <cellStyle name="Calculation 2 2 7 4 4" xfId="16275" xr:uid="{86B7749E-EB3E-4A48-871B-AF7F5C385647}"/>
    <cellStyle name="Calculation 2 2 7 5" xfId="3822" xr:uid="{EA5FE6F5-609C-42C2-8EED-47B4939173AB}"/>
    <cellStyle name="Calculation 2 2 7 5 2" xfId="6645" xr:uid="{8E2E40BA-8EFC-49A7-B02D-181AA67F8058}"/>
    <cellStyle name="Calculation 2 2 7 5 2 2" xfId="11718" xr:uid="{08C07CA8-8803-4432-8CC9-9B7598BD5499}"/>
    <cellStyle name="Calculation 2 2 7 5 2 3" xfId="15184" xr:uid="{CE91EA2F-F3A1-4C20-93CF-2FBCE5EA1AB0}"/>
    <cellStyle name="Calculation 2 2 7 5 3" xfId="9799" xr:uid="{4CB98E36-6FBB-484A-9E5C-4F01E34D8600}"/>
    <cellStyle name="Calculation 2 2 7 5 4" xfId="15525" xr:uid="{690CF0A8-F86B-4E37-903B-7687B4D2B7BF}"/>
    <cellStyle name="Calculation 2 2 7 6" xfId="3853" xr:uid="{5F54DA42-9CE9-4C6A-A849-144AC30509D8}"/>
    <cellStyle name="Calculation 2 2 7 6 2" xfId="6676" xr:uid="{3F53508C-6573-4C68-9399-FF53F6287B48}"/>
    <cellStyle name="Calculation 2 2 7 6 2 2" xfId="14180" xr:uid="{02AA3B3C-FCF4-44A4-AEAE-D205AA2CAEF9}"/>
    <cellStyle name="Calculation 2 2 7 6 2 3" xfId="15380" xr:uid="{335E58D5-C9CC-4D8D-ABD2-124E5D538696}"/>
    <cellStyle name="Calculation 2 2 7 6 3" xfId="12420" xr:uid="{01F5039A-B22F-47BA-82A2-22AC61EC4D93}"/>
    <cellStyle name="Calculation 2 2 7 6 4" xfId="15873" xr:uid="{E3D795B4-DA97-458D-B8E7-131669DF35E4}"/>
    <cellStyle name="Calculation 2 2 7 7" xfId="5747" xr:uid="{4B1B5FA6-DDE8-4801-A42B-599AD7982FCA}"/>
    <cellStyle name="Calculation 2 2 7 7 2" xfId="10619" xr:uid="{111E14A9-C0F2-4F0A-B0BF-B5334ED363BE}"/>
    <cellStyle name="Calculation 2 2 7 7 3" xfId="17564" xr:uid="{E72E595B-0455-48B5-B803-0C6C54CBBCF0}"/>
    <cellStyle name="Calculation 2 2 7 8" xfId="9638" xr:uid="{FB4CCCBD-19D9-444F-88F4-70F5ABE55DC9}"/>
    <cellStyle name="Calculation 2 2 7 9" xfId="10734" xr:uid="{058E84F1-312E-416D-B4E7-6A025254498D}"/>
    <cellStyle name="Calculation 2 2 8" xfId="2605" xr:uid="{50E3DFC2-A327-4190-8AE9-3FD4903DE960}"/>
    <cellStyle name="Calculation 2 2 8 2" xfId="3656" xr:uid="{3D1DAF8A-725C-48FF-AD24-6AFB0C9BFAEE}"/>
    <cellStyle name="Calculation 2 2 8 2 2" xfId="6479" xr:uid="{700EF577-E00F-4C2B-93CF-A4F216852545}"/>
    <cellStyle name="Calculation 2 2 8 2 2 2" xfId="1199" xr:uid="{7B93CBED-A87C-4BA7-94BF-F5021BA3A37F}"/>
    <cellStyle name="Calculation 2 2 8 2 2 3" xfId="17623" xr:uid="{072E9EBF-CD71-4290-8E2D-D052E24F1779}"/>
    <cellStyle name="Calculation 2 2 8 2 3" xfId="9006" xr:uid="{BE116C9A-497D-4403-BDD2-79E3074368A1}"/>
    <cellStyle name="Calculation 2 2 8 2 4" xfId="14284" xr:uid="{F19ABC20-345D-4039-A2BF-C26F4DD07315}"/>
    <cellStyle name="Calculation 2 2 8 3" xfId="4275" xr:uid="{DC3BA8EE-E156-4999-A077-CC0AEEBDC5D4}"/>
    <cellStyle name="Calculation 2 2 8 3 2" xfId="7098" xr:uid="{9A6F6A51-B3E8-4432-8978-4DA9963081CB}"/>
    <cellStyle name="Calculation 2 2 8 3 2 2" xfId="11460" xr:uid="{781C8C2D-EA47-4503-A016-3F3FC903E4F0}"/>
    <cellStyle name="Calculation 2 2 8 3 2 3" xfId="16873" xr:uid="{E2925CC3-78B4-41B9-8A5A-82F71B17FCDA}"/>
    <cellStyle name="Calculation 2 2 8 3 3" xfId="9875" xr:uid="{23DFA8D1-536C-44B8-BF0E-2DAC407E16D7}"/>
    <cellStyle name="Calculation 2 2 8 3 4" xfId="17991" xr:uid="{CD2BD821-35ED-460B-B0D2-4E4AD26EFC99}"/>
    <cellStyle name="Calculation 2 2 8 4" xfId="3865" xr:uid="{87C073AC-40B2-4E0B-A232-1404ADF0E5F2}"/>
    <cellStyle name="Calculation 2 2 8 4 2" xfId="6688" xr:uid="{BCFC637E-116D-4A6E-8789-588032BECBC7}"/>
    <cellStyle name="Calculation 2 2 8 4 2 2" xfId="14170" xr:uid="{9DB0B3EB-2FE7-4D2A-ABF0-ACC8E1FB3734}"/>
    <cellStyle name="Calculation 2 2 8 4 2 3" xfId="15531" xr:uid="{79EF116E-7698-49FE-A638-847D01BC362C}"/>
    <cellStyle name="Calculation 2 2 8 4 3" xfId="12073" xr:uid="{9F947147-860B-4891-B02D-DEC884F44494}"/>
    <cellStyle name="Calculation 2 2 8 4 4" xfId="16918" xr:uid="{E06AB8DC-B3B4-4FD1-9D40-6AF4BFFB20CA}"/>
    <cellStyle name="Calculation 2 2 8 5" xfId="3466" xr:uid="{A9A42E9F-F5C8-4541-A11D-1CEB3E373E61}"/>
    <cellStyle name="Calculation 2 2 8 5 2" xfId="6289" xr:uid="{E3D318E4-5E89-4114-9CAC-0AC3DD80A968}"/>
    <cellStyle name="Calculation 2 2 8 5 2 2" xfId="13600" xr:uid="{374FC55E-13F9-4F56-97EE-7EFD0CEDBE00}"/>
    <cellStyle name="Calculation 2 2 8 5 2 3" xfId="15278" xr:uid="{C9A6187D-C058-4C4A-8045-F35EA0ABB9AB}"/>
    <cellStyle name="Calculation 2 2 8 5 3" xfId="13312" xr:uid="{72038F1F-E8A3-4AB7-9E38-3B80C6E2B46B}"/>
    <cellStyle name="Calculation 2 2 8 5 4" xfId="16194" xr:uid="{4B3A8C43-35B9-4128-89E9-7F0886337496}"/>
    <cellStyle name="Calculation 2 2 8 6" xfId="3859" xr:uid="{A6AEE76A-94CC-4FBD-A335-038BEE0AFF24}"/>
    <cellStyle name="Calculation 2 2 8 6 2" xfId="6682" xr:uid="{AE233583-5239-4D2B-8920-3D693F6246FF}"/>
    <cellStyle name="Calculation 2 2 8 6 2 2" xfId="13430" xr:uid="{88FBE58A-2FDF-4F89-B2B4-83F369BC2A23}"/>
    <cellStyle name="Calculation 2 2 8 6 2 3" xfId="1229" xr:uid="{4E71F495-74BD-4C31-B4BE-E66A946AFA37}"/>
    <cellStyle name="Calculation 2 2 8 6 3" xfId="11259" xr:uid="{C87ABDAF-2373-4A9D-93D6-98DF6B2054F7}"/>
    <cellStyle name="Calculation 2 2 8 6 4" xfId="13266" xr:uid="{40C01C51-6535-444D-B3E7-5BBCA08000AE}"/>
    <cellStyle name="Calculation 2 2 8 7" xfId="5762" xr:uid="{942D1813-5528-4CC4-807E-E26F7DBD5A54}"/>
    <cellStyle name="Calculation 2 2 8 7 2" xfId="11814" xr:uid="{29D938EA-75D7-4105-90E4-78738AC96B5C}"/>
    <cellStyle name="Calculation 2 2 8 7 3" xfId="15714" xr:uid="{01297000-23B9-4C66-8512-FBFFEFC9FCE0}"/>
    <cellStyle name="Calculation 2 2 8 8" xfId="9431" xr:uid="{4BECCD01-A3DC-4A09-8006-2CA7FE066363}"/>
    <cellStyle name="Calculation 2 2 8 9" xfId="9565" xr:uid="{1794BEEF-D051-4DE9-869A-8F1931B56414}"/>
    <cellStyle name="Calculation 2 2 9" xfId="2376" xr:uid="{7F188BA4-60DA-4B82-834B-386E9FE84BAD}"/>
    <cellStyle name="Calculation 2 2 9 2" xfId="3511" xr:uid="{1F94C885-E25F-4496-AC9C-C303C10F86CD}"/>
    <cellStyle name="Calculation 2 2 9 2 2" xfId="6334" xr:uid="{D75D40DF-1A05-4196-B904-6605D380EC10}"/>
    <cellStyle name="Calculation 2 2 9 2 2 2" xfId="11783" xr:uid="{CD88BD57-C942-478F-B0BE-FC1B2E265661}"/>
    <cellStyle name="Calculation 2 2 9 2 2 3" xfId="14953" xr:uid="{2C241F0C-A2BA-4E45-AA4A-9C7563ABEADC}"/>
    <cellStyle name="Calculation 2 2 9 2 3" xfId="12444" xr:uid="{EEE81968-B1F5-4BFE-93CD-1554E3323E5E}"/>
    <cellStyle name="Calculation 2 2 9 2 4" xfId="16635" xr:uid="{B168DDC4-C60C-469F-9D03-5FD6C015B704}"/>
    <cellStyle name="Calculation 2 2 9 3" xfId="3718" xr:uid="{493E860A-FF6E-48A5-A3DA-A9ECA496E7AA}"/>
    <cellStyle name="Calculation 2 2 9 3 2" xfId="6541" xr:uid="{04788A79-01AB-45FA-B91B-69AB4E936894}"/>
    <cellStyle name="Calculation 2 2 9 3 2 2" xfId="11127" xr:uid="{D63270DE-F467-4596-9058-295044C94933}"/>
    <cellStyle name="Calculation 2 2 9 3 2 3" xfId="16947" xr:uid="{76CAD120-8D02-4D53-A6F9-18872ACAD125}"/>
    <cellStyle name="Calculation 2 2 9 3 3" xfId="9883" xr:uid="{E7FDB318-0D0E-4789-B786-4F57605BEBE8}"/>
    <cellStyle name="Calculation 2 2 9 3 4" xfId="13391" xr:uid="{D02B3844-6344-46DD-896E-64EF4C5B2416}"/>
    <cellStyle name="Calculation 2 2 9 4" xfId="3310" xr:uid="{F1CB1408-3CFF-4655-A9D1-A0CCE55B5CE3}"/>
    <cellStyle name="Calculation 2 2 9 4 2" xfId="6133" xr:uid="{0430D4D0-538D-4356-B1AF-2A4CA2EF20EA}"/>
    <cellStyle name="Calculation 2 2 9 4 2 2" xfId="8960" xr:uid="{3D496CA2-EEC3-4586-AB71-5676C6687BED}"/>
    <cellStyle name="Calculation 2 2 9 4 2 3" xfId="9261" xr:uid="{C11B48F7-8E5A-4A0E-B2FA-54CA34A253AF}"/>
    <cellStyle name="Calculation 2 2 9 4 3" xfId="12390" xr:uid="{E80FAB2C-A86E-4336-ACDA-A34B7616E88C}"/>
    <cellStyle name="Calculation 2 2 9 4 4" xfId="893" xr:uid="{BD81361E-E977-44F1-B62D-BFFD9BDF60C9}"/>
    <cellStyle name="Calculation 2 2 9 5" xfId="4210" xr:uid="{BC909E49-B2A4-4966-A731-917E98CA74E2}"/>
    <cellStyle name="Calculation 2 2 9 5 2" xfId="7033" xr:uid="{4BA4C0EC-FF27-4B1A-94B6-32D486CB4D67}"/>
    <cellStyle name="Calculation 2 2 9 5 2 2" xfId="9757" xr:uid="{087CB0E6-E272-42DF-9D8E-7FF34D1025ED}"/>
    <cellStyle name="Calculation 2 2 9 5 2 3" xfId="17889" xr:uid="{DDCF3019-49DA-4798-9A33-350D1155DBD7}"/>
    <cellStyle name="Calculation 2 2 9 5 3" xfId="13548" xr:uid="{ACC3B685-82DB-448B-B617-14D1AC87BD84}"/>
    <cellStyle name="Calculation 2 2 9 5 4" xfId="16442" xr:uid="{AAE997D4-6C32-441E-BABA-10DB262610F0}"/>
    <cellStyle name="Calculation 2 2 9 6" xfId="4266" xr:uid="{061E7DB9-7F87-401E-A63E-770B0C3F61E0}"/>
    <cellStyle name="Calculation 2 2 9 6 2" xfId="7089" xr:uid="{ACEA5670-D74E-4581-B134-C3F703F56760}"/>
    <cellStyle name="Calculation 2 2 9 6 2 2" xfId="10157" xr:uid="{CB26F644-DA17-4F41-919A-A43897F94212}"/>
    <cellStyle name="Calculation 2 2 9 6 2 3" xfId="15865" xr:uid="{FD82C4CA-502F-4219-9215-7360BF2DAE78}"/>
    <cellStyle name="Calculation 2 2 9 6 3" xfId="11755" xr:uid="{2206ADCE-4E04-4C77-87A1-05FDF383A1DA}"/>
    <cellStyle name="Calculation 2 2 9 6 4" xfId="14427" xr:uid="{76C0E60F-9AD7-4C31-8163-BF5041B3D027}"/>
    <cellStyle name="Calculation 2 2 9 7" xfId="5698" xr:uid="{2858ACC7-38DA-4C89-8B36-03B57ADE389D}"/>
    <cellStyle name="Calculation 2 2 9 7 2" xfId="10871" xr:uid="{233D8394-5EE3-4A8A-9CBA-5B3560A35BDF}"/>
    <cellStyle name="Calculation 2 2 9 7 3" xfId="11160" xr:uid="{5F83A129-7159-4DFB-BC15-8CE805C76AEB}"/>
    <cellStyle name="Calculation 2 2 9 8" xfId="9570" xr:uid="{0BDB9A74-C6C6-41EE-89CB-B90F43043F9B}"/>
    <cellStyle name="Calculation 2 2 9 9" xfId="12954" xr:uid="{00779BD7-7265-4D94-A76B-2C556EA97C9D}"/>
    <cellStyle name="Calculation 2 3" xfId="403" xr:uid="{00000000-0005-0000-0000-00005C000000}"/>
    <cellStyle name="Calculation 2 4" xfId="2442" xr:uid="{A1968818-2AA1-4132-8AA3-5245A817EE46}"/>
    <cellStyle name="Calculation 2 4 2" xfId="3565" xr:uid="{16230C28-F6DD-4342-A8AC-3DBE6861CD70}"/>
    <cellStyle name="Calculation 2 4 2 2" xfId="6388" xr:uid="{B8E8932B-A47E-47DC-9725-B61DD49A8D36}"/>
    <cellStyle name="Calculation 2 4 2 2 2" xfId="8450" xr:uid="{6F3F5C27-67F1-46AE-927C-5D6D055207C5}"/>
    <cellStyle name="Calculation 2 4 2 2 3" xfId="15727" xr:uid="{125A28E3-A1C6-43B1-900F-F646633B5E2B}"/>
    <cellStyle name="Calculation 2 4 2 3" xfId="9874" xr:uid="{8CF6F5EB-DECB-47FB-9334-68E8071DF402}"/>
    <cellStyle name="Calculation 2 4 2 4" xfId="16197" xr:uid="{86021DE9-BD47-475E-A869-AA267CB86D01}"/>
    <cellStyle name="Calculation 2 4 3" xfId="3643" xr:uid="{763110CD-1FA2-4BEF-8B19-888E8C09A55D}"/>
    <cellStyle name="Calculation 2 4 3 2" xfId="6466" xr:uid="{C482D7BA-1DAE-4DF6-91FB-BDD89C72D85D}"/>
    <cellStyle name="Calculation 2 4 3 2 2" xfId="1205" xr:uid="{1DB67CD3-A0FD-4357-BA7E-3F3D48C15D5E}"/>
    <cellStyle name="Calculation 2 4 3 2 3" xfId="17820" xr:uid="{DFBE8CD2-8264-41FC-9DFF-C0D1AE640F6C}"/>
    <cellStyle name="Calculation 2 4 3 3" xfId="12499" xr:uid="{09135662-6D56-4179-A070-9E3E9C0B6ECE}"/>
    <cellStyle name="Calculation 2 4 3 4" xfId="15289" xr:uid="{251888B1-10C9-478A-BDC9-0C98E6474ECA}"/>
    <cellStyle name="Calculation 2 4 4" xfId="3358" xr:uid="{D167DA0B-6880-45BC-978A-C1C8B5A94C6C}"/>
    <cellStyle name="Calculation 2 4 4 2" xfId="6181" xr:uid="{E12E6F7E-A78D-4120-8691-980DD363566E}"/>
    <cellStyle name="Calculation 2 4 4 2 2" xfId="10770" xr:uid="{661D0529-B004-423B-AD64-AA19FB1F4C1B}"/>
    <cellStyle name="Calculation 2 4 4 2 3" xfId="16661" xr:uid="{0A5F33BE-B81F-441D-9CFD-507E60440798}"/>
    <cellStyle name="Calculation 2 4 4 3" xfId="9539" xr:uid="{5E50C4A4-F931-4704-AB36-2E2CC3BBA4A0}"/>
    <cellStyle name="Calculation 2 4 4 4" xfId="13268" xr:uid="{9BE3E612-AEFE-4951-AF98-4C2D9A0D80A3}"/>
    <cellStyle name="Calculation 2 4 5" xfId="4501" xr:uid="{90D8B70A-2DEB-4EAC-BAE9-463E036C1D5B}"/>
    <cellStyle name="Calculation 2 4 5 2" xfId="7324" xr:uid="{A1AEE105-C33E-44AF-9CEE-E7E75131D4F3}"/>
    <cellStyle name="Calculation 2 4 5 2 2" xfId="11746" xr:uid="{479D91DF-70E5-4DA8-9970-F003E8202AF3}"/>
    <cellStyle name="Calculation 2 4 5 2 3" xfId="17814" xr:uid="{C2C26C67-DBBF-4A9F-B1F4-93E0543C126F}"/>
    <cellStyle name="Calculation 2 4 5 3" xfId="9550" xr:uid="{DD447D7B-BD38-475E-90D7-A360218911AC}"/>
    <cellStyle name="Calculation 2 4 5 4" xfId="10406" xr:uid="{E62EF8A7-9F3E-495F-A038-A2E9166F36F6}"/>
    <cellStyle name="Calculation 2 4 6" xfId="3559" xr:uid="{8E7F16CD-4BC0-458C-A531-A1026A9887E8}"/>
    <cellStyle name="Calculation 2 4 6 2" xfId="6382" xr:uid="{359FC161-7E18-43D5-B3C1-2CF0D091218F}"/>
    <cellStyle name="Calculation 2 4 6 2 2" xfId="10297" xr:uid="{4282BE08-41B4-4A7C-A12C-E273B4DA6371}"/>
    <cellStyle name="Calculation 2 4 6 2 3" xfId="17583" xr:uid="{057C92A1-7293-49DA-BBAD-C89C2DA8099A}"/>
    <cellStyle name="Calculation 2 4 6 3" xfId="13723" xr:uid="{0FE3EC0C-8A65-4F86-A297-4464E3F2CC94}"/>
    <cellStyle name="Calculation 2 4 6 4" xfId="15888" xr:uid="{FE2E20A7-B147-4FF3-9A7F-CA681C38E9AF}"/>
    <cellStyle name="Calculation 2 4 7" xfId="5734" xr:uid="{7B3DB171-7390-4F9B-A4C8-BE09B6C09D9F}"/>
    <cellStyle name="Calculation 2 4 7 2" xfId="10047" xr:uid="{DB4EF5DF-BD80-462E-A1BD-0AEC9007C192}"/>
    <cellStyle name="Calculation 2 4 7 3" xfId="15915" xr:uid="{3814395B-5CD4-4BBA-9212-897522A662AF}"/>
    <cellStyle name="Calculation 2 4 8" xfId="9175" xr:uid="{D26998B0-844C-491A-B926-1CAEDEC14DBD}"/>
    <cellStyle name="Calculation 2 4 9" xfId="9292" xr:uid="{E810E7A8-6A98-4B50-8184-DD2A007988B7}"/>
    <cellStyle name="Calculation 2 5" xfId="1911" xr:uid="{E6D9117A-DA1F-4D3B-BA1A-0D68EBEDA423}"/>
    <cellStyle name="Calculation 2 5 2" xfId="5537" xr:uid="{BDB035B5-6593-4DD6-9C2C-8B1611C9FC5D}"/>
    <cellStyle name="Calculation 2 5 2 2" xfId="8278" xr:uid="{EA129ECB-E8D6-4ED3-888B-4AE29FE0DDC0}"/>
    <cellStyle name="Calculation 2 5 2 3" xfId="17618" xr:uid="{E1332487-1257-488E-A91F-4AD72455F0AE}"/>
    <cellStyle name="Calculation 2 5 3" xfId="8644" xr:uid="{282B6F6C-1DBC-456D-B1B3-046CDFCCC12A}"/>
    <cellStyle name="Calculation 2 5 4" xfId="1137" xr:uid="{6115F5A3-420D-40AC-8A87-867A00C26D2B}"/>
    <cellStyle name="Calculation 2 6" xfId="1614" xr:uid="{2CC12089-215B-4A51-9F15-80B677DFC0AF}"/>
    <cellStyle name="Calculation 2 6 2" xfId="9519" xr:uid="{AB8ACDF1-1F53-4561-89D7-DF386B1F8F47}"/>
    <cellStyle name="Calculation 2 6 3" xfId="8493" xr:uid="{E0FEE49F-18E5-4F48-82D6-38F2280D1D19}"/>
    <cellStyle name="Calculation 3" xfId="266" xr:uid="{00000000-0005-0000-0000-00005D000000}"/>
    <cellStyle name="Calculation 3 10" xfId="1975" xr:uid="{F6A52346-A31B-474A-8013-DA1206C011D1}"/>
    <cellStyle name="Calculation 3 10 2" xfId="5545" xr:uid="{1ADD2BFC-26B1-4134-8D78-1F4E3E27B618}"/>
    <cellStyle name="Calculation 3 10 2 2" xfId="13338" xr:uid="{0D8BA05A-62C9-4E46-AF42-A0A57477D034}"/>
    <cellStyle name="Calculation 3 10 2 3" xfId="15354" xr:uid="{9FA6CBF8-67C9-4835-9A8F-58BE6FDC0D0F}"/>
    <cellStyle name="Calculation 3 10 3" xfId="8743" xr:uid="{7DBB39BF-3BA9-426E-A7FF-DDC06C32E279}"/>
    <cellStyle name="Calculation 3 10 4" xfId="9811" xr:uid="{03E0610D-5194-4C25-9BE1-FE33F8D89F2B}"/>
    <cellStyle name="Calculation 3 11" xfId="3491" xr:uid="{47238300-52B7-4C90-96E6-2DFE4F35F87E}"/>
    <cellStyle name="Calculation 3 11 2" xfId="6314" xr:uid="{09B240AF-BDB4-40DC-806E-B442376E759E}"/>
    <cellStyle name="Calculation 3 11 2 2" xfId="13563" xr:uid="{737B74E6-A6FF-4CC8-99CD-78D7F06AD503}"/>
    <cellStyle name="Calculation 3 11 2 3" xfId="9766" xr:uid="{D5609E1C-ED57-4A45-AEE0-CDC0F3CB6E14}"/>
    <cellStyle name="Calculation 3 11 3" xfId="13208" xr:uid="{B78BDA33-F870-40FD-9862-DCB1018F037B}"/>
    <cellStyle name="Calculation 3 11 4" xfId="15491" xr:uid="{AB94D5F7-2C19-416D-A3FF-9D04733BD010}"/>
    <cellStyle name="Calculation 3 12" xfId="4229" xr:uid="{95C799BF-C448-41F8-A311-31CB0B54BEDB}"/>
    <cellStyle name="Calculation 3 12 2" xfId="7052" xr:uid="{95C3977E-FBD4-4E67-8097-745A23A4FBB5}"/>
    <cellStyle name="Calculation 3 12 2 2" xfId="13572" xr:uid="{0551C107-CF4D-4310-8406-B8F9D86B0190}"/>
    <cellStyle name="Calculation 3 12 2 3" xfId="16417" xr:uid="{21278F22-1CA5-4A85-9DDD-7BE007673CEC}"/>
    <cellStyle name="Calculation 3 12 3" xfId="14296" xr:uid="{00890E2A-1971-4155-99E0-1D3F46CFF45A}"/>
    <cellStyle name="Calculation 3 12 4" xfId="8481" xr:uid="{C1D78B61-8884-4FF2-9D7B-533C83BADDC6}"/>
    <cellStyle name="Calculation 3 13" xfId="1612" xr:uid="{2038C81A-9821-4C65-A1C3-B918927F4356}"/>
    <cellStyle name="Calculation 3 13 2" xfId="8735" xr:uid="{D2BBEDF0-BF60-4153-BC7D-677FE79358D5}"/>
    <cellStyle name="Calculation 3 13 3" xfId="8858" xr:uid="{75C27FC6-BDD9-453D-8A27-D6205A070554}"/>
    <cellStyle name="Calculation 3 14" xfId="11442" xr:uid="{14181CBF-D15F-48B6-948E-97539E747F9D}"/>
    <cellStyle name="Calculation 3 15" xfId="8639" xr:uid="{CBAD76B6-811D-46EB-B33E-FFA0B8773B64}"/>
    <cellStyle name="Calculation 3 16" xfId="17869" xr:uid="{8EC73D01-D142-4FC7-B257-3D9FF854E9EC}"/>
    <cellStyle name="Calculation 3 2" xfId="663" xr:uid="{00000000-0005-0000-0000-00005E000000}"/>
    <cellStyle name="Calculation 3 2 10" xfId="11571" xr:uid="{FA3CC0A9-4234-42C2-927C-08D96624F2BE}"/>
    <cellStyle name="Calculation 3 2 2" xfId="2731" xr:uid="{A747CB67-0C8F-49FC-BD0A-567E3D3D69A5}"/>
    <cellStyle name="Calculation 3 2 2 2" xfId="3745" xr:uid="{6AF06A17-3E8E-42FA-87AD-A5B5FBC8C678}"/>
    <cellStyle name="Calculation 3 2 2 2 2" xfId="6568" xr:uid="{0F7AC6E1-6F7E-41BF-8A2A-B51374C840E8}"/>
    <cellStyle name="Calculation 3 2 2 2 2 2" xfId="10800" xr:uid="{0B8FD7FB-AE0C-44BF-AF1F-28C5645C2B7C}"/>
    <cellStyle name="Calculation 3 2 2 2 2 3" xfId="17699" xr:uid="{E7117EAE-1339-4560-B277-AF3B74B658E0}"/>
    <cellStyle name="Calculation 3 2 2 2 3" xfId="11770" xr:uid="{CCE191AA-4250-4879-AD98-4663F1C0981B}"/>
    <cellStyle name="Calculation 3 2 2 2 4" xfId="15620" xr:uid="{D9854072-0DF4-49B2-B10C-70866C53EEF9}"/>
    <cellStyle name="Calculation 3 2 2 3" xfId="4409" xr:uid="{75613CC5-236B-4F3D-BB6F-EB7673F4F9F6}"/>
    <cellStyle name="Calculation 3 2 2 3 2" xfId="7232" xr:uid="{6A7C28D2-0157-4296-8632-06194F53980B}"/>
    <cellStyle name="Calculation 3 2 2 3 2 2" xfId="13577" xr:uid="{6BCB7F91-B74D-4FF1-B90C-12969CA8938E}"/>
    <cellStyle name="Calculation 3 2 2 3 2 3" xfId="16704" xr:uid="{85C97B93-BB6C-41EB-BE2C-43D7AF9BBEFF}"/>
    <cellStyle name="Calculation 3 2 2 3 3" xfId="13218" xr:uid="{34CB4AA1-25F5-410F-BC62-9EC8F9DD0779}"/>
    <cellStyle name="Calculation 3 2 2 3 4" xfId="17638" xr:uid="{133DE693-18D7-4423-B394-EA6B005814D0}"/>
    <cellStyle name="Calculation 3 2 2 4" xfId="3899" xr:uid="{18085E5A-6609-4E31-B085-55A43EEECB2B}"/>
    <cellStyle name="Calculation 3 2 2 4 2" xfId="6722" xr:uid="{7B4C9754-7F65-4609-BE8D-F88B4421FE2A}"/>
    <cellStyle name="Calculation 3 2 2 4 2 2" xfId="13067" xr:uid="{47776E97-EF06-4C1F-9EDB-35624CECF02F}"/>
    <cellStyle name="Calculation 3 2 2 4 2 3" xfId="13844" xr:uid="{82C278B4-B631-423E-9F6D-8BCCD9E420B0}"/>
    <cellStyle name="Calculation 3 2 2 4 3" xfId="12116" xr:uid="{1B162C5A-FAF6-4FFB-8317-FF21A2823B98}"/>
    <cellStyle name="Calculation 3 2 2 4 4" xfId="10602" xr:uid="{71A93052-FA62-4244-BC72-AC85BA489E1C}"/>
    <cellStyle name="Calculation 3 2 2 5" xfId="1800" xr:uid="{7696D568-F15F-4289-B244-22C3273B6B16}"/>
    <cellStyle name="Calculation 3 2 2 5 2" xfId="5458" xr:uid="{A02941A8-4F42-4529-BD03-50AEF3164DB9}"/>
    <cellStyle name="Calculation 3 2 2 5 2 2" xfId="9221" xr:uid="{AD5C25BA-D721-40E8-8839-04F53524177F}"/>
    <cellStyle name="Calculation 3 2 2 5 2 3" xfId="12104" xr:uid="{C707F191-EFB7-43A1-ABE2-D2BC070D55ED}"/>
    <cellStyle name="Calculation 3 2 2 5 3" xfId="8338" xr:uid="{EF6D779E-32E7-4AE4-AB1F-F78FA4A02A5B}"/>
    <cellStyle name="Calculation 3 2 2 5 4" xfId="16091" xr:uid="{95AAE2E3-B1DF-4588-ACA2-73BA9BDC0357}"/>
    <cellStyle name="Calculation 3 2 2 6" xfId="2068" xr:uid="{79F870BB-9BEA-4217-9F49-2FC8E14C7439}"/>
    <cellStyle name="Calculation 3 2 2 6 2" xfId="5559" xr:uid="{9016792A-FA80-41F3-95CA-7F8DA50CBB87}"/>
    <cellStyle name="Calculation 3 2 2 6 2 2" xfId="10527" xr:uid="{6C017620-B690-4D23-A00D-09A3012DB974}"/>
    <cellStyle name="Calculation 3 2 2 6 2 3" xfId="17298" xr:uid="{4BCB7A1F-6EE5-41E6-8161-DEE4781EC189}"/>
    <cellStyle name="Calculation 3 2 2 6 3" xfId="9338" xr:uid="{14226A26-CDAD-4097-A02E-B3A0D6CED306}"/>
    <cellStyle name="Calculation 3 2 2 6 4" xfId="9650" xr:uid="{1BFC16D6-690A-468B-B288-6DEEA5CC262B}"/>
    <cellStyle name="Calculation 3 2 2 7" xfId="5800" xr:uid="{0A934DD1-88F3-477B-B309-C3D98CE6CF0F}"/>
    <cellStyle name="Calculation 3 2 2 7 2" xfId="11886" xr:uid="{47CD5A10-4E69-4509-B23C-D5D646FECDD5}"/>
    <cellStyle name="Calculation 3 2 2 7 3" xfId="15897" xr:uid="{294EA66D-8222-40B1-AB9F-69EFC4EC1D6A}"/>
    <cellStyle name="Calculation 3 2 2 8" xfId="9339" xr:uid="{CCBD0C81-3C8C-46D6-A475-F0E640F7B009}"/>
    <cellStyle name="Calculation 3 2 2 9" xfId="9405" xr:uid="{CA93AB74-4A37-4854-818F-2381D71911D2}"/>
    <cellStyle name="Calculation 3 2 3" xfId="3139" xr:uid="{69C7872B-52CD-4E99-8673-17A0172F20E3}"/>
    <cellStyle name="Calculation 3 2 3 2" xfId="4027" xr:uid="{DA2AF7D4-D179-48D9-BCC4-DB78473CDDCE}"/>
    <cellStyle name="Calculation 3 2 3 2 2" xfId="6850" xr:uid="{22292D04-981E-4C5B-9E2B-88E256A04D1F}"/>
    <cellStyle name="Calculation 3 2 3 2 2 2" xfId="11219" xr:uid="{DAF97287-9D93-430C-8F55-ECD13F87F297}"/>
    <cellStyle name="Calculation 3 2 3 2 2 3" xfId="16436" xr:uid="{32C8B491-B8CB-4196-974F-585475E3D32C}"/>
    <cellStyle name="Calculation 3 2 3 2 3" xfId="11981" xr:uid="{42B23BDC-B9DC-408D-B426-28A3E5DEEFDD}"/>
    <cellStyle name="Calculation 3 2 3 2 4" xfId="16283" xr:uid="{F193C208-FD03-461A-82E9-10C6F2279627}"/>
    <cellStyle name="Calculation 3 2 3 3" xfId="1808" xr:uid="{78E659A6-C2DC-488F-8B5D-1FF79DEED57B}"/>
    <cellStyle name="Calculation 3 2 3 3 2" xfId="5466" xr:uid="{4CC904DD-76F1-47DA-8695-DE0435A6699F}"/>
    <cellStyle name="Calculation 3 2 3 3 2 2" xfId="13358" xr:uid="{4188B89C-18CD-4608-AEFC-AC056A094453}"/>
    <cellStyle name="Calculation 3 2 3 3 2 3" xfId="16282" xr:uid="{C33DC036-0A5A-4982-8F96-ACC48AB66438}"/>
    <cellStyle name="Calculation 3 2 3 3 3" xfId="8460" xr:uid="{B5875EBA-3C8E-4921-8E88-F10EC05BE59C}"/>
    <cellStyle name="Calculation 3 2 3 3 4" xfId="14349" xr:uid="{951A9D1B-8EC9-4791-93D9-0D14C5671CB1}"/>
    <cellStyle name="Calculation 3 2 3 4" xfId="4654" xr:uid="{BE8E9719-AE26-44A0-9165-0BA09C12C8E4}"/>
    <cellStyle name="Calculation 3 2 3 4 2" xfId="7477" xr:uid="{BB151331-5E88-4136-8B72-48EEE7BB194C}"/>
    <cellStyle name="Calculation 3 2 3 4 2 2" xfId="9714" xr:uid="{13CBB815-4709-4C5D-BAB7-C3DC4CCD0B40}"/>
    <cellStyle name="Calculation 3 2 3 4 2 3" xfId="17823" xr:uid="{D824D0E0-851F-4AF4-957A-F13387A58AC7}"/>
    <cellStyle name="Calculation 3 2 3 4 3" xfId="13670" xr:uid="{08591527-B397-4EB0-A3DB-E3AD6C7210E8}"/>
    <cellStyle name="Calculation 3 2 3 4 4" xfId="13690" xr:uid="{6C4FAD32-E242-44D2-B55A-0D6B7B412C6B}"/>
    <cellStyle name="Calculation 3 2 3 5" xfId="4978" xr:uid="{E762C249-C257-4C86-B739-DB367B4AC2AF}"/>
    <cellStyle name="Calculation 3 2 3 5 2" xfId="7801" xr:uid="{6EB60071-933A-4D79-A239-B597D3A6C2FC}"/>
    <cellStyle name="Calculation 3 2 3 5 2 2" xfId="11715" xr:uid="{31FCDE69-58E3-4E67-A8E2-242F660B18A5}"/>
    <cellStyle name="Calculation 3 2 3 5 2 3" xfId="16004" xr:uid="{6C6F4897-EFFF-45FC-B348-F9B826FB170E}"/>
    <cellStyle name="Calculation 3 2 3 5 3" xfId="11948" xr:uid="{8819EA14-D36D-4BD5-93BF-43C3B5CC363E}"/>
    <cellStyle name="Calculation 3 2 3 5 4" xfId="15015" xr:uid="{DB85A1DE-D78D-4C44-A805-1DB79EBF47FC}"/>
    <cellStyle name="Calculation 3 2 3 6" xfId="5269" xr:uid="{5C59C165-DFEF-4C0F-B02D-13DCCC1CD274}"/>
    <cellStyle name="Calculation 3 2 3 6 2" xfId="8092" xr:uid="{B887F3B3-EFE6-4C30-BA5E-FC3915450F79}"/>
    <cellStyle name="Calculation 3 2 3 6 2 2" xfId="13056" xr:uid="{917149FC-1D71-4CD4-AA09-561F4EC9B382}"/>
    <cellStyle name="Calculation 3 2 3 6 2 3" xfId="11040" xr:uid="{87B306C1-9D4F-4723-A07C-5292CB214480}"/>
    <cellStyle name="Calculation 3 2 3 6 3" xfId="13146" xr:uid="{F31928AD-B659-428C-A72F-9733FF4201DB}"/>
    <cellStyle name="Calculation 3 2 3 6 4" xfId="8678" xr:uid="{C199B78D-88D9-4891-9E2E-51435FC266ED}"/>
    <cellStyle name="Calculation 3 2 3 7" xfId="5962" xr:uid="{74CB571E-36DC-4A61-A52C-3958A2E3A783}"/>
    <cellStyle name="Calculation 3 2 3 7 2" xfId="14184" xr:uid="{708F58B2-49FB-4F54-9DC3-CBDB743C7ECA}"/>
    <cellStyle name="Calculation 3 2 3 7 3" xfId="14283" xr:uid="{83E6DBB9-A4DE-4B01-A53C-245D8CF3F541}"/>
    <cellStyle name="Calculation 3 2 3 8" xfId="12011" xr:uid="{7EB0DBFC-50B0-4EEC-A9B0-4EC8A3768F77}"/>
    <cellStyle name="Calculation 3 2 3 9" xfId="15078" xr:uid="{D87978A9-4D55-47EE-8E68-06F8F5F48D80}"/>
    <cellStyle name="Calculation 3 2 4" xfId="3292" xr:uid="{4048EE61-8C1B-455F-A800-40438128D16B}"/>
    <cellStyle name="Calculation 3 2 4 2" xfId="4180" xr:uid="{66DBD64C-3360-4E93-9E42-234A1E6ED54A}"/>
    <cellStyle name="Calculation 3 2 4 2 2" xfId="7003" xr:uid="{B0A7D212-1826-4851-825A-7067F61976F6}"/>
    <cellStyle name="Calculation 3 2 4 2 2 2" xfId="9936" xr:uid="{75D6E512-5730-42F1-97F7-7D9510217C28}"/>
    <cellStyle name="Calculation 3 2 4 2 2 3" xfId="14590" xr:uid="{C4B85E8A-031F-48C1-AB3A-D078D399CE80}"/>
    <cellStyle name="Calculation 3 2 4 2 3" xfId="9967" xr:uid="{FFFB829D-E145-4F42-85A6-AF9CF13D042B}"/>
    <cellStyle name="Calculation 3 2 4 2 4" xfId="16544" xr:uid="{B6CBFDC2-0E4E-4BBD-9E34-1BED66CE0BF8}"/>
    <cellStyle name="Calculation 3 2 4 3" xfId="4487" xr:uid="{B72BB93A-8503-4310-9514-B41F1121922C}"/>
    <cellStyle name="Calculation 3 2 4 3 2" xfId="7310" xr:uid="{7E757D73-F81A-49EB-9D24-022FCDDC111E}"/>
    <cellStyle name="Calculation 3 2 4 3 2 2" xfId="12297" xr:uid="{EEC303E9-539F-4211-8FCD-0B2A3A61FD61}"/>
    <cellStyle name="Calculation 3 2 4 3 2 3" xfId="16736" xr:uid="{CD340179-46D8-4CCA-90EE-8D9BF4A108DA}"/>
    <cellStyle name="Calculation 3 2 4 3 3" xfId="10115" xr:uid="{5FC853E9-353A-4290-BF3E-7286A8A915CE}"/>
    <cellStyle name="Calculation 3 2 4 3 4" xfId="17783" xr:uid="{4C52D550-EA49-4644-9769-D991D7403759}"/>
    <cellStyle name="Calculation 3 2 4 4" xfId="4807" xr:uid="{EE379081-6186-42C1-8DC0-01B53842CB28}"/>
    <cellStyle name="Calculation 3 2 4 4 2" xfId="7630" xr:uid="{2F5FDA7A-143D-4022-8CEB-321328E250B8}"/>
    <cellStyle name="Calculation 3 2 4 4 2 2" xfId="8492" xr:uid="{BDAADE9B-2FD2-4FB8-8559-849EB204D263}"/>
    <cellStyle name="Calculation 3 2 4 4 2 3" xfId="8507" xr:uid="{C73F5E17-EFC2-4D7A-8A74-366D5B50A728}"/>
    <cellStyle name="Calculation 3 2 4 4 3" xfId="11108" xr:uid="{022488E8-40CA-448B-AB91-329A9AA9ED94}"/>
    <cellStyle name="Calculation 3 2 4 4 4" xfId="16767" xr:uid="{A8FF2FD3-DFD0-455F-9CC6-0DB7C6610737}"/>
    <cellStyle name="Calculation 3 2 4 5" xfId="5131" xr:uid="{7A6D388E-66CA-4517-9F50-0F93BE2454FD}"/>
    <cellStyle name="Calculation 3 2 4 5 2" xfId="7954" xr:uid="{733C10CF-ED10-45AB-AF7B-1AA23A7C1520}"/>
    <cellStyle name="Calculation 3 2 4 5 2 2" xfId="10407" xr:uid="{17526646-740B-4BD7-AD2B-E7AD3956BC5E}"/>
    <cellStyle name="Calculation 3 2 4 5 2 3" xfId="17519" xr:uid="{3B146214-3190-44AD-8D18-E534BDD17A8F}"/>
    <cellStyle name="Calculation 3 2 4 5 3" xfId="13360" xr:uid="{5B84F61E-46A8-4513-B974-39F54B667CD0}"/>
    <cellStyle name="Calculation 3 2 4 5 4" xfId="17266" xr:uid="{A63356A6-859F-40AC-A7DA-BE17EC2BB00D}"/>
    <cellStyle name="Calculation 3 2 4 6" xfId="5422" xr:uid="{F16DCB9B-6B85-4FEA-8D9A-14737D7BB443}"/>
    <cellStyle name="Calculation 3 2 4 6 2" xfId="8245" xr:uid="{5BEE0373-AE98-4B48-82A6-CB8AB0E7AE61}"/>
    <cellStyle name="Calculation 3 2 4 6 2 2" xfId="1177" xr:uid="{E914CB12-CF3B-47A2-9A8F-CF48FAEB1C89}"/>
    <cellStyle name="Calculation 3 2 4 6 2 3" xfId="9235" xr:uid="{B5A4AFBE-C81E-462D-A8F0-FD571BB6A754}"/>
    <cellStyle name="Calculation 3 2 4 6 3" xfId="12493" xr:uid="{DC9869E8-F630-487D-A101-6B7355DA6EDF}"/>
    <cellStyle name="Calculation 3 2 4 6 4" xfId="17119" xr:uid="{96137BAC-5F41-4475-8C62-73B953F35DCE}"/>
    <cellStyle name="Calculation 3 2 4 7" xfId="6115" xr:uid="{75ED131B-A9B2-4D8B-92E3-3DE1EEA7C0C0}"/>
    <cellStyle name="Calculation 3 2 4 7 2" xfId="9001" xr:uid="{DC758A6C-6CE2-423E-9101-858D47CDAD8A}"/>
    <cellStyle name="Calculation 3 2 4 7 3" xfId="9120" xr:uid="{6A19F421-3D57-4AD3-8DF6-BD0ABE2907B7}"/>
    <cellStyle name="Calculation 3 2 4 8" xfId="13550" xr:uid="{2118DE22-C808-4C08-8781-44894AFFA61B}"/>
    <cellStyle name="Calculation 3 2 4 9" xfId="13522" xr:uid="{2B9D7A31-AA73-4E80-A885-FC7436B3CED4}"/>
    <cellStyle name="Calculation 3 2 5" xfId="2268" xr:uid="{1A974533-0F2B-44BB-A194-9F3BC9479DAF}"/>
    <cellStyle name="Calculation 3 2 5 2" xfId="5671" xr:uid="{90E64DEF-E173-4C96-8B3F-F66AE7A92B3F}"/>
    <cellStyle name="Calculation 3 2 5 2 2" xfId="11167" xr:uid="{47964045-04D0-437B-A203-AADCB366BBB5}"/>
    <cellStyle name="Calculation 3 2 5 2 3" xfId="17604" xr:uid="{ABCF137F-E7FD-4F0D-A748-4F039F7A1FD6}"/>
    <cellStyle name="Calculation 3 2 5 3" xfId="9461" xr:uid="{C37C6C79-3C54-402B-B876-A8C0BF78F147}"/>
    <cellStyle name="Calculation 3 2 5 4" xfId="13784" xr:uid="{5DD3ECE6-2DFA-4958-A2BD-B4CA2912ED32}"/>
    <cellStyle name="Calculation 3 2 6" xfId="3363" xr:uid="{19B9FF7F-083E-40D8-96B7-D5ED0C89F811}"/>
    <cellStyle name="Calculation 3 2 6 2" xfId="6186" xr:uid="{BF73237B-644B-4F5A-9C10-53292E92A7C6}"/>
    <cellStyle name="Calculation 3 2 6 2 2" xfId="12743" xr:uid="{916184D5-D620-4FD7-81F3-B93BC0EF1036}"/>
    <cellStyle name="Calculation 3 2 6 2 3" xfId="12151" xr:uid="{5A8A5312-7F82-4D93-82F2-2FCA779E80F2}"/>
    <cellStyle name="Calculation 3 2 6 3" xfId="10085" xr:uid="{AC803070-396C-43B4-A4EF-8F1926DF1A00}"/>
    <cellStyle name="Calculation 3 2 6 4" xfId="18047" xr:uid="{CA6487DF-790B-47BB-A776-8CD8BBFDC066}"/>
    <cellStyle name="Calculation 3 2 7" xfId="3474" xr:uid="{ED92DC0A-1994-4A15-8672-8000A6E3AEF0}"/>
    <cellStyle name="Calculation 3 2 7 2" xfId="6297" xr:uid="{315D3F04-0C27-4414-A196-E91ED7B36A95}"/>
    <cellStyle name="Calculation 3 2 7 2 2" xfId="14300" xr:uid="{94737409-5EF7-44D0-AF89-6C69601440BF}"/>
    <cellStyle name="Calculation 3 2 7 2 3" xfId="8581" xr:uid="{07C3CC07-3DD3-46C6-BB8C-22288D93BF7D}"/>
    <cellStyle name="Calculation 3 2 7 3" xfId="11398" xr:uid="{460196A5-A923-4AF1-A004-353D6C2590AE}"/>
    <cellStyle name="Calculation 3 2 7 4" xfId="11463" xr:uid="{65E4B888-BD4D-47D9-823E-0F966536F10F}"/>
    <cellStyle name="Calculation 3 2 8" xfId="5442" xr:uid="{7B3C1246-D488-4A3E-BE41-52926528960F}"/>
    <cellStyle name="Calculation 3 2 8 2" xfId="8768" xr:uid="{F03DD241-C20C-448F-83B9-C8BB23D9A9B4}"/>
    <cellStyle name="Calculation 3 2 8 3" xfId="9174" xr:uid="{02113D54-C001-4A0C-97C1-9E881FE8166D}"/>
    <cellStyle name="Calculation 3 2 9" xfId="9610" xr:uid="{DE4E69DF-D9CD-487B-9B89-BA5C5FBDEDE5}"/>
    <cellStyle name="Calculation 3 3" xfId="2931" xr:uid="{EC8AF006-3892-473A-AB57-CCCD02012489}"/>
    <cellStyle name="Calculation 3 3 10" xfId="9504" xr:uid="{4504EC05-1CFE-4651-B58F-FB56E687CF7A}"/>
    <cellStyle name="Calculation 3 3 11" xfId="12983" xr:uid="{9235D020-E577-4209-8B37-BA559DBF8063}"/>
    <cellStyle name="Calculation 3 3 2" xfId="3203" xr:uid="{017E0504-AF51-46FF-9688-6C66F2C21A49}"/>
    <cellStyle name="Calculation 3 3 2 2" xfId="4091" xr:uid="{E3E757A2-8E21-4102-9BB4-8072269B1133}"/>
    <cellStyle name="Calculation 3 3 2 2 2" xfId="6914" xr:uid="{448FE2E1-5333-4813-A2D3-F662C4496E47}"/>
    <cellStyle name="Calculation 3 3 2 2 2 2" xfId="11665" xr:uid="{C0747660-3B11-482C-9B4C-7862869A13AC}"/>
    <cellStyle name="Calculation 3 3 2 2 2 3" xfId="14677" xr:uid="{D118425B-3926-4B6B-A7EB-856A5491D4E3}"/>
    <cellStyle name="Calculation 3 3 2 2 3" xfId="11211" xr:uid="{045FC050-9445-412D-97EC-C06DFD1D94BA}"/>
    <cellStyle name="Calculation 3 3 2 2 4" xfId="15904" xr:uid="{64F6072C-55BA-4196-A164-340EE04FF8CD}"/>
    <cellStyle name="Calculation 3 3 2 3" xfId="1796" xr:uid="{8CEA7FF6-1E1A-4AB8-9F27-A263F8EBB1B6}"/>
    <cellStyle name="Calculation 3 3 2 3 2" xfId="5454" xr:uid="{68734D3A-3009-448C-9E3B-EEBB58895DB2}"/>
    <cellStyle name="Calculation 3 3 2 3 2 2" xfId="13279" xr:uid="{B6E957B1-7DC5-4F02-BBBD-FAB56CF53677}"/>
    <cellStyle name="Calculation 3 3 2 3 2 3" xfId="14339" xr:uid="{007D6D44-EFC6-495D-A2AE-80FEBCD8A42B}"/>
    <cellStyle name="Calculation 3 3 2 3 3" xfId="8665" xr:uid="{28882EE3-4CD0-4DAF-92CE-CADCBE1E1EA9}"/>
    <cellStyle name="Calculation 3 3 2 3 4" xfId="13473" xr:uid="{354D3FE6-98DA-48E5-B963-5C1D13318369}"/>
    <cellStyle name="Calculation 3 3 2 4" xfId="4718" xr:uid="{78FCCD7C-7FD0-4CFA-9149-48F5DF82F9BB}"/>
    <cellStyle name="Calculation 3 3 2 4 2" xfId="7541" xr:uid="{6A6CF005-07D3-4175-9F4A-046D9A50827F}"/>
    <cellStyle name="Calculation 3 3 2 4 2 2" xfId="11537" xr:uid="{EBD3D1DF-0777-4556-9120-850BD1020FA4}"/>
    <cellStyle name="Calculation 3 3 2 4 2 3" xfId="9564" xr:uid="{B32E46B8-5B8F-43E9-8261-59BFB59659F0}"/>
    <cellStyle name="Calculation 3 3 2 4 3" xfId="10771" xr:uid="{D75726F5-B5A6-48AB-871E-974D26A83C7F}"/>
    <cellStyle name="Calculation 3 3 2 4 4" xfId="12624" xr:uid="{0B9B12DB-FD18-468A-A716-5875977FFFF6}"/>
    <cellStyle name="Calculation 3 3 2 5" xfId="5042" xr:uid="{D8A885CE-5EA0-4811-A3C3-26B8359C7E83}"/>
    <cellStyle name="Calculation 3 3 2 5 2" xfId="7865" xr:uid="{1AE0CB08-1905-4C5A-8904-CE55FD6B3BA6}"/>
    <cellStyle name="Calculation 3 3 2 5 2 2" xfId="12023" xr:uid="{3F8705A0-0752-47F0-9C7F-1704C60C9422}"/>
    <cellStyle name="Calculation 3 3 2 5 2 3" xfId="17245" xr:uid="{3C6B0B20-8AB7-4859-8813-66147EF429A4}"/>
    <cellStyle name="Calculation 3 3 2 5 3" xfId="10029" xr:uid="{DFD22E75-B7EF-4DB4-96A7-C2CF5A159CA9}"/>
    <cellStyle name="Calculation 3 3 2 5 4" xfId="15934" xr:uid="{0B5A59EC-ED86-4CED-96DE-FE50CF32F323}"/>
    <cellStyle name="Calculation 3 3 2 6" xfId="5333" xr:uid="{2A859A18-66E2-4943-AF57-02039FB58F51}"/>
    <cellStyle name="Calculation 3 3 2 6 2" xfId="8156" xr:uid="{C559BC09-C33C-4E5E-954F-81B5188EA63B}"/>
    <cellStyle name="Calculation 3 3 2 6 2 2" xfId="10043" xr:uid="{2057FFA1-0A51-4F18-A5C7-BF9969683041}"/>
    <cellStyle name="Calculation 3 3 2 6 2 3" xfId="17320" xr:uid="{4713A111-2F3F-4318-BB05-C183761BC035}"/>
    <cellStyle name="Calculation 3 3 2 6 3" xfId="11978" xr:uid="{0C8F0AC6-C118-4C32-AF01-8E844DBB3DC0}"/>
    <cellStyle name="Calculation 3 3 2 6 4" xfId="13654" xr:uid="{E7176CC8-77C8-4079-A53C-CBDDA9D4628C}"/>
    <cellStyle name="Calculation 3 3 2 7" xfId="6026" xr:uid="{CCAD8654-C7F7-4E8B-9F44-B70549F2D7C2}"/>
    <cellStyle name="Calculation 3 3 2 7 2" xfId="12826" xr:uid="{E9CCF18B-0C03-457F-B6FC-D2EE99198FF0}"/>
    <cellStyle name="Calculation 3 3 2 7 3" xfId="15637" xr:uid="{8454469A-A7C6-4F6E-9200-B4898BE40BE1}"/>
    <cellStyle name="Calculation 3 3 2 8" xfId="12085" xr:uid="{1A3D1EBD-FEDF-4F6C-8CD0-C95B0AF1E434}"/>
    <cellStyle name="Calculation 3 3 2 9" xfId="14645" xr:uid="{7D4734AB-C3AE-4E08-8172-B6B8B72DB89F}"/>
    <cellStyle name="Calculation 3 3 3" xfId="3199" xr:uid="{45995819-B2EA-419E-A673-BE5617329975}"/>
    <cellStyle name="Calculation 3 3 3 2" xfId="4087" xr:uid="{68A9AB2D-9751-48FF-BAF5-EA22312689B5}"/>
    <cellStyle name="Calculation 3 3 3 2 2" xfId="6910" xr:uid="{465E8BE6-6581-4B69-B803-9318770C951B}"/>
    <cellStyle name="Calculation 3 3 3 2 2 2" xfId="10118" xr:uid="{E0B5219F-7AC8-4F4F-832C-DBDC1B3BDC92}"/>
    <cellStyle name="Calculation 3 3 3 2 2 3" xfId="17237" xr:uid="{36790187-A540-4338-8601-FCD9CA7375D9}"/>
    <cellStyle name="Calculation 3 3 3 2 3" xfId="11752" xr:uid="{4F14B6B6-0F4A-417F-9A6E-B30B684C796B}"/>
    <cellStyle name="Calculation 3 3 3 2 4" xfId="17151" xr:uid="{DFE6E318-4626-483B-8176-7812B2C51707}"/>
    <cellStyle name="Calculation 3 3 3 3" xfId="3829" xr:uid="{F37BA14F-8304-411D-AC00-71DBB7D0AD2B}"/>
    <cellStyle name="Calculation 3 3 3 3 2" xfId="6652" xr:uid="{88689AD4-F78E-41F3-AF3C-5F191FC84774}"/>
    <cellStyle name="Calculation 3 3 3 3 2 2" xfId="13123" xr:uid="{5914FC60-C4F2-4677-A0F8-F14AED8D4DB5}"/>
    <cellStyle name="Calculation 3 3 3 3 2 3" xfId="14863" xr:uid="{A8182F70-BB7F-4B96-9295-D899EAE52352}"/>
    <cellStyle name="Calculation 3 3 3 3 3" xfId="8789" xr:uid="{207ED770-1BDB-4CD3-99B8-2D82E80B2FFB}"/>
    <cellStyle name="Calculation 3 3 3 3 4" xfId="10129" xr:uid="{654FCB02-D48B-45A5-B89D-50CB19AB4665}"/>
    <cellStyle name="Calculation 3 3 3 4" xfId="4714" xr:uid="{29B3E71F-2BD2-4A9B-B417-58BB665A8809}"/>
    <cellStyle name="Calculation 3 3 3 4 2" xfId="7537" xr:uid="{8784A6FD-7393-4048-BBA0-EB0AA63A24F8}"/>
    <cellStyle name="Calculation 3 3 3 4 2 2" xfId="12412" xr:uid="{8F3A80CF-D6B7-4B5D-A158-34864DA6627B}"/>
    <cellStyle name="Calculation 3 3 3 4 2 3" xfId="14598" xr:uid="{36287D95-291D-4080-8963-4F8AA5DBCE3E}"/>
    <cellStyle name="Calculation 3 3 3 4 3" xfId="11351" xr:uid="{19B87FA8-7690-41B6-847F-64714C360A85}"/>
    <cellStyle name="Calculation 3 3 3 4 4" xfId="15282" xr:uid="{EBBCAE72-478C-4DA9-B67B-ED6333743CF2}"/>
    <cellStyle name="Calculation 3 3 3 5" xfId="5038" xr:uid="{A5D6A772-4CE4-4953-823F-BD4BC1FCAB23}"/>
    <cellStyle name="Calculation 3 3 3 5 2" xfId="7861" xr:uid="{528E0D4A-9E0C-4C59-83B3-F3C1CA7B6664}"/>
    <cellStyle name="Calculation 3 3 3 5 2 2" xfId="12586" xr:uid="{0D94CE03-CB8C-4939-9588-B3F0892FAEFD}"/>
    <cellStyle name="Calculation 3 3 3 5 2 3" xfId="15485" xr:uid="{FFB5DDC6-6EE5-4F1A-BBCE-9B4A51B3EAE7}"/>
    <cellStyle name="Calculation 3 3 3 5 3" xfId="12145" xr:uid="{306EEE09-E080-4270-848F-BB38AAC86987}"/>
    <cellStyle name="Calculation 3 3 3 5 4" xfId="16297" xr:uid="{B44838EA-9C3C-45EE-8978-167857C5D446}"/>
    <cellStyle name="Calculation 3 3 3 6" xfId="5329" xr:uid="{143A217E-C2FC-462F-8017-4438113F3BC4}"/>
    <cellStyle name="Calculation 3 3 3 6 2" xfId="8152" xr:uid="{ED9DCA92-6682-4F17-A2F1-F4A34ADE8C4C}"/>
    <cellStyle name="Calculation 3 3 3 6 2 2" xfId="8502" xr:uid="{28B8CB84-8EEF-474B-BBB9-5BD74BAB7985}"/>
    <cellStyle name="Calculation 3 3 3 6 2 3" xfId="8711" xr:uid="{85C6565F-DCB5-42EB-9518-DD022F9C1192}"/>
    <cellStyle name="Calculation 3 3 3 6 3" xfId="10677" xr:uid="{9B8EF578-3B4B-4C6B-8EE1-3EEEC47DD651}"/>
    <cellStyle name="Calculation 3 3 3 6 4" xfId="14738" xr:uid="{C769939F-0536-4590-A305-79F83B354892}"/>
    <cellStyle name="Calculation 3 3 3 7" xfId="6022" xr:uid="{079AB5E7-8996-447D-A659-6B5A5EFFF6ED}"/>
    <cellStyle name="Calculation 3 3 3 7 2" xfId="12571" xr:uid="{39B383DD-B487-40AB-800C-1B73B75E4262}"/>
    <cellStyle name="Calculation 3 3 3 7 3" xfId="16829" xr:uid="{8D7F7BB2-9A49-42F4-952E-6E926CB33762}"/>
    <cellStyle name="Calculation 3 3 3 8" xfId="10755" xr:uid="{F46BA240-9778-434E-9A84-B27736664E7F}"/>
    <cellStyle name="Calculation 3 3 3 9" xfId="17986" xr:uid="{8217E9BA-626B-48E4-B99C-B972E4BFA62F}"/>
    <cellStyle name="Calculation 3 3 4" xfId="3858" xr:uid="{6435FA9E-EE62-4D61-ABB4-191116E278DA}"/>
    <cellStyle name="Calculation 3 3 4 2" xfId="6681" xr:uid="{C82FA9FA-5077-4809-9636-E5C3B85BC552}"/>
    <cellStyle name="Calculation 3 3 4 2 2" xfId="11111" xr:uid="{8FC9C439-37D0-481D-BFEB-518145E8EE4B}"/>
    <cellStyle name="Calculation 3 3 4 2 3" xfId="17955" xr:uid="{34E64D4F-D2C5-44F7-8122-BD7589D1BA5F}"/>
    <cellStyle name="Calculation 3 3 4 3" xfId="13772" xr:uid="{B938F13D-E34B-4168-A242-852EB271CAA2}"/>
    <cellStyle name="Calculation 3 3 4 4" xfId="8590" xr:uid="{1E23E517-4DB0-4573-9673-8843E8CCF2C3}"/>
    <cellStyle name="Calculation 3 3 5" xfId="3514" xr:uid="{14FB5BAD-F2F7-47CB-A958-3F3768D3C07F}"/>
    <cellStyle name="Calculation 3 3 5 2" xfId="6337" xr:uid="{0434DDFE-0A92-4961-85FE-6982D9719647}"/>
    <cellStyle name="Calculation 3 3 5 2 2" xfId="13753" xr:uid="{9E6C4EBA-7A5F-4988-86C6-A39F73D8E471}"/>
    <cellStyle name="Calculation 3 3 5 2 3" xfId="17075" xr:uid="{C8690CA5-C929-4B42-9D84-5CD17B12E6F3}"/>
    <cellStyle name="Calculation 3 3 5 3" xfId="10816" xr:uid="{265F16F1-D722-4327-9E11-0E7F8CB7E077}"/>
    <cellStyle name="Calculation 3 3 5 4" xfId="17199" xr:uid="{77D8A2F5-2990-4B6A-BF65-6F3D5B727149}"/>
    <cellStyle name="Calculation 3 3 6" xfId="4509" xr:uid="{A9923EAE-739F-473D-9287-0F17B142531C}"/>
    <cellStyle name="Calculation 3 3 6 2" xfId="7332" xr:uid="{43CCF0E3-9C1E-42D4-8622-A50E07F7E5F0}"/>
    <cellStyle name="Calculation 3 3 6 2 2" xfId="10639" xr:uid="{CD54BB37-183A-433F-83FE-BFB36D36A439}"/>
    <cellStyle name="Calculation 3 3 6 2 3" xfId="17997" xr:uid="{969BA9BE-404B-4312-A92E-97AAA13C6B8E}"/>
    <cellStyle name="Calculation 3 3 6 3" xfId="13428" xr:uid="{FBEA71E0-1596-43FC-9BA7-B57B6BEF41D8}"/>
    <cellStyle name="Calculation 3 3 6 4" xfId="14897" xr:uid="{2283F530-F9E9-4A72-AF30-4D4B171C9B15}"/>
    <cellStyle name="Calculation 3 3 7" xfId="4843" xr:uid="{36F52EE6-4C30-452B-9E1F-A9A8C1E2DD36}"/>
    <cellStyle name="Calculation 3 3 7 2" xfId="7666" xr:uid="{BD3F1E13-ED25-42F3-9600-D9398E455F1F}"/>
    <cellStyle name="Calculation 3 3 7 2 2" xfId="8765" xr:uid="{8B7F1C8D-097F-4A82-ADB0-5E240B2F0E86}"/>
    <cellStyle name="Calculation 3 3 7 2 3" xfId="8646" xr:uid="{7D074712-582D-4111-9D9C-8B52193E2079}"/>
    <cellStyle name="Calculation 3 3 7 3" xfId="10057" xr:uid="{BC5B79D0-AB5E-4561-BEB0-0DDDFB13B94A}"/>
    <cellStyle name="Calculation 3 3 7 4" xfId="18022" xr:uid="{0F288A77-DF96-4922-B501-584647749684}"/>
    <cellStyle name="Calculation 3 3 8" xfId="5140" xr:uid="{36686C9F-45FC-46F6-8091-05BEF43357B3}"/>
    <cellStyle name="Calculation 3 3 8 2" xfId="7963" xr:uid="{90EEC955-BB25-4003-9D12-9EA45CC0CA6C}"/>
    <cellStyle name="Calculation 3 3 8 2 2" xfId="9329" xr:uid="{2BD9395B-C32E-40AD-8F0A-53CF73779D08}"/>
    <cellStyle name="Calculation 3 3 8 2 3" xfId="11916" xr:uid="{94C72861-13A4-433D-9343-F95E7FF7FF0C}"/>
    <cellStyle name="Calculation 3 3 8 3" xfId="864" xr:uid="{7AAD577B-C434-4C44-8260-29D1159D32A8}"/>
    <cellStyle name="Calculation 3 3 8 4" xfId="15460" xr:uid="{DB2066D5-B731-4086-9859-FCC26A70600F}"/>
    <cellStyle name="Calculation 3 3 9" xfId="5833" xr:uid="{CA22E1E3-AD43-4619-A516-20713120E4FC}"/>
    <cellStyle name="Calculation 3 3 9 2" xfId="13247" xr:uid="{0310E91E-FCB3-420C-9A4B-838BE0AE6094}"/>
    <cellStyle name="Calculation 3 3 9 3" xfId="14467" xr:uid="{9D3A3647-58E4-4168-9285-9D84A1BD4685}"/>
    <cellStyle name="Calculation 3 4" xfId="3047" xr:uid="{D8210F79-9865-4959-BB28-2033997BAF7A}"/>
    <cellStyle name="Calculation 3 4 10" xfId="10613" xr:uid="{7B3FBABC-C155-41D9-9D61-6ECC4D629507}"/>
    <cellStyle name="Calculation 3 4 11" xfId="16719" xr:uid="{4AAAC44F-9BFC-4B50-984C-DB4BF74FFCA7}"/>
    <cellStyle name="Calculation 3 4 2" xfId="3254" xr:uid="{7D3865E2-2B62-46A6-A69E-A969FC38B48E}"/>
    <cellStyle name="Calculation 3 4 2 2" xfId="4142" xr:uid="{0E3483A5-B8A3-4444-91CB-4D47F213C8FE}"/>
    <cellStyle name="Calculation 3 4 2 2 2" xfId="6965" xr:uid="{44F3D711-4B98-49ED-89B0-53090B18FB7C}"/>
    <cellStyle name="Calculation 3 4 2 2 2 2" xfId="9856" xr:uid="{4E50E2B7-525E-48D1-9B5A-A86CCBD9C588}"/>
    <cellStyle name="Calculation 3 4 2 2 2 3" xfId="15447" xr:uid="{61FC45D3-EB71-47C0-B267-0F59E814E860}"/>
    <cellStyle name="Calculation 3 4 2 2 3" xfId="14205" xr:uid="{DD039124-C62B-4862-B9C8-43DB7279B9F0}"/>
    <cellStyle name="Calculation 3 4 2 2 4" xfId="17926" xr:uid="{141301CB-1278-4564-A50F-472280188F41}"/>
    <cellStyle name="Calculation 3 4 2 3" xfId="4449" xr:uid="{AA4CD13B-1DF7-4930-9650-C5F0E8D8A4AF}"/>
    <cellStyle name="Calculation 3 4 2 3 2" xfId="7272" xr:uid="{11345E53-ED59-457F-B753-877E1188EE5F}"/>
    <cellStyle name="Calculation 3 4 2 3 2 2" xfId="13008" xr:uid="{1893DCB5-AC22-49A7-BEB2-068FC42A78DA}"/>
    <cellStyle name="Calculation 3 4 2 3 2 3" xfId="17593" xr:uid="{A01DC698-6E0B-4992-A6CD-B56C092ADE67}"/>
    <cellStyle name="Calculation 3 4 2 3 3" xfId="10867" xr:uid="{335687FB-4A66-468D-84B0-79E93D9D92DD}"/>
    <cellStyle name="Calculation 3 4 2 3 4" xfId="14499" xr:uid="{865C874E-4355-48BC-8C29-2F0D609DC055}"/>
    <cellStyle name="Calculation 3 4 2 4" xfId="4769" xr:uid="{3205E399-D699-4B37-A393-92FA315B396F}"/>
    <cellStyle name="Calculation 3 4 2 4 2" xfId="7592" xr:uid="{B9DEA16A-84CF-43B2-811E-6C410EE9FB5E}"/>
    <cellStyle name="Calculation 3 4 2 4 2 2" xfId="9153" xr:uid="{65A56A7D-15E6-431F-86B2-550BF32D1E75}"/>
    <cellStyle name="Calculation 3 4 2 4 2 3" xfId="9663" xr:uid="{77D8D364-7E06-4CDA-BB5E-C4AF8842BF6D}"/>
    <cellStyle name="Calculation 3 4 2 4 3" xfId="12307" xr:uid="{624872D4-D3D8-4959-8D7D-3490E853A595}"/>
    <cellStyle name="Calculation 3 4 2 4 4" xfId="15052" xr:uid="{1C65B13E-6960-4B23-B7F9-417A55014ACF}"/>
    <cellStyle name="Calculation 3 4 2 5" xfId="5093" xr:uid="{619D53B4-B74F-47CA-A317-6C2E403314E8}"/>
    <cellStyle name="Calculation 3 4 2 5 2" xfId="7916" xr:uid="{20F69EF6-46A3-49B8-ACF6-A4B6F3E41489}"/>
    <cellStyle name="Calculation 3 4 2 5 2 2" xfId="12658" xr:uid="{CED51166-AB88-4EE9-9E49-72EB6214F02E}"/>
    <cellStyle name="Calculation 3 4 2 5 2 3" xfId="10187" xr:uid="{A047EB1B-A428-4740-8F51-B95EAC660094}"/>
    <cellStyle name="Calculation 3 4 2 5 3" xfId="8630" xr:uid="{58506D5C-E4B5-412A-A07E-D6732872D7E1}"/>
    <cellStyle name="Calculation 3 4 2 5 4" xfId="9609" xr:uid="{5BA27657-2167-4B16-83DE-B07C4001E0F7}"/>
    <cellStyle name="Calculation 3 4 2 6" xfId="5384" xr:uid="{12C1219E-2387-4E80-878C-AA36BCAC0609}"/>
    <cellStyle name="Calculation 3 4 2 6 2" xfId="8207" xr:uid="{E3A24DD0-0B68-4A00-B49B-DE5964ED8030}"/>
    <cellStyle name="Calculation 3 4 2 6 2 2" xfId="789" xr:uid="{A1D09A44-161B-4F69-9EE8-EE26BB80F79B}"/>
    <cellStyle name="Calculation 3 4 2 6 2 3" xfId="9246" xr:uid="{3943215D-6C08-41BD-8241-0EC26F2714C9}"/>
    <cellStyle name="Calculation 3 4 2 6 3" xfId="12456" xr:uid="{34651DA9-2F79-4DCE-94D4-BCBA23F78BE3}"/>
    <cellStyle name="Calculation 3 4 2 6 4" xfId="16329" xr:uid="{72AEFE4A-5712-4899-A821-A5EF2D950FA5}"/>
    <cellStyle name="Calculation 3 4 2 7" xfId="6077" xr:uid="{71DF1AEF-FBF8-40C0-890E-BDC88976FCBF}"/>
    <cellStyle name="Calculation 3 4 2 7 2" xfId="12780" xr:uid="{C8AF649C-C66C-4636-BE55-2E63375D6895}"/>
    <cellStyle name="Calculation 3 4 2 7 3" xfId="16130" xr:uid="{80DBB25F-043A-4F6D-8FAE-5AC8DED9FBA0}"/>
    <cellStyle name="Calculation 3 4 2 8" xfId="13865" xr:uid="{C8A160E4-F1CC-40F0-9E48-66B7C44AF724}"/>
    <cellStyle name="Calculation 3 4 2 9" xfId="16959" xr:uid="{857CA6BD-EF8B-482E-ADD7-3B14C536A4FA}"/>
    <cellStyle name="Calculation 3 4 3" xfId="3190" xr:uid="{42B31539-864B-4E7D-8B62-B603D5171754}"/>
    <cellStyle name="Calculation 3 4 3 2" xfId="4078" xr:uid="{361786FD-9375-4056-B2E3-F63219180BD4}"/>
    <cellStyle name="Calculation 3 4 3 2 2" xfId="6901" xr:uid="{B4233AD6-4018-48FE-B4FF-12B8A77EE22D}"/>
    <cellStyle name="Calculation 3 4 3 2 2 2" xfId="11957" xr:uid="{86B67A5A-1E61-4E9D-AD7E-444F52375AC3}"/>
    <cellStyle name="Calculation 3 4 3 2 2 3" xfId="9164" xr:uid="{392DDE6C-3BA3-4EED-8057-9502C66C76B2}"/>
    <cellStyle name="Calculation 3 4 3 2 3" xfId="13682" xr:uid="{511CA836-5002-4338-9C4B-26C691B6F030}"/>
    <cellStyle name="Calculation 3 4 3 2 4" xfId="10067" xr:uid="{25FBA6C6-A0E9-4BF1-9FA7-20E53BAD6824}"/>
    <cellStyle name="Calculation 3 4 3 3" xfId="3401" xr:uid="{3B1738F5-15C7-422A-94EB-F448DE5012B1}"/>
    <cellStyle name="Calculation 3 4 3 3 2" xfId="6224" xr:uid="{909F77FF-709E-4DA6-867C-7F3847D6818C}"/>
    <cellStyle name="Calculation 3 4 3 3 2 2" xfId="12363" xr:uid="{A509FE01-718B-47FA-8222-406B1C68D792}"/>
    <cellStyle name="Calculation 3 4 3 3 2 3" xfId="16537" xr:uid="{00560E61-FE53-4FB1-9389-6E128B530CB2}"/>
    <cellStyle name="Calculation 3 4 3 3 3" xfId="9472" xr:uid="{64ACC73E-F5D1-4601-9551-37EF50070A54}"/>
    <cellStyle name="Calculation 3 4 3 3 4" xfId="12080" xr:uid="{A3ADC28B-7BF1-4DEA-974D-B53DD6036790}"/>
    <cellStyle name="Calculation 3 4 3 4" xfId="4705" xr:uid="{569C238B-D2B1-49FB-A31F-0E0E3684C312}"/>
    <cellStyle name="Calculation 3 4 3 4 2" xfId="7528" xr:uid="{6B36DA41-EB72-40B7-B2BE-8F489D4E83E0}"/>
    <cellStyle name="Calculation 3 4 3 4 2 2" xfId="13888" xr:uid="{5515F17D-BA1A-40C3-B52B-3E2811983204}"/>
    <cellStyle name="Calculation 3 4 3 4 2 3" xfId="16925" xr:uid="{C5C9B9BB-17FD-4DA7-AE6F-FC86D17D77B1}"/>
    <cellStyle name="Calculation 3 4 3 4 3" xfId="10941" xr:uid="{7E85310F-208B-4096-9C1C-7E5E5D3FD384}"/>
    <cellStyle name="Calculation 3 4 3 4 4" xfId="15147" xr:uid="{9143D919-FE16-4902-AE81-9ECBB03E3A2E}"/>
    <cellStyle name="Calculation 3 4 3 5" xfId="5029" xr:uid="{039A74E1-BEB8-43DE-AA0D-FFAA327DF613}"/>
    <cellStyle name="Calculation 3 4 3 5 2" xfId="7852" xr:uid="{787ADE34-6C8E-4C7D-9B49-A89241B82C30}"/>
    <cellStyle name="Calculation 3 4 3 5 2 2" xfId="13692" xr:uid="{1BF736DD-6BF5-41AC-B26C-52F0146FA38E}"/>
    <cellStyle name="Calculation 3 4 3 5 2 3" xfId="16715" xr:uid="{DA081843-5AD7-4349-A7C8-85E7ED0CD81C}"/>
    <cellStyle name="Calculation 3 4 3 5 3" xfId="13941" xr:uid="{090A0A49-ED48-40D0-8989-FDBC123655A3}"/>
    <cellStyle name="Calculation 3 4 3 5 4" xfId="13345" xr:uid="{937359DD-18BF-430E-850B-E0EE3470C442}"/>
    <cellStyle name="Calculation 3 4 3 6" xfId="5320" xr:uid="{C8248C21-FE39-48A6-BADC-1340EA67167B}"/>
    <cellStyle name="Calculation 3 4 3 6 2" xfId="8143" xr:uid="{F2A16E11-F8F2-4CE4-B465-BB54F945935E}"/>
    <cellStyle name="Calculation 3 4 3 6 2 2" xfId="10850" xr:uid="{0E97721D-282E-42C8-A50A-B2E23A394EFE}"/>
    <cellStyle name="Calculation 3 4 3 6 2 3" xfId="15512" xr:uid="{2EC547A9-09D4-4414-87A0-22618192C111}"/>
    <cellStyle name="Calculation 3 4 3 6 3" xfId="14315" xr:uid="{9038148C-D686-455A-A1E4-7369F0BB09C8}"/>
    <cellStyle name="Calculation 3 4 3 6 4" xfId="8537" xr:uid="{DE51FA12-3F47-4013-A440-AA018605F91B}"/>
    <cellStyle name="Calculation 3 4 3 7" xfId="6013" xr:uid="{A0E37D72-900B-4B83-80DB-9132BCF3EE2F}"/>
    <cellStyle name="Calculation 3 4 3 7 2" xfId="10031" xr:uid="{CF58D041-09D0-4510-B283-65D9A3009C53}"/>
    <cellStyle name="Calculation 3 4 3 7 3" xfId="16526" xr:uid="{082EC3AA-0BC3-422A-AAEC-3630F3BA50EE}"/>
    <cellStyle name="Calculation 3 4 3 8" xfId="9767" xr:uid="{E7486A00-F025-4CED-A8B0-51BA90FE9311}"/>
    <cellStyle name="Calculation 3 4 3 9" xfId="16217" xr:uid="{3B79F7AB-C1A2-4DD2-BEA6-E0E7A6E6B38F}"/>
    <cellStyle name="Calculation 3 4 4" xfId="3935" xr:uid="{2C277B16-5A6B-4FF1-A79D-5DE033B54149}"/>
    <cellStyle name="Calculation 3 4 4 2" xfId="6758" xr:uid="{1E2CD0BC-7E87-4DF2-A987-861C06645AAF}"/>
    <cellStyle name="Calculation 3 4 4 2 2" xfId="13005" xr:uid="{32E16AA0-5922-4BA2-85EF-FF281413770B}"/>
    <cellStyle name="Calculation 3 4 4 2 3" xfId="11221" xr:uid="{0201FB85-BADE-41B7-9025-73AAB2B0B3DF}"/>
    <cellStyle name="Calculation 3 4 4 3" xfId="1150" xr:uid="{660051BD-38E9-4B40-84DF-708AC2B16288}"/>
    <cellStyle name="Calculation 3 4 4 4" xfId="16553" xr:uid="{918197F4-5FED-4E7F-B9E6-4DDDE15E02C0}"/>
    <cellStyle name="Calculation 3 4 5" xfId="4363" xr:uid="{F337A920-DB95-41FE-92E9-BA83F9B490FE}"/>
    <cellStyle name="Calculation 3 4 5 2" xfId="7186" xr:uid="{5F945D43-384D-4D78-A914-3CFCF0F76C14}"/>
    <cellStyle name="Calculation 3 4 5 2 2" xfId="11847" xr:uid="{EA95D30A-C871-4707-9ED8-EEDA6222598B}"/>
    <cellStyle name="Calculation 3 4 5 2 3" xfId="14723" xr:uid="{FD1E5AAE-F2D8-4D23-99C2-530CF979603C}"/>
    <cellStyle name="Calculation 3 4 5 3" xfId="11874" xr:uid="{935A7C28-AB31-48E5-9287-581CD10A8F73}"/>
    <cellStyle name="Calculation 3 4 5 4" xfId="16816" xr:uid="{3E1BED28-5214-4D98-B667-54591A50275B}"/>
    <cellStyle name="Calculation 3 4 6" xfId="4562" xr:uid="{70CF09DA-E2B7-47EC-804E-4E98DA79D8DA}"/>
    <cellStyle name="Calculation 3 4 6 2" xfId="7385" xr:uid="{9A702AA3-68C8-4F36-9EBE-840CC3C481CA}"/>
    <cellStyle name="Calculation 3 4 6 2 2" xfId="8897" xr:uid="{60F1E048-1871-4ABF-98C9-9394029BF523}"/>
    <cellStyle name="Calculation 3 4 6 2 3" xfId="8782" xr:uid="{F4A5C985-E2AA-4AEB-B92A-F8432718681E}"/>
    <cellStyle name="Calculation 3 4 6 3" xfId="14222" xr:uid="{E978EC91-4484-4F04-A6C4-79DB81F788F2}"/>
    <cellStyle name="Calculation 3 4 6 4" xfId="17186" xr:uid="{30E2A046-3197-4A82-AFB8-4BEB2CDEEC42}"/>
    <cellStyle name="Calculation 3 4 7" xfId="4886" xr:uid="{8ACC4764-DDB4-47C6-8E62-B58CA411F77E}"/>
    <cellStyle name="Calculation 3 4 7 2" xfId="7709" xr:uid="{80E68332-C10E-4A97-8447-EC143245076C}"/>
    <cellStyle name="Calculation 3 4 7 2 2" xfId="12943" xr:uid="{01A63B40-1FBD-4F71-98C9-C266A40C237F}"/>
    <cellStyle name="Calculation 3 4 7 2 3" xfId="17384" xr:uid="{DA63E7D0-475E-4196-93B9-E56429F2985C}"/>
    <cellStyle name="Calculation 3 4 7 3" xfId="12380" xr:uid="{C2A931DE-AC6F-423A-AB75-57814F911C2C}"/>
    <cellStyle name="Calculation 3 4 7 4" xfId="9554" xr:uid="{541F1FAE-A7E4-4406-A7D6-36949C41509F}"/>
    <cellStyle name="Calculation 3 4 8" xfId="5177" xr:uid="{B03F2520-41E0-4573-82AD-0D31976BCBF5}"/>
    <cellStyle name="Calculation 3 4 8 2" xfId="8000" xr:uid="{1B0237DF-12BD-4331-A9C7-E365DBE5C245}"/>
    <cellStyle name="Calculation 3 4 8 2 2" xfId="12163" xr:uid="{36013468-A324-4738-BA55-111B97AA2565}"/>
    <cellStyle name="Calculation 3 4 8 2 3" xfId="15500" xr:uid="{295BE577-8082-450B-968C-BD0984AA8912}"/>
    <cellStyle name="Calculation 3 4 8 3" xfId="10128" xr:uid="{2F7894EB-8816-4C28-8B35-EA532CD401AF}"/>
    <cellStyle name="Calculation 3 4 8 4" xfId="17299" xr:uid="{32529B41-FC1B-4E02-8FB7-2B8360C1511F}"/>
    <cellStyle name="Calculation 3 4 9" xfId="5870" xr:uid="{50A63190-76BD-4991-9DE4-D2A690AC81DA}"/>
    <cellStyle name="Calculation 3 4 9 2" xfId="13770" xr:uid="{31D4413A-6160-44B9-9479-ED26BF0955CF}"/>
    <cellStyle name="Calculation 3 4 9 3" xfId="9321" xr:uid="{482348E7-E86B-4B93-9EF1-192B7CA91BCC}"/>
    <cellStyle name="Calculation 3 5" xfId="3059" xr:uid="{576A992E-5CCD-4ED5-ACAD-C98C4625FBE6}"/>
    <cellStyle name="Calculation 3 5 10" xfId="10666" xr:uid="{AAC2914D-3EEE-46ED-8152-C1D8E1AE6DD3}"/>
    <cellStyle name="Calculation 3 5 11" xfId="17664" xr:uid="{2D41C165-2354-41AD-8945-C564BFB6F4C3}"/>
    <cellStyle name="Calculation 3 5 2" xfId="3266" xr:uid="{20A70B61-12BC-4E21-ABE0-8C6456864578}"/>
    <cellStyle name="Calculation 3 5 2 2" xfId="4154" xr:uid="{05F904F8-8415-49D3-8607-A759262E35E7}"/>
    <cellStyle name="Calculation 3 5 2 2 2" xfId="6977" xr:uid="{41BE99F8-B547-459D-BE08-BDD1D1A4AD06}"/>
    <cellStyle name="Calculation 3 5 2 2 2 2" xfId="9241" xr:uid="{E1E8A3C3-5F14-4C86-84C7-FAEC51DB3AC6}"/>
    <cellStyle name="Calculation 3 5 2 2 2 3" xfId="8416" xr:uid="{EFD21470-B773-4876-9083-0F74B0F65FC1}"/>
    <cellStyle name="Calculation 3 5 2 2 3" xfId="14190" xr:uid="{24E54B90-3A8B-4922-B035-238ECD20BCB5}"/>
    <cellStyle name="Calculation 3 5 2 2 4" xfId="16414" xr:uid="{A0C22929-9107-4895-9A3E-6F8CBF91D747}"/>
    <cellStyle name="Calculation 3 5 2 3" xfId="4461" xr:uid="{BC028FAC-06EC-404C-879B-F295E6DCC66E}"/>
    <cellStyle name="Calculation 3 5 2 3 2" xfId="7284" xr:uid="{EE47F498-A129-4F2E-90E1-E420D386EB1D}"/>
    <cellStyle name="Calculation 3 5 2 3 2 2" xfId="10252" xr:uid="{4C80377C-C8C9-4CFF-8AFE-A69D7F14295E}"/>
    <cellStyle name="Calculation 3 5 2 3 2 3" xfId="15422" xr:uid="{0AB435BD-8C5B-4CB1-A1BD-20D7401F93F1}"/>
    <cellStyle name="Calculation 3 5 2 3 3" xfId="10948" xr:uid="{260BE7CC-C289-4C77-AECB-F5F9213A4BD0}"/>
    <cellStyle name="Calculation 3 5 2 3 4" xfId="17045" xr:uid="{CC1C6774-F2F9-4A93-BA81-C4943BF07B1E}"/>
    <cellStyle name="Calculation 3 5 2 4" xfId="4781" xr:uid="{828012EE-3A9C-4A6A-8A20-6FF151BB4B37}"/>
    <cellStyle name="Calculation 3 5 2 4 2" xfId="7604" xr:uid="{E42F75DB-618B-4EF7-9D27-236BB983CA81}"/>
    <cellStyle name="Calculation 3 5 2 4 2 2" xfId="9928" xr:uid="{4ACB6507-BF23-472B-A775-53E9C00A4EE1}"/>
    <cellStyle name="Calculation 3 5 2 4 2 3" xfId="14448" xr:uid="{AF481BBC-E903-49BD-B60D-F209AB88111E}"/>
    <cellStyle name="Calculation 3 5 2 4 3" xfId="9533" xr:uid="{C788AEEF-5591-420A-9F86-B713994E1BF1}"/>
    <cellStyle name="Calculation 3 5 2 4 4" xfId="10848" xr:uid="{722EB14F-B090-4B32-BA46-5EDB6B53ECA6}"/>
    <cellStyle name="Calculation 3 5 2 5" xfId="5105" xr:uid="{C76DC16A-3D9C-4F61-B1F3-C72BD9E6B247}"/>
    <cellStyle name="Calculation 3 5 2 5 2" xfId="7928" xr:uid="{1112A2A6-3EFB-4D39-86A2-CAD15F9FE05C}"/>
    <cellStyle name="Calculation 3 5 2 5 2 2" xfId="12046" xr:uid="{4470C00A-9760-4EBA-903B-ED65C0F0C96B}"/>
    <cellStyle name="Calculation 3 5 2 5 2 3" xfId="14519" xr:uid="{91DE639E-3687-4437-AAB4-2AA358C4E211}"/>
    <cellStyle name="Calculation 3 5 2 5 3" xfId="12906" xr:uid="{46BD5A1D-600E-4961-901D-647ABBD1BEA7}"/>
    <cellStyle name="Calculation 3 5 2 5 4" xfId="15295" xr:uid="{FC885746-2E1B-4928-88A7-2C8B008B4896}"/>
    <cellStyle name="Calculation 3 5 2 6" xfId="5396" xr:uid="{C946C072-F0FC-46A5-B640-C435262A356F}"/>
    <cellStyle name="Calculation 3 5 2 6 2" xfId="8219" xr:uid="{B29EF528-80BC-4983-91C6-ABABE892670C}"/>
    <cellStyle name="Calculation 3 5 2 6 2 2" xfId="1175" xr:uid="{08D8FB23-EDDF-400F-B588-2810D44883F0}"/>
    <cellStyle name="Calculation 3 5 2 6 2 3" xfId="17303" xr:uid="{AACDC79A-9728-4F20-9A1B-49E08A97C624}"/>
    <cellStyle name="Calculation 3 5 2 6 3" xfId="13718" xr:uid="{69353B56-7C79-4F05-B521-2626A4207313}"/>
    <cellStyle name="Calculation 3 5 2 6 4" xfId="15696" xr:uid="{A6AC2FBE-7779-406E-8D6E-A4B9FDDCBC17}"/>
    <cellStyle name="Calculation 3 5 2 7" xfId="6089" xr:uid="{A28FAD33-D98B-4FF7-8D6C-736F70D99B93}"/>
    <cellStyle name="Calculation 3 5 2 7 2" xfId="13526" xr:uid="{29F4B03A-7D3A-4817-9C5C-6175817B4003}"/>
    <cellStyle name="Calculation 3 5 2 7 3" xfId="14728" xr:uid="{79CF0A63-720E-4FE6-98C4-393F2CD712B9}"/>
    <cellStyle name="Calculation 3 5 2 8" xfId="10916" xr:uid="{06E541FD-AE34-48B3-A680-518424BA3C3A}"/>
    <cellStyle name="Calculation 3 5 2 9" xfId="17595" xr:uid="{6E61CAAC-9F93-4A9C-8B17-5F9223FD1C68}"/>
    <cellStyle name="Calculation 3 5 3" xfId="3213" xr:uid="{2D12CF5D-3AD6-40DC-8C71-041810BE7325}"/>
    <cellStyle name="Calculation 3 5 3 2" xfId="4101" xr:uid="{B77797FF-66AD-4FC5-B56F-7B5E4AD252FA}"/>
    <cellStyle name="Calculation 3 5 3 2 2" xfId="6924" xr:uid="{90FD8334-A6D7-49A6-A2B7-201341992924}"/>
    <cellStyle name="Calculation 3 5 3 2 2 2" xfId="12132" xr:uid="{51FF2292-9BB0-4DB6-BCCA-8C647F2796FC}"/>
    <cellStyle name="Calculation 3 5 3 2 2 3" xfId="15502" xr:uid="{22DB54EE-FCFC-4905-BA2A-F0AE5A67ABF8}"/>
    <cellStyle name="Calculation 3 5 3 2 3" xfId="13821" xr:uid="{CC98FFC0-33BB-4B03-8323-783FEC0C12AD}"/>
    <cellStyle name="Calculation 3 5 3 2 4" xfId="10926" xr:uid="{6072120B-A921-4B08-9E79-7DE9C0062607}"/>
    <cellStyle name="Calculation 3 5 3 3" xfId="3629" xr:uid="{D26C30D8-1904-4016-A9BA-CFC767130EB0}"/>
    <cellStyle name="Calculation 3 5 3 3 2" xfId="6452" xr:uid="{CA7CF3AE-626C-4FA1-80F9-29D80FBDBE21}"/>
    <cellStyle name="Calculation 3 5 3 3 2 2" xfId="8266" xr:uid="{E5F9CD56-05D3-4F9F-8EF7-9ADE837A97E0}"/>
    <cellStyle name="Calculation 3 5 3 3 2 3" xfId="9450" xr:uid="{179C4803-BAD5-4023-886E-1273D0F2D74D}"/>
    <cellStyle name="Calculation 3 5 3 3 3" xfId="12569" xr:uid="{F54694AE-01FB-4F06-AC8F-20D30C80730E}"/>
    <cellStyle name="Calculation 3 5 3 3 4" xfId="15725" xr:uid="{E50DF4E9-1A6C-4407-8BEF-71C358DB10A8}"/>
    <cellStyle name="Calculation 3 5 3 4" xfId="4728" xr:uid="{0EC0F70F-1131-4C9D-84AA-35ED34212B30}"/>
    <cellStyle name="Calculation 3 5 3 4 2" xfId="7551" xr:uid="{F4F1C8BA-08F0-49A5-8A92-A8AD8409D61A}"/>
    <cellStyle name="Calculation 3 5 3 4 2 2" xfId="14076" xr:uid="{1DB595B5-EC2E-4587-843E-2FE70E33C57C}"/>
    <cellStyle name="Calculation 3 5 3 4 2 3" xfId="17167" xr:uid="{A3F4417D-390D-4BCE-937A-856F12C532DC}"/>
    <cellStyle name="Calculation 3 5 3 4 3" xfId="13285" xr:uid="{05EA59B5-45E0-4246-83E0-2C05E9F864A8}"/>
    <cellStyle name="Calculation 3 5 3 4 4" xfId="17432" xr:uid="{9B25CF22-5434-4051-BA33-1A6DF7E2F603}"/>
    <cellStyle name="Calculation 3 5 3 5" xfId="5052" xr:uid="{EBC5EDEE-1A1E-405E-A70E-B197D3254DEE}"/>
    <cellStyle name="Calculation 3 5 3 5 2" xfId="7875" xr:uid="{4ACB11BC-71BF-4718-B2D1-0A67A04E17D0}"/>
    <cellStyle name="Calculation 3 5 3 5 2 2" xfId="10972" xr:uid="{7072D0F7-4D27-464A-BA86-293D75AE21C8}"/>
    <cellStyle name="Calculation 3 5 3 5 2 3" xfId="15071" xr:uid="{601E0084-7F1A-48D6-90A7-B1C3CDA3BE5C}"/>
    <cellStyle name="Calculation 3 5 3 5 3" xfId="12727" xr:uid="{F85F57B8-C3EB-43BE-9A54-FBE33D26D5B4}"/>
    <cellStyle name="Calculation 3 5 3 5 4" xfId="9295" xr:uid="{95088699-37F0-4B64-8917-D0D59F7D63AA}"/>
    <cellStyle name="Calculation 3 5 3 6" xfId="5343" xr:uid="{F662EA3A-75DA-451F-8B38-7C769DED76FE}"/>
    <cellStyle name="Calculation 3 5 3 6 2" xfId="8166" xr:uid="{8AF19A77-4A0B-499A-9CD3-272D85FAAFE6}"/>
    <cellStyle name="Calculation 3 5 3 6 2 2" xfId="760" xr:uid="{D8BC5F03-C138-45C3-B402-ABF3801DDF75}"/>
    <cellStyle name="Calculation 3 5 3 6 2 3" xfId="16464" xr:uid="{237CAE75-86B0-41EF-BD84-84322FCAE3B9}"/>
    <cellStyle name="Calculation 3 5 3 6 3" xfId="12300" xr:uid="{A240273C-A9A1-4282-9B2D-5D477E009EAC}"/>
    <cellStyle name="Calculation 3 5 3 6 4" xfId="892" xr:uid="{B0348C4C-684E-422F-B8A8-75EF7598EE1E}"/>
    <cellStyle name="Calculation 3 5 3 7" xfId="6036" xr:uid="{D603F1A4-94BD-4E46-A4C5-33985603704B}"/>
    <cellStyle name="Calculation 3 5 3 7 2" xfId="8898" xr:uid="{C2A75A39-0255-4358-BD21-0947345DC5BF}"/>
    <cellStyle name="Calculation 3 5 3 7 3" xfId="9162" xr:uid="{A7CC2413-6F55-4DDF-AFD8-A1CB03B134DB}"/>
    <cellStyle name="Calculation 3 5 3 8" xfId="10191" xr:uid="{3BE89C0F-FC85-4F74-8068-4358AD6DC882}"/>
    <cellStyle name="Calculation 3 5 3 9" xfId="12413" xr:uid="{8A3E237E-8D1D-4DD4-8A50-D9B60E239F0E}"/>
    <cellStyle name="Calculation 3 5 4" xfId="3947" xr:uid="{7D709B51-39E9-4495-9B38-7044FC2B8CEB}"/>
    <cellStyle name="Calculation 3 5 4 2" xfId="6770" xr:uid="{541A26EB-4F48-4ABD-BCE8-E968E1E54D70}"/>
    <cellStyle name="Calculation 3 5 4 2 2" xfId="10255" xr:uid="{A7D5E179-6B32-4F33-8D5B-A65B3BEB58D6}"/>
    <cellStyle name="Calculation 3 5 4 2 3" xfId="17236" xr:uid="{62BAA144-15F5-4B8A-AEA1-00300FF56118}"/>
    <cellStyle name="Calculation 3 5 4 3" xfId="10759" xr:uid="{C81A5182-78DC-4915-8CF4-FC1344E748E9}"/>
    <cellStyle name="Calculation 3 5 4 4" xfId="15104" xr:uid="{552BBA5B-2E39-4B6C-8AE1-1CD1AC485C51}"/>
    <cellStyle name="Calculation 3 5 5" xfId="4433" xr:uid="{CA1DFE5C-53A8-4B1F-B14F-6BEB246DE772}"/>
    <cellStyle name="Calculation 3 5 5 2" xfId="7256" xr:uid="{6A35F625-CB5D-416F-9E1E-ACCB67A4E69B}"/>
    <cellStyle name="Calculation 3 5 5 2 2" xfId="11255" xr:uid="{E9F2793C-F898-4E99-8358-D220B59D15E3}"/>
    <cellStyle name="Calculation 3 5 5 2 3" xfId="17183" xr:uid="{668CF9FF-168A-4EB1-BB93-400E5BD9DDE5}"/>
    <cellStyle name="Calculation 3 5 5 3" xfId="13855" xr:uid="{E1CCF2DF-3CA2-4521-B772-644ADE4DF6D5}"/>
    <cellStyle name="Calculation 3 5 5 4" xfId="9204" xr:uid="{4D766AD4-B453-40DD-BF06-380EAEE9E1A5}"/>
    <cellStyle name="Calculation 3 5 6" xfId="4574" xr:uid="{1169E8EB-9D20-435A-B47E-AA83ADC6E2BE}"/>
    <cellStyle name="Calculation 3 5 6 2" xfId="7397" xr:uid="{4C937F2A-09C0-4667-BF3B-84AF180F3C57}"/>
    <cellStyle name="Calculation 3 5 6 2 2" xfId="11001" xr:uid="{BAE21146-7D56-4E1E-88A5-09F10449F7A1}"/>
    <cellStyle name="Calculation 3 5 6 2 3" xfId="18000" xr:uid="{5B1625A9-B410-43A7-A931-A9AF352AF10F}"/>
    <cellStyle name="Calculation 3 5 6 3" xfId="11827" xr:uid="{7C346F77-3076-4F9D-A95F-9653CEF0CC14}"/>
    <cellStyle name="Calculation 3 5 6 4" xfId="13927" xr:uid="{311EEBF2-9AEB-468D-A7A3-C441E5CE8FA6}"/>
    <cellStyle name="Calculation 3 5 7" xfId="4898" xr:uid="{807C5D40-CCC9-44F0-9828-1F28D32C136C}"/>
    <cellStyle name="Calculation 3 5 7 2" xfId="7721" xr:uid="{4316EB8F-5704-4241-892D-5305D667B87F}"/>
    <cellStyle name="Calculation 3 5 7 2 2" xfId="13547" xr:uid="{AD29CBFD-1D7F-4469-9B45-DD010F04BAAE}"/>
    <cellStyle name="Calculation 3 5 7 2 3" xfId="14394" xr:uid="{9FCAD290-3811-4322-9DEC-557DDE834764}"/>
    <cellStyle name="Calculation 3 5 7 3" xfId="9693" xr:uid="{E21B0B06-63AE-4131-8A2B-CF2AAE82B626}"/>
    <cellStyle name="Calculation 3 5 7 4" xfId="15355" xr:uid="{BCE82221-8207-446F-A208-E007A86BE844}"/>
    <cellStyle name="Calculation 3 5 8" xfId="5189" xr:uid="{8F91F0A1-C0AD-495D-91A0-908448B22444}"/>
    <cellStyle name="Calculation 3 5 8 2" xfId="8012" xr:uid="{063D4A75-5A5D-4556-9BEF-98F9D9298265}"/>
    <cellStyle name="Calculation 3 5 8 2 2" xfId="14334" xr:uid="{DF65A42E-5589-4E57-92D5-AC8DB8DE6A79}"/>
    <cellStyle name="Calculation 3 5 8 2 3" xfId="18073" xr:uid="{D1EB141F-8935-408A-8412-201029AA4014}"/>
    <cellStyle name="Calculation 3 5 8 3" xfId="10450" xr:uid="{E3CE82EA-312B-4032-B49B-4A6DAB520AA3}"/>
    <cellStyle name="Calculation 3 5 8 4" xfId="8510" xr:uid="{7162F855-5578-4174-A1E8-A850D1878D92}"/>
    <cellStyle name="Calculation 3 5 9" xfId="5882" xr:uid="{E8D6BDB5-F7FB-488B-B9B1-56342FE08633}"/>
    <cellStyle name="Calculation 3 5 9 2" xfId="11338" xr:uid="{5C8F8686-D396-4BF0-9C5F-3756131C1F40}"/>
    <cellStyle name="Calculation 3 5 9 3" xfId="15487" xr:uid="{53D5E6B9-A48C-47AC-9113-7C8E6B0CE639}"/>
    <cellStyle name="Calculation 3 6" xfId="3045" xr:uid="{94F75BE6-6785-4D80-81D7-EC3466968096}"/>
    <cellStyle name="Calculation 3 6 10" xfId="10280" xr:uid="{052CE285-1181-470B-A70C-E04C7B82123A}"/>
    <cellStyle name="Calculation 3 6 11" xfId="13722" xr:uid="{E3F0BE32-3444-4D6D-A2DC-D6D6B5B0E55C}"/>
    <cellStyle name="Calculation 3 6 2" xfId="3252" xr:uid="{11B64BBA-B1DB-4ADC-87B8-F10BE74C397E}"/>
    <cellStyle name="Calculation 3 6 2 2" xfId="4140" xr:uid="{520921C1-F5D4-471B-876A-822E69E4A509}"/>
    <cellStyle name="Calculation 3 6 2 2 2" xfId="6963" xr:uid="{E7A25DDA-86CD-4C97-96F3-97CAFEF69943}"/>
    <cellStyle name="Calculation 3 6 2 2 2 2" xfId="13143" xr:uid="{97277F31-5702-46E1-9EC3-F61DF57B24FE}"/>
    <cellStyle name="Calculation 3 6 2 2 2 3" xfId="16620" xr:uid="{A7304C7D-5E6C-4A00-8A14-C75A2D730659}"/>
    <cellStyle name="Calculation 3 6 2 2 3" xfId="9128" xr:uid="{C35C9AF1-9AD7-41E1-955B-6C5312EFFCD5}"/>
    <cellStyle name="Calculation 3 6 2 2 4" xfId="8455" xr:uid="{670B6CF3-44A0-49C5-A63D-1341392B3A62}"/>
    <cellStyle name="Calculation 3 6 2 3" xfId="4447" xr:uid="{C279A368-0AEF-4BEC-A11F-2213EE839E3E}"/>
    <cellStyle name="Calculation 3 6 2 3 2" xfId="7270" xr:uid="{E0668A07-25A2-494E-83CE-29230CD4EFF7}"/>
    <cellStyle name="Calculation 3 6 2 3 2 2" xfId="13432" xr:uid="{A674352B-847D-4ECF-A662-7582EC379A9A}"/>
    <cellStyle name="Calculation 3 6 2 3 2 3" xfId="17848" xr:uid="{57120760-627F-4842-9CC6-2588D421D2F7}"/>
    <cellStyle name="Calculation 3 6 2 3 3" xfId="11112" xr:uid="{C430086D-8769-4B3B-A1B9-3C1575A45675}"/>
    <cellStyle name="Calculation 3 6 2 3 4" xfId="17700" xr:uid="{926ACD96-A155-43DB-BFF9-4AA811E86184}"/>
    <cellStyle name="Calculation 3 6 2 4" xfId="4767" xr:uid="{B7D1F450-CFD6-4F85-B5F6-2CB5BBD8A44F}"/>
    <cellStyle name="Calculation 3 6 2 4 2" xfId="7590" xr:uid="{63CCCF83-2A7F-456B-A9C4-C305185FF38F}"/>
    <cellStyle name="Calculation 3 6 2 4 2 2" xfId="10147" xr:uid="{C03D88CB-C61C-46F3-A084-CB97A7B69693}"/>
    <cellStyle name="Calculation 3 6 2 4 2 3" xfId="17742" xr:uid="{A9A2C304-9086-4B29-BE36-630F67F4F7F4}"/>
    <cellStyle name="Calculation 3 6 2 4 3" xfId="10114" xr:uid="{76EEB037-16C5-4D91-A18A-497338685F64}"/>
    <cellStyle name="Calculation 3 6 2 4 4" xfId="15663" xr:uid="{6733F739-779A-4213-A279-D01DC5A477D8}"/>
    <cellStyle name="Calculation 3 6 2 5" xfId="5091" xr:uid="{E5FCDEB6-4DC8-4094-88C7-35770E52D405}"/>
    <cellStyle name="Calculation 3 6 2 5 2" xfId="7914" xr:uid="{CCE8ADEC-2828-47C4-9EC6-4592A2163D1F}"/>
    <cellStyle name="Calculation 3 6 2 5 2 2" xfId="8847" xr:uid="{3A728C98-121B-42CA-80DB-887F90500EB9}"/>
    <cellStyle name="Calculation 3 6 2 5 2 3" xfId="9596" xr:uid="{AE93ECE6-3CD5-4C7A-B946-1F4AF1C9EF45}"/>
    <cellStyle name="Calculation 3 6 2 5 3" xfId="9384" xr:uid="{E4E2C9CC-E3A5-4932-9416-76DE67BE6A31}"/>
    <cellStyle name="Calculation 3 6 2 5 4" xfId="14187" xr:uid="{12C8D265-2B7E-4CC2-81D9-F22F3490CD8B}"/>
    <cellStyle name="Calculation 3 6 2 6" xfId="5382" xr:uid="{A713A4AE-8D0E-49AB-8CAD-044F6BC84159}"/>
    <cellStyle name="Calculation 3 6 2 6 2" xfId="8205" xr:uid="{BCCAC38A-BCEB-4F40-A3C8-085718405538}"/>
    <cellStyle name="Calculation 3 6 2 6 2 2" xfId="1226" xr:uid="{4476D27C-A3D3-4940-9657-EF1EE7BCE3D2}"/>
    <cellStyle name="Calculation 3 6 2 6 2 3" xfId="17529" xr:uid="{469F94F4-C9E1-4BE2-9562-C0085FF310AB}"/>
    <cellStyle name="Calculation 3 6 2 6 3" xfId="12475" xr:uid="{57927DD2-22CA-4038-B834-2352C6EDCB8E}"/>
    <cellStyle name="Calculation 3 6 2 6 4" xfId="13887" xr:uid="{96FC6D42-BD92-4279-8137-687A0273E017}"/>
    <cellStyle name="Calculation 3 6 2 7" xfId="6075" xr:uid="{3DCC3ABE-8C55-442D-8D4E-AF9488415CE2}"/>
    <cellStyle name="Calculation 3 6 2 7 2" xfId="12710" xr:uid="{78F6741D-FEE0-42D0-9229-CC2B8CB399AA}"/>
    <cellStyle name="Calculation 3 6 2 7 3" xfId="9575" xr:uid="{928F3487-B2CD-4278-931E-BF9307E54039}"/>
    <cellStyle name="Calculation 3 6 2 8" xfId="14129" xr:uid="{D3765934-4A08-4B1D-B7C4-BA0559A030FC}"/>
    <cellStyle name="Calculation 3 6 2 9" xfId="15227" xr:uid="{78C136E5-5F4E-4166-8AFE-98959DCD2AB2}"/>
    <cellStyle name="Calculation 3 6 3" xfId="3122" xr:uid="{3329EAD3-7ECF-47BA-A626-5EE0A2D2CFA4}"/>
    <cellStyle name="Calculation 3 6 3 2" xfId="4010" xr:uid="{94927855-F8F8-441D-B598-19D72B385200}"/>
    <cellStyle name="Calculation 3 6 3 2 2" xfId="6833" xr:uid="{309C31D8-5E4C-490C-87E4-C208FE56D778}"/>
    <cellStyle name="Calculation 3 6 3 2 2 2" xfId="14245" xr:uid="{56D0949D-515F-4C2E-B6D1-D5E879BCDE41}"/>
    <cellStyle name="Calculation 3 6 3 2 2 3" xfId="984" xr:uid="{37600B05-2F61-4A5A-B765-4FA095CFD3ED}"/>
    <cellStyle name="Calculation 3 6 3 2 3" xfId="13094" xr:uid="{760AA45C-F12F-44DB-99B9-283FB3C3A8FE}"/>
    <cellStyle name="Calculation 3 6 3 2 4" xfId="15115" xr:uid="{CFB9974B-5111-45AA-9323-9512537D33BA}"/>
    <cellStyle name="Calculation 3 6 3 3" xfId="4331" xr:uid="{89DA9E83-5152-4B8F-B91E-72B6E1E99B7B}"/>
    <cellStyle name="Calculation 3 6 3 3 2" xfId="7154" xr:uid="{00A10F0E-4589-4F93-8EBA-6B48AC75C092}"/>
    <cellStyle name="Calculation 3 6 3 3 2 2" xfId="9543" xr:uid="{EA9CF7F0-5250-4FE2-978E-BEE3195AA3CA}"/>
    <cellStyle name="Calculation 3 6 3 3 2 3" xfId="13671" xr:uid="{38F84647-ACEB-4D71-9C15-739996341291}"/>
    <cellStyle name="Calculation 3 6 3 3 3" xfId="12588" xr:uid="{CB3C1E89-4270-4E50-B87A-6BAC9D0B8892}"/>
    <cellStyle name="Calculation 3 6 3 3 4" xfId="15242" xr:uid="{0A32BA1D-BF21-4A12-8AE8-99EB9D84F5FA}"/>
    <cellStyle name="Calculation 3 6 3 4" xfId="4637" xr:uid="{568A0E1D-CB51-4A81-A553-A3876B0BC409}"/>
    <cellStyle name="Calculation 3 6 3 4 2" xfId="7460" xr:uid="{F87695CB-65B2-47EF-A481-D953095A901E}"/>
    <cellStyle name="Calculation 3 6 3 4 2 2" xfId="12507" xr:uid="{0DCA22CF-6DDB-4C21-BF88-B4216562E977}"/>
    <cellStyle name="Calculation 3 6 3 4 2 3" xfId="16198" xr:uid="{DA38C11F-2AEA-4B5C-9912-D04273F608E4}"/>
    <cellStyle name="Calculation 3 6 3 4 3" xfId="9266" xr:uid="{938B8A4E-400A-47AC-B844-C4783E163781}"/>
    <cellStyle name="Calculation 3 6 3 4 4" xfId="8943" xr:uid="{1EDD46FE-AB30-49E0-BB53-D5829BEA2111}"/>
    <cellStyle name="Calculation 3 6 3 5" xfId="4961" xr:uid="{26AD9C31-3BD4-45ED-BD77-B126BDF50C7B}"/>
    <cellStyle name="Calculation 3 6 3 5 2" xfId="7784" xr:uid="{79D79B36-BB2B-46F3-A8AE-F2708A9E8301}"/>
    <cellStyle name="Calculation 3 6 3 5 2 2" xfId="13190" xr:uid="{29D4B58C-7517-40CF-8965-465C5208F221}"/>
    <cellStyle name="Calculation 3 6 3 5 2 3" xfId="10140" xr:uid="{0293970C-C5C3-402C-B165-CEF617AC2EBF}"/>
    <cellStyle name="Calculation 3 6 3 5 3" xfId="13971" xr:uid="{F0ED36BB-02A5-496A-8B4F-3C030B9875B0}"/>
    <cellStyle name="Calculation 3 6 3 5 4" xfId="15882" xr:uid="{FBB9BB88-E2F4-40A9-9288-7BA82047D758}"/>
    <cellStyle name="Calculation 3 6 3 6" xfId="5252" xr:uid="{5A4CBC06-35F9-48E0-BEBE-5C009E66CA23}"/>
    <cellStyle name="Calculation 3 6 3 6 2" xfId="8075" xr:uid="{B1AA3F68-CE6E-4755-AC71-5237DBE08008}"/>
    <cellStyle name="Calculation 3 6 3 6 2 2" xfId="13818" xr:uid="{C618EB97-B479-4D11-BE1A-8587D424C961}"/>
    <cellStyle name="Calculation 3 6 3 6 2 3" xfId="17007" xr:uid="{9C489A0A-7D91-4B31-97FF-FF85B3A9FD5B}"/>
    <cellStyle name="Calculation 3 6 3 6 3" xfId="8826" xr:uid="{804EB7AD-13E2-4094-A075-56CB21225CA8}"/>
    <cellStyle name="Calculation 3 6 3 6 4" xfId="12192" xr:uid="{A116702E-B894-4BF5-B5CE-303886C6460D}"/>
    <cellStyle name="Calculation 3 6 3 7" xfId="5945" xr:uid="{E1EA7BD2-8678-4096-9D20-2878CD2AC37D}"/>
    <cellStyle name="Calculation 3 6 3 7 2" xfId="10963" xr:uid="{E707DE26-DE32-4B3C-B626-734A95C840FD}"/>
    <cellStyle name="Calculation 3 6 3 7 3" xfId="11404" xr:uid="{A9CF3B26-4224-4FDC-B7C5-F7BB4A853945}"/>
    <cellStyle name="Calculation 3 6 3 8" xfId="14290" xr:uid="{98577A6D-10BF-40FB-9CF3-B335E7D93955}"/>
    <cellStyle name="Calculation 3 6 3 9" xfId="9080" xr:uid="{36628F12-CDB1-47F9-A96D-2C0910E9B185}"/>
    <cellStyle name="Calculation 3 6 4" xfId="3933" xr:uid="{0CB60372-F870-4B84-AF4A-0E20B086715D}"/>
    <cellStyle name="Calculation 3 6 4 2" xfId="6756" xr:uid="{7BF4AAB8-F608-4B03-8168-8BE3D627D144}"/>
    <cellStyle name="Calculation 3 6 4 2 2" xfId="13381" xr:uid="{AF31BFF3-B333-40CD-925B-A716D56937CF}"/>
    <cellStyle name="Calculation 3 6 4 2 3" xfId="15006" xr:uid="{5775B916-8221-4669-BFC8-D0A0808B2025}"/>
    <cellStyle name="Calculation 3 6 4 3" xfId="8294" xr:uid="{596415C3-8AB7-442F-AADE-DC61BA1DC1A3}"/>
    <cellStyle name="Calculation 3 6 4 4" xfId="13955" xr:uid="{8A1BABFD-BCD9-4AF9-8E18-AE47245FB62E}"/>
    <cellStyle name="Calculation 3 6 5" xfId="4298" xr:uid="{B1E192EC-ECA9-45BC-BF19-ECC2FAAF7789}"/>
    <cellStyle name="Calculation 3 6 5 2" xfId="7121" xr:uid="{3B3F3822-F75A-424F-814E-B7852E51FDFE}"/>
    <cellStyle name="Calculation 3 6 5 2 2" xfId="10286" xr:uid="{6C892F49-7EAE-4DE4-B15B-56725F912126}"/>
    <cellStyle name="Calculation 3 6 5 2 3" xfId="17479" xr:uid="{89ECD2B2-6CD0-42B0-BC6D-82C72A743DF1}"/>
    <cellStyle name="Calculation 3 6 5 3" xfId="10581" xr:uid="{DE586D12-7D0E-4844-AC62-0CF4A7156675}"/>
    <cellStyle name="Calculation 3 6 5 4" xfId="12643" xr:uid="{A2FD056B-EE8E-4CC3-AC38-1B6EF388C17D}"/>
    <cellStyle name="Calculation 3 6 6" xfId="4560" xr:uid="{B8662E0A-6236-4C8C-BC5C-821CCE266646}"/>
    <cellStyle name="Calculation 3 6 6 2" xfId="7383" xr:uid="{468C7B4D-83D4-48FD-97C9-997F81641D8F}"/>
    <cellStyle name="Calculation 3 6 6 2 2" xfId="8790" xr:uid="{C64A3CAB-388F-46D4-A63C-8A8FECD11150}"/>
    <cellStyle name="Calculation 3 6 6 2 3" xfId="13812" xr:uid="{738082F6-49B2-40D9-B832-A46B1E057FCC}"/>
    <cellStyle name="Calculation 3 6 6 3" xfId="9751" xr:uid="{CFD25DB5-B6DC-4FA8-BD39-96A4484FC1D5}"/>
    <cellStyle name="Calculation 3 6 6 4" xfId="15225" xr:uid="{C5FFEE2A-0493-4AA8-A1DD-EF24FD1AF0C8}"/>
    <cellStyle name="Calculation 3 6 7" xfId="4884" xr:uid="{8248CFAA-658C-4B4D-882B-6ABEF2BA008B}"/>
    <cellStyle name="Calculation 3 6 7 2" xfId="7707" xr:uid="{C4906D48-544A-4D15-A9BF-47E0F3632E4B}"/>
    <cellStyle name="Calculation 3 6 7 2 2" xfId="12484" xr:uid="{641BFF45-6AC7-4261-83D3-11AF8C17FD6C}"/>
    <cellStyle name="Calculation 3 6 7 2 3" xfId="16516" xr:uid="{B12802AF-CFC2-46CB-BD7F-9655B28F37B2}"/>
    <cellStyle name="Calculation 3 6 7 3" xfId="10231" xr:uid="{DABCB7CD-C5AB-4B3D-A33B-82EBA0E52F0C}"/>
    <cellStyle name="Calculation 3 6 7 4" xfId="15492" xr:uid="{E53B6398-A553-4644-93B1-969585248425}"/>
    <cellStyle name="Calculation 3 6 8" xfId="5175" xr:uid="{E7050BF8-7650-4B68-B82D-9159FAB881D8}"/>
    <cellStyle name="Calculation 3 6 8 2" xfId="7998" xr:uid="{809E3040-97D0-46E2-B6B4-C9D85B3F9F97}"/>
    <cellStyle name="Calculation 3 6 8 2 2" xfId="9865" xr:uid="{1F5E0096-37CF-4ED4-AFE5-31A46AF54691}"/>
    <cellStyle name="Calculation 3 6 8 2 3" xfId="16080" xr:uid="{4C048B20-038B-4404-A291-36EB7F73055A}"/>
    <cellStyle name="Calculation 3 6 8 3" xfId="10345" xr:uid="{B8298003-6AFE-4D40-9F42-6B7B0ED6619C}"/>
    <cellStyle name="Calculation 3 6 8 4" xfId="17708" xr:uid="{4FFA58AC-FCB2-4B87-B90F-7F9E523691D4}"/>
    <cellStyle name="Calculation 3 6 9" xfId="5868" xr:uid="{F1207079-F669-4C03-9CC7-79441842F184}"/>
    <cellStyle name="Calculation 3 6 9 2" xfId="14064" xr:uid="{2822FF7F-3044-4940-B08C-E2EAF29AF521}"/>
    <cellStyle name="Calculation 3 6 9 3" xfId="15206" xr:uid="{1DEE53E4-B9B3-45A7-BBFA-5251F5DDEE21}"/>
    <cellStyle name="Calculation 3 7" xfId="2506" xr:uid="{AF8AD59E-22B0-4EFD-8256-CC468B030722}"/>
    <cellStyle name="Calculation 3 7 2" xfId="3596" xr:uid="{D196457D-A6E1-4FE9-8CF5-12B0ED31D6E2}"/>
    <cellStyle name="Calculation 3 7 2 2" xfId="6419" xr:uid="{8577D26F-4703-44D4-8980-F3B141BF05DD}"/>
    <cellStyle name="Calculation 3 7 2 2 2" xfId="8274" xr:uid="{F42242FB-09A8-4696-8C4C-0C5E897B4432}"/>
    <cellStyle name="Calculation 3 7 2 2 3" xfId="8693" xr:uid="{36B15FDD-BC51-41B6-9D7E-48A8944A005A}"/>
    <cellStyle name="Calculation 3 7 2 3" xfId="10547" xr:uid="{6D4D2BD6-12B0-4201-B9F9-2A14428AB2A9}"/>
    <cellStyle name="Calculation 3 7 2 4" xfId="15119" xr:uid="{540D7A48-5402-4103-BA81-CC2EA6E74BBD}"/>
    <cellStyle name="Calculation 3 7 3" xfId="3721" xr:uid="{55E7258F-06B3-4EC6-9118-4A1261BFDCD3}"/>
    <cellStyle name="Calculation 3 7 3 2" xfId="6544" xr:uid="{15426A83-3F56-4356-82CE-E9D0F0919529}"/>
    <cellStyle name="Calculation 3 7 3 2 2" xfId="13081" xr:uid="{ACBA6407-2F89-4972-A02E-1186604A8F9C}"/>
    <cellStyle name="Calculation 3 7 3 2 3" xfId="15272" xr:uid="{FD6EF796-87ED-40E9-955F-7B375E678169}"/>
    <cellStyle name="Calculation 3 7 3 3" xfId="14109" xr:uid="{A43AD480-0B6D-43A6-9EE6-F36405CED84A}"/>
    <cellStyle name="Calculation 3 7 3 4" xfId="15171" xr:uid="{B0901C4A-FE07-43E3-A42B-576E4A791112}"/>
    <cellStyle name="Calculation 3 7 4" xfId="3880" xr:uid="{D597F871-B13E-4C94-8C0C-D7631112297B}"/>
    <cellStyle name="Calculation 3 7 4 2" xfId="6703" xr:uid="{8037BD08-BA76-40F0-A089-A6D63884E603}"/>
    <cellStyle name="Calculation 3 7 4 2 2" xfId="10167" xr:uid="{BA66DD0A-FAB7-4B00-A279-4C1ACF0A720D}"/>
    <cellStyle name="Calculation 3 7 4 2 3" xfId="14683" xr:uid="{50085D2D-18AA-4FB6-B25F-6B6B9F450C32}"/>
    <cellStyle name="Calculation 3 7 4 3" xfId="8999" xr:uid="{15FF1974-8FC6-4BB8-8949-22EEC1D5D5A5}"/>
    <cellStyle name="Calculation 3 7 4 4" xfId="9038" xr:uid="{8EEAE7CA-440D-492A-BAEF-0BFCA18512D7}"/>
    <cellStyle name="Calculation 3 7 5" xfId="3361" xr:uid="{49AF74AD-0369-4717-9405-C4CD8BEA3A5C}"/>
    <cellStyle name="Calculation 3 7 5 2" xfId="6184" xr:uid="{C808BD3D-076F-4BEB-99E7-71BAE67DD0A3}"/>
    <cellStyle name="Calculation 3 7 5 2 2" xfId="13418" xr:uid="{7D4677E9-5AD2-40E1-B81B-CF2243B191D3}"/>
    <cellStyle name="Calculation 3 7 5 2 3" xfId="14567" xr:uid="{5A5D5176-1274-4A1C-B79C-7FCAA2B12DCB}"/>
    <cellStyle name="Calculation 3 7 5 3" xfId="10036" xr:uid="{FBA4CA2A-4116-49F7-8FE6-F6AEA3F89280}"/>
    <cellStyle name="Calculation 3 7 5 4" xfId="14702" xr:uid="{20D40BA2-8C99-4A52-82C6-F0FB15A9371B}"/>
    <cellStyle name="Calculation 3 7 6" xfId="3771" xr:uid="{3F370E71-BFCB-4AFD-B09D-5199224879A9}"/>
    <cellStyle name="Calculation 3 7 6 2" xfId="6594" xr:uid="{D8433019-BE0B-4CEC-9D6E-2A383A09307F}"/>
    <cellStyle name="Calculation 3 7 6 2 2" xfId="9886" xr:uid="{2E147636-A833-4ABD-BBF5-7C31F94576A7}"/>
    <cellStyle name="Calculation 3 7 6 2 3" xfId="17853" xr:uid="{8815B48F-B8B1-4CE2-B81A-35769AE025FA}"/>
    <cellStyle name="Calculation 3 7 6 3" xfId="11377" xr:uid="{15D039A6-2D5D-4F2F-B06C-1B00E6ECDFF6}"/>
    <cellStyle name="Calculation 3 7 6 4" xfId="16680" xr:uid="{BEED6275-E1A4-4920-9765-9B0E593F55F6}"/>
    <cellStyle name="Calculation 3 7 7" xfId="5742" xr:uid="{C2B0B2FC-3FCC-4069-AB58-56FA2288077D}"/>
    <cellStyle name="Calculation 3 7 7 2" xfId="13694" xr:uid="{18437204-4278-4CA9-9C91-1B76268982DC}"/>
    <cellStyle name="Calculation 3 7 7 3" xfId="17879" xr:uid="{E3FEA2EC-AA1B-48F7-A8CA-E622108EA37E}"/>
    <cellStyle name="Calculation 3 7 8" xfId="9286" xr:uid="{A64B40D4-E670-4EA9-89BB-1DF31B092A0C}"/>
    <cellStyle name="Calculation 3 7 9" xfId="9506" xr:uid="{A3CB26F8-2458-42C8-A90E-E62E527042D3}"/>
    <cellStyle name="Calculation 3 8" xfId="2439" xr:uid="{A758E05E-F56A-475E-8D8D-56003F8495DF}"/>
    <cellStyle name="Calculation 3 8 2" xfId="3562" xr:uid="{8192D6D0-CF1F-4776-8FFE-C3CB32E3BCFD}"/>
    <cellStyle name="Calculation 3 8 2 2" xfId="6385" xr:uid="{3A36568B-7291-4BE9-9774-D6CAF2F1CFC9}"/>
    <cellStyle name="Calculation 3 8 2 2 2" xfId="12839" xr:uid="{3907A86E-3245-464F-A5E4-33C43E8C1442}"/>
    <cellStyle name="Calculation 3 8 2 2 3" xfId="14971" xr:uid="{960CE3CC-E291-4BBA-8F28-4F320869AE17}"/>
    <cellStyle name="Calculation 3 8 2 3" xfId="10196" xr:uid="{1CFC6CEB-171E-4AFB-ACFE-BB766EAB9140}"/>
    <cellStyle name="Calculation 3 8 2 4" xfId="12852" xr:uid="{C92FBB25-2711-41DA-ADFA-28E94BAE9F6C}"/>
    <cellStyle name="Calculation 3 8 3" xfId="4193" xr:uid="{F22C8C70-B256-4BC3-BCDF-8868E9345067}"/>
    <cellStyle name="Calculation 3 8 3 2" xfId="7016" xr:uid="{9FB79D39-6E3E-4509-81B5-2362F209CC95}"/>
    <cellStyle name="Calculation 3 8 3 2 2" xfId="13569" xr:uid="{A8BCD813-6598-4F09-B668-3D68A2F6487B}"/>
    <cellStyle name="Calculation 3 8 3 2 3" xfId="11844" xr:uid="{056A2B65-D0AA-4670-8D6A-A43C9DD17BE6}"/>
    <cellStyle name="Calculation 3 8 3 3" xfId="8289" xr:uid="{9B47A3CA-7633-4941-9AB5-278AE45DF579}"/>
    <cellStyle name="Calculation 3 8 3 4" xfId="14929" xr:uid="{6909930A-BD2E-4644-A449-0DE8EEDCF5A8}"/>
    <cellStyle name="Calculation 3 8 4" xfId="4435" xr:uid="{A146C9DE-B968-4A8C-9A8F-2AB68DA7358C}"/>
    <cellStyle name="Calculation 3 8 4 2" xfId="7258" xr:uid="{679F682B-7D80-4763-A181-4018880002EE}"/>
    <cellStyle name="Calculation 3 8 4 2 2" xfId="10965" xr:uid="{ABCBA8E9-BA3E-4AEA-8FF4-1C3C34D0CCAA}"/>
    <cellStyle name="Calculation 3 8 4 2 3" xfId="8631" xr:uid="{1B641775-E4DA-476E-81A5-FF7429495032}"/>
    <cellStyle name="Calculation 3 8 4 3" xfId="13559" xr:uid="{D88917DC-FCAD-42AF-A6E4-662A67DF8A6A}"/>
    <cellStyle name="Calculation 3 8 4 4" xfId="15849" xr:uid="{22189F32-D6EC-4DAB-BADB-F3FBC4A9F185}"/>
    <cellStyle name="Calculation 3 8 5" xfId="2162" xr:uid="{72E32893-5D1C-434A-AFEE-68A8B0CF2EE2}"/>
    <cellStyle name="Calculation 3 8 5 2" xfId="5653" xr:uid="{C85E843E-BEC4-498C-894C-F6211D315EA5}"/>
    <cellStyle name="Calculation 3 8 5 2 2" xfId="9229" xr:uid="{D0210660-1747-46D4-83D0-6249598D017C}"/>
    <cellStyle name="Calculation 3 8 5 2 3" xfId="9365" xr:uid="{A0C6F4B4-DD2C-4607-8AE3-736A58346A47}"/>
    <cellStyle name="Calculation 3 8 5 3" xfId="9653" xr:uid="{2B9ED6A2-6FAB-4D04-B3F4-827F7E91583F}"/>
    <cellStyle name="Calculation 3 8 5 4" xfId="17307" xr:uid="{A991E678-F868-4300-A61C-3257D5AF1AF8}"/>
    <cellStyle name="Calculation 3 8 6" xfId="3489" xr:uid="{2F9A2119-9A65-42F4-95CD-01BB9612A798}"/>
    <cellStyle name="Calculation 3 8 6 2" xfId="6312" xr:uid="{EA23ED2C-9D82-4A85-91E8-D6F22166088B}"/>
    <cellStyle name="Calculation 3 8 6 2 2" xfId="13859" xr:uid="{73C8FB5E-5B5F-48F7-B1A6-081FD0A2AD48}"/>
    <cellStyle name="Calculation 3 8 6 2 3" xfId="17758" xr:uid="{6CEEC298-BCDA-4594-AB63-9D90B9401ACF}"/>
    <cellStyle name="Calculation 3 8 6 3" xfId="13480" xr:uid="{EB51FF9A-6AE4-4E27-A73E-61E73DB8A341}"/>
    <cellStyle name="Calculation 3 8 6 4" xfId="14538" xr:uid="{70865CD0-F7AC-48C4-BE4B-75DD78F4E587}"/>
    <cellStyle name="Calculation 3 8 7" xfId="5732" xr:uid="{362925F2-3111-4C4A-894E-B562E9B928E3}"/>
    <cellStyle name="Calculation 3 8 7 2" xfId="11062" xr:uid="{C7C885BA-477A-44FA-B83F-09D9D5A5FB78}"/>
    <cellStyle name="Calculation 3 8 7 3" xfId="15309" xr:uid="{C9CC2B4A-B6B0-4404-A5BC-1B2B2AF31715}"/>
    <cellStyle name="Calculation 3 8 8" xfId="9352" xr:uid="{EC7D4004-CD0E-446A-8E9B-DE64560FCD86}"/>
    <cellStyle name="Calculation 3 8 9" xfId="10143" xr:uid="{F008D6A4-C32B-4C2D-A1F7-0D62AFC89AB5}"/>
    <cellStyle name="Calculation 3 9" xfId="3083" xr:uid="{B2B0F5F7-3BDD-46F7-A2AC-9D31086D5490}"/>
    <cellStyle name="Calculation 3 9 2" xfId="3971" xr:uid="{A5003CA0-1A4A-4100-9F01-C98F98A9F866}"/>
    <cellStyle name="Calculation 3 9 2 2" xfId="6794" xr:uid="{3A8AB596-8EDE-4E1F-80BD-66B9F291FA1C}"/>
    <cellStyle name="Calculation 3 9 2 2 2" xfId="13002" xr:uid="{1BE1E48B-0564-4CBF-A334-BD1CFA8F69E9}"/>
    <cellStyle name="Calculation 3 9 2 2 3" xfId="16971" xr:uid="{A6A48F83-4D38-42A8-9231-29320BE4FBB2}"/>
    <cellStyle name="Calculation 3 9 2 3" xfId="13281" xr:uid="{9CD834B7-6B6E-4699-BA9A-29D5AC686432}"/>
    <cellStyle name="Calculation 3 9 2 4" xfId="17960" xr:uid="{EB73BF23-E7E8-4AC6-8E51-76EA2B9588F5}"/>
    <cellStyle name="Calculation 3 9 3" xfId="4432" xr:uid="{51666E92-7A66-45A9-92C9-A54FDD491902}"/>
    <cellStyle name="Calculation 3 9 3 2" xfId="7255" xr:uid="{AE414C6A-3DDC-4716-ABA6-390F40849FED}"/>
    <cellStyle name="Calculation 3 9 3 2 2" xfId="13768" xr:uid="{EAFC27C3-002B-4F2E-9E54-38960D141D18}"/>
    <cellStyle name="Calculation 3 9 3 2 3" xfId="935" xr:uid="{4937BD63-F33D-49BE-907F-D5E615D2CCF4}"/>
    <cellStyle name="Calculation 3 9 3 3" xfId="11594" xr:uid="{CC51A0D8-AD04-4396-B976-1CF2C98C4F9A}"/>
    <cellStyle name="Calculation 3 9 3 4" xfId="16916" xr:uid="{78F77B36-58DB-4531-BF54-49321BA512DF}"/>
    <cellStyle name="Calculation 3 9 4" xfId="4598" xr:uid="{C191BF73-895A-4048-8850-928BEDD2A281}"/>
    <cellStyle name="Calculation 3 9 4 2" xfId="7421" xr:uid="{73FA0CFD-FAEE-404F-B253-7CF902F4ABB4}"/>
    <cellStyle name="Calculation 3 9 4 2 2" xfId="12955" xr:uid="{61DB6D23-6A99-4F13-9A39-0781816365CE}"/>
    <cellStyle name="Calculation 3 9 4 2 3" xfId="14766" xr:uid="{1FEB7CC9-3E38-4391-BCC2-DF2002132ED9}"/>
    <cellStyle name="Calculation 3 9 4 3" xfId="13637" xr:uid="{BD9920CB-A914-472A-9E92-420CF12FAFF6}"/>
    <cellStyle name="Calculation 3 9 4 4" xfId="16900" xr:uid="{FD75B22E-82FF-4E76-BBEE-39817A791AA1}"/>
    <cellStyle name="Calculation 3 9 5" xfId="4922" xr:uid="{19BF3592-EEFE-49FB-BCE1-101FC2BC4DDB}"/>
    <cellStyle name="Calculation 3 9 5 2" xfId="7745" xr:uid="{BD96ABE5-3350-491D-A79A-EC31F4D37DB9}"/>
    <cellStyle name="Calculation 3 9 5 2 2" xfId="11228" xr:uid="{1CE1E25D-EA6F-459E-8978-DFDADC21EF66}"/>
    <cellStyle name="Calculation 3 9 5 2 3" xfId="15790" xr:uid="{EA7E41E6-1ECB-400B-A192-337A1D3C1342}"/>
    <cellStyle name="Calculation 3 9 5 3" xfId="12404" xr:uid="{34BFE843-87A0-4EF0-9835-8403157864C1}"/>
    <cellStyle name="Calculation 3 9 5 4" xfId="17995" xr:uid="{8FC117C9-1D71-4095-AE9D-9BFC919032A3}"/>
    <cellStyle name="Calculation 3 9 6" xfId="5213" xr:uid="{9C270DC1-0E62-4672-AC52-6ECAC17B703E}"/>
    <cellStyle name="Calculation 3 9 6 2" xfId="8036" xr:uid="{0034213E-257A-42B8-9D66-07368FBC563E}"/>
    <cellStyle name="Calculation 3 9 6 2 2" xfId="12196" xr:uid="{5D1EB5B6-9D03-48C4-895E-0963B590E7CF}"/>
    <cellStyle name="Calculation 3 9 6 2 3" xfId="17839" xr:uid="{FAB79A4E-9306-4FC6-931F-D3A51E74E86F}"/>
    <cellStyle name="Calculation 3 9 6 3" xfId="9862" xr:uid="{6760E111-B5AA-42B8-A76B-E90F0F2BFEC1}"/>
    <cellStyle name="Calculation 3 9 6 4" xfId="8532" xr:uid="{9A83BBFA-FCAB-4AD7-98D7-1A8A08745AD0}"/>
    <cellStyle name="Calculation 3 9 7" xfId="5906" xr:uid="{20881EE4-4F8D-489F-99FE-4645EBBCDC9A}"/>
    <cellStyle name="Calculation 3 9 7 2" xfId="13745" xr:uid="{DB8C7BCF-86CD-46C3-A8C4-461F24E56EB7}"/>
    <cellStyle name="Calculation 3 9 7 3" xfId="12969" xr:uid="{51D83D00-638E-4B39-802C-8649C7317780}"/>
    <cellStyle name="Calculation 3 9 8" xfId="10245" xr:uid="{CCABF314-5A89-41F8-9042-59AAD7089FA4}"/>
    <cellStyle name="Calculation 3 9 9" xfId="14864" xr:uid="{2D378603-79FA-449B-AC0B-B21F55612BE4}"/>
    <cellStyle name="Calculation 4" xfId="402" xr:uid="{00000000-0005-0000-0000-00005F000000}"/>
    <cellStyle name="Calculation 5" xfId="2362" xr:uid="{6A0E1596-6D1E-448B-B8CE-DA3CF585CCD9}"/>
    <cellStyle name="Calculation 5 2" xfId="3498" xr:uid="{85ED61EC-FB7E-443D-BEDE-82E7C03440FE}"/>
    <cellStyle name="Calculation 5 2 2" xfId="6321" xr:uid="{48DF6FE9-A305-4403-A4A6-44304CD15A88}"/>
    <cellStyle name="Calculation 5 2 2 2" xfId="14153" xr:uid="{A6B490E5-12B3-4A42-A9B7-9D624002BA34}"/>
    <cellStyle name="Calculation 5 2 2 3" xfId="15134" xr:uid="{3CD4B012-3CA0-4F22-BF35-32A8F6B38BA9}"/>
    <cellStyle name="Calculation 5 2 3" xfId="13868" xr:uid="{494A6D2B-DD5B-43D8-8B00-BDD8FDC9834A}"/>
    <cellStyle name="Calculation 5 2 4" xfId="9397" xr:uid="{BEC210E7-C962-42C8-AEA2-971095FF78B7}"/>
    <cellStyle name="Calculation 5 3" xfId="3345" xr:uid="{89AEBE45-F767-4FBC-A3CD-609DBF52FCD6}"/>
    <cellStyle name="Calculation 5 3 2" xfId="6168" xr:uid="{D7788C86-BC4C-4C08-B7B9-0C9E62C44084}"/>
    <cellStyle name="Calculation 5 3 2 2" xfId="12834" xr:uid="{0A932120-E23A-4DEC-945B-FCBEBAA525EE}"/>
    <cellStyle name="Calculation 5 3 2 3" xfId="16050" xr:uid="{0B3A72B1-99F5-4BF6-89BB-D429EA007417}"/>
    <cellStyle name="Calculation 5 3 3" xfId="9373" xr:uid="{56BB1987-60CC-4A04-984D-174B6EB44808}"/>
    <cellStyle name="Calculation 5 3 4" xfId="13426" xr:uid="{25FB870A-F0F8-43C8-B398-951B156413F3}"/>
    <cellStyle name="Calculation 5 4" xfId="3451" xr:uid="{61C0BF59-1498-4460-881B-6BF06EAB456A}"/>
    <cellStyle name="Calculation 5 4 2" xfId="6274" xr:uid="{F0528218-F641-47BE-9179-4E289EF8BF2D}"/>
    <cellStyle name="Calculation 5 4 2 2" xfId="14115" xr:uid="{CA861151-2D84-41DD-AFE1-27AAFAD1CD39}"/>
    <cellStyle name="Calculation 5 4 2 3" xfId="16180" xr:uid="{BE78872E-1132-4634-836D-86AC66D70B38}"/>
    <cellStyle name="Calculation 5 4 3" xfId="13744" xr:uid="{9C1858F7-B5BC-4CF3-BE5B-AB74BEF1C3A5}"/>
    <cellStyle name="Calculation 5 4 4" xfId="16871" xr:uid="{329B9961-28C5-45C3-81D1-80E25EFD972C}"/>
    <cellStyle name="Calculation 5 5" xfId="4495" xr:uid="{E4E9F14D-0884-4177-939B-E7D2149FD1B1}"/>
    <cellStyle name="Calculation 5 5 2" xfId="7318" xr:uid="{7999EB3B-012A-4A0B-8590-868DA9FEF350}"/>
    <cellStyle name="Calculation 5 5 2 2" xfId="10769" xr:uid="{FF60B78A-5779-45F4-96A0-996D3CBE0E0B}"/>
    <cellStyle name="Calculation 5 5 2 3" xfId="15121" xr:uid="{8649CDBD-30C5-478F-BDEC-D8C546DE7C5D}"/>
    <cellStyle name="Calculation 5 5 3" xfId="11157" xr:uid="{9D153658-4988-4D5E-B789-CE96CC691513}"/>
    <cellStyle name="Calculation 5 5 4" xfId="17489" xr:uid="{9C0AA641-35E5-4D2C-98EF-3E681298E573}"/>
    <cellStyle name="Calculation 5 6" xfId="4849" xr:uid="{36D3EA70-927B-4B73-A431-DE29C8F0F40E}"/>
    <cellStyle name="Calculation 5 6 2" xfId="7672" xr:uid="{BCA6DFB3-7CBB-4FB2-BD6E-13403E68E159}"/>
    <cellStyle name="Calculation 5 6 2 2" xfId="12566" xr:uid="{C9A69BAC-EABB-4E7F-BE4B-A6ADDD51AEC8}"/>
    <cellStyle name="Calculation 5 6 2 3" xfId="15274" xr:uid="{14565D81-3451-4999-8DED-DDD7452F774C}"/>
    <cellStyle name="Calculation 5 6 3" xfId="10095" xr:uid="{46188241-A9A0-4BAB-A979-92438A521799}"/>
    <cellStyle name="Calculation 5 6 4" xfId="17608" xr:uid="{DF3B80B8-7467-48F4-BE52-70A6E5489B62}"/>
    <cellStyle name="Calculation 5 7" xfId="5686" xr:uid="{24797A64-9974-4E16-95E3-6EA22BC9F533}"/>
    <cellStyle name="Calculation 5 7 2" xfId="13210" xr:uid="{991B6021-32DF-4846-A3B5-550D525513A9}"/>
    <cellStyle name="Calculation 5 7 3" xfId="15248" xr:uid="{28AC17A4-5EB7-4908-AA13-68A921195FBC}"/>
    <cellStyle name="Calculation 5 8" xfId="8599" xr:uid="{14FA0323-A16D-4FF5-AEE3-641787250491}"/>
    <cellStyle name="Calculation 5 9" xfId="8676" xr:uid="{12AFBF7D-C07C-4BD0-874D-591141575489}"/>
    <cellStyle name="Calculation 6" xfId="1812" xr:uid="{54EA48F5-D02F-4CD2-8FFA-009D46DEC81A}"/>
    <cellStyle name="Calculation 6 2" xfId="5470" xr:uid="{478DA8E8-4ADD-4503-B34D-187970FE1BC8}"/>
    <cellStyle name="Calculation 6 2 2" xfId="9784" xr:uid="{36B22D7F-9A2D-4E6A-A2CA-E0DCB5B46C45}"/>
    <cellStyle name="Calculation 6 2 3" xfId="14351" xr:uid="{DF47B8A4-33B7-40F1-A870-D0EFE2C36757}"/>
    <cellStyle name="Calculation 6 3" xfId="9302" xr:uid="{C12E257D-64DB-40F1-8364-C8C135337D19}"/>
    <cellStyle name="Calculation 6 4" xfId="8547" xr:uid="{0D31609B-C406-42E8-8A26-114CE44326BA}"/>
    <cellStyle name="Calculation 7" xfId="1625" xr:uid="{7CB5DC8D-48B1-48A7-A053-A867AA7FA9AA}"/>
    <cellStyle name="Calculation 7 2" xfId="9430" xr:uid="{180E6119-AFD1-4DAD-A686-B9BF6E7A3C93}"/>
    <cellStyle name="Calculation 7 3" xfId="12452" xr:uid="{B5028201-F3AC-4C78-8702-9F5677174666}"/>
    <cellStyle name="Check Cell" xfId="34" xr:uid="{00000000-0005-0000-0000-000060000000}"/>
    <cellStyle name="Check Cell 2" xfId="404" xr:uid="{00000000-0005-0000-0000-000061000000}"/>
    <cellStyle name="Dobro 2" xfId="102" xr:uid="{00000000-0005-0000-0000-000062000000}"/>
    <cellStyle name="Dobro 2 2" xfId="405" xr:uid="{00000000-0005-0000-0000-000063000000}"/>
    <cellStyle name="Excel Built-in Good" xfId="196" xr:uid="{00000000-0005-0000-0000-000064000000}"/>
    <cellStyle name="Excel Built-in Normal" xfId="1" xr:uid="{00000000-0005-0000-0000-000065000000}"/>
    <cellStyle name="Excel Built-in Normal 2" xfId="59" xr:uid="{00000000-0005-0000-0000-000066000000}"/>
    <cellStyle name="Excel Built-in Normal 2 2" xfId="167" xr:uid="{00000000-0005-0000-0000-000067000000}"/>
    <cellStyle name="Excel Built-in Normal 2 3" xfId="81" xr:uid="{00000000-0005-0000-0000-000068000000}"/>
    <cellStyle name="Excel Built-in Normal 3" xfId="175" xr:uid="{00000000-0005-0000-0000-000069000000}"/>
    <cellStyle name="Excel_BuiltIn_Dobro" xfId="140" xr:uid="{00000000-0005-0000-0000-00006A000000}"/>
    <cellStyle name="Explanatory Text" xfId="35" xr:uid="{00000000-0005-0000-0000-00006B000000}"/>
    <cellStyle name="Explanatory Text 2" xfId="406" xr:uid="{00000000-0005-0000-0000-00006C000000}"/>
    <cellStyle name="Good" xfId="36" xr:uid="{00000000-0005-0000-0000-00006D000000}"/>
    <cellStyle name="Good 2" xfId="407" xr:uid="{00000000-0005-0000-0000-00006E000000}"/>
    <cellStyle name="Heading 1" xfId="37" xr:uid="{00000000-0005-0000-0000-00006F000000}"/>
    <cellStyle name="Heading 1 3" xfId="408" xr:uid="{00000000-0005-0000-0000-000070000000}"/>
    <cellStyle name="Heading 2" xfId="38" xr:uid="{00000000-0005-0000-0000-000071000000}"/>
    <cellStyle name="Heading 2 4" xfId="409" xr:uid="{00000000-0005-0000-0000-000072000000}"/>
    <cellStyle name="Heading 3" xfId="39" xr:uid="{00000000-0005-0000-0000-000073000000}"/>
    <cellStyle name="Heading 3 2" xfId="410" xr:uid="{00000000-0005-0000-0000-000074000000}"/>
    <cellStyle name="Heading 4" xfId="40" xr:uid="{00000000-0005-0000-0000-000075000000}"/>
    <cellStyle name="Heading 4 2" xfId="411" xr:uid="{00000000-0005-0000-0000-000076000000}"/>
    <cellStyle name="Hiperpovezava 2" xfId="68" xr:uid="{00000000-0005-0000-0000-000077000000}"/>
    <cellStyle name="Input" xfId="41" xr:uid="{00000000-0005-0000-0000-000078000000}"/>
    <cellStyle name="Input 2" xfId="99" xr:uid="{00000000-0005-0000-0000-000079000000}"/>
    <cellStyle name="Input 2 2" xfId="296" xr:uid="{00000000-0005-0000-0000-00007A000000}"/>
    <cellStyle name="Input 2 2 10" xfId="2005" xr:uid="{C45B2065-0D56-497E-946E-C23B0E5DC651}"/>
    <cellStyle name="Input 2 2 10 2" xfId="5551" xr:uid="{ECABE597-3438-4B04-B43A-DF8BF971E32D}"/>
    <cellStyle name="Input 2 2 10 2 2" xfId="11633" xr:uid="{211CCBAD-403D-4F64-98D8-12C85832A306}"/>
    <cellStyle name="Input 2 2 10 2 3" xfId="11268" xr:uid="{5F733ABF-21E3-4A76-9C7C-3C3A4F645BE3}"/>
    <cellStyle name="Input 2 2 10 3" xfId="9100" xr:uid="{D527FACC-B4FC-453A-ADF3-1D100F2905A3}"/>
    <cellStyle name="Input 2 2 10 4" xfId="13761" xr:uid="{28A1E374-1DA2-4393-9651-CD6DDF72A0FA}"/>
    <cellStyle name="Input 2 2 11" xfId="3378" xr:uid="{0B23567F-7661-48B6-8F4B-E089B143E477}"/>
    <cellStyle name="Input 2 2 11 2" xfId="6201" xr:uid="{219DFA0F-ACDD-402C-B444-343C5455A8CD}"/>
    <cellStyle name="Input 2 2 11 2 2" xfId="12172" xr:uid="{727B29B1-6C8A-4914-9409-65BF6F230B9E}"/>
    <cellStyle name="Input 2 2 11 2 3" xfId="15903" xr:uid="{2727D2C3-6243-4F8E-8D32-D320238EF186}"/>
    <cellStyle name="Input 2 2 11 3" xfId="12290" xr:uid="{A913D989-8930-4B14-B965-97AD303F716F}"/>
    <cellStyle name="Input 2 2 11 4" xfId="15153" xr:uid="{D8A15310-A6FF-48F3-9DEA-9CBB646F611A}"/>
    <cellStyle name="Input 2 2 12" xfId="3756" xr:uid="{DB594335-F8BC-4E2A-B098-DE30EE6C85C5}"/>
    <cellStyle name="Input 2 2 12 2" xfId="6579" xr:uid="{07F1E2FF-C767-48CC-89D9-D7396B468662}"/>
    <cellStyle name="Input 2 2 12 2 2" xfId="10207" xr:uid="{11FCE87F-1AC1-4B5B-A6BC-EA9628696D09}"/>
    <cellStyle name="Input 2 2 12 2 3" xfId="11024" xr:uid="{073EA1C5-A350-4057-B291-D96939975A5F}"/>
    <cellStyle name="Input 2 2 12 3" xfId="12161" xr:uid="{F6477330-2FD3-4BCA-8B5E-8631E4BA8591}"/>
    <cellStyle name="Input 2 2 12 4" xfId="16072" xr:uid="{193C36A9-2A05-4D1C-BD91-7E8C16C9A8F0}"/>
    <cellStyle name="Input 2 2 13" xfId="1432" xr:uid="{F45D0465-6FB5-45D1-89EB-F6DDDD793A3C}"/>
    <cellStyle name="Input 2 2 13 2" xfId="8861" xr:uid="{AC1FDF53-A2E4-4E83-A9BF-17D295ECBAF6}"/>
    <cellStyle name="Input 2 2 13 3" xfId="9073" xr:uid="{CA469728-4F8F-43B5-A873-3AA4E94F71F1}"/>
    <cellStyle name="Input 2 2 14" xfId="10549" xr:uid="{29E13EC0-FF21-4517-9148-0CE3DA2DB866}"/>
    <cellStyle name="Input 2 2 15" xfId="9599" xr:uid="{A40BC119-0FC9-4AF1-BA5B-406BF586A18A}"/>
    <cellStyle name="Input 2 2 16" xfId="16943" xr:uid="{A8223EA7-F5C1-4FE5-8ED9-194109DA82F0}"/>
    <cellStyle name="Input 2 2 2" xfId="693" xr:uid="{00000000-0005-0000-0000-00007B000000}"/>
    <cellStyle name="Input 2 2 2 10" xfId="14833" xr:uid="{EA181D0D-D7DA-4DA8-AC68-31713489638E}"/>
    <cellStyle name="Input 2 2 2 2" xfId="2761" xr:uid="{479F4EE9-0B6F-4001-B858-3666E55FB1B2}"/>
    <cellStyle name="Input 2 2 2 2 2" xfId="3763" xr:uid="{D6CFEE16-0E33-4DDB-9AA2-FBFE77EDF920}"/>
    <cellStyle name="Input 2 2 2 2 2 2" xfId="6586" xr:uid="{3F14C819-BA28-4891-B131-0795BFF7FD0B}"/>
    <cellStyle name="Input 2 2 2 2 2 2 2" xfId="14031" xr:uid="{4537CF0C-37D5-459A-93DC-6041DF2AAD41}"/>
    <cellStyle name="Input 2 2 2 2 2 2 3" xfId="17018" xr:uid="{ADB53998-CDC6-46E5-9CA5-3D7FAA30F4F4}"/>
    <cellStyle name="Input 2 2 2 2 2 3" xfId="13442" xr:uid="{19A8B696-3012-41E4-BCD3-CA5A265EDEEE}"/>
    <cellStyle name="Input 2 2 2 2 2 4" xfId="14916" xr:uid="{4412ED4E-ABF4-4D9D-AA31-7C4F47279EB0}"/>
    <cellStyle name="Input 2 2 2 2 3" xfId="4282" xr:uid="{64A3E244-3313-4D94-A86A-3469400438A6}"/>
    <cellStyle name="Input 2 2 2 2 3 2" xfId="7105" xr:uid="{E1DFE56F-5FED-492C-9693-A6FB3399222D}"/>
    <cellStyle name="Input 2 2 2 2 3 2 2" xfId="9829" xr:uid="{3B50BDB4-193F-4EF4-8B3B-896440060E77}"/>
    <cellStyle name="Input 2 2 2 2 3 2 3" xfId="12438" xr:uid="{68CB7C8B-B673-4FCB-81B9-F9CCE6B21494}"/>
    <cellStyle name="Input 2 2 2 2 3 3" xfId="11924" xr:uid="{BFCEF171-33C3-46B5-8769-50C61409B1CD}"/>
    <cellStyle name="Input 2 2 2 2 3 4" xfId="16986" xr:uid="{39A78731-E0D9-4AFA-BC84-141B65CF0152}"/>
    <cellStyle name="Input 2 2 2 2 4" xfId="3304" xr:uid="{C6FC0F9F-B4D9-48BF-8451-E7E54B31745B}"/>
    <cellStyle name="Input 2 2 2 2 4 2" xfId="6127" xr:uid="{84F7D911-0C9C-4A89-9C21-4BF6783A14ED}"/>
    <cellStyle name="Input 2 2 2 2 4 2 2" xfId="12059" xr:uid="{F8072672-0014-44FD-AF0B-4AA5D86D75E5}"/>
    <cellStyle name="Input 2 2 2 2 4 2 3" xfId="17860" xr:uid="{8B2D9063-677C-4F7B-AA86-8B7F1D3F54BA}"/>
    <cellStyle name="Input 2 2 2 2 4 3" xfId="11193" xr:uid="{2502CADB-3B04-4F99-90D3-948FC059BCE6}"/>
    <cellStyle name="Input 2 2 2 2 4 4" xfId="15155" xr:uid="{ADD7CC7D-495F-4349-AB42-1DB8197982A1}"/>
    <cellStyle name="Input 2 2 2 2 5" xfId="3309" xr:uid="{2764F668-A947-42B1-A9CD-C8245DB44618}"/>
    <cellStyle name="Input 2 2 2 2 5 2" xfId="6132" xr:uid="{F71274F3-F136-478D-B9E1-6FFFC8EC19C4}"/>
    <cellStyle name="Input 2 2 2 2 5 2 2" xfId="11925" xr:uid="{CF0D50A4-E1F4-417C-8A7A-21C2FF6F03CF}"/>
    <cellStyle name="Input 2 2 2 2 5 2 3" xfId="14647" xr:uid="{7EE27C3C-623D-404D-A6DD-A257E639E05C}"/>
    <cellStyle name="Input 2 2 2 2 5 3" xfId="9857" xr:uid="{DD41E0BC-3F2C-4FE0-AA75-B643390DE6B3}"/>
    <cellStyle name="Input 2 2 2 2 5 4" xfId="17558" xr:uid="{CC18D83A-98A5-4FE5-B54D-ED2BD4B773D1}"/>
    <cellStyle name="Input 2 2 2 2 6" xfId="3728" xr:uid="{4839BC53-61F2-41C2-83FB-11F1DF312BA4}"/>
    <cellStyle name="Input 2 2 2 2 6 2" xfId="6551" xr:uid="{B39F9616-8271-4BE1-B738-336C17570DD6}"/>
    <cellStyle name="Input 2 2 2 2 6 2 2" xfId="11536" xr:uid="{EF285B7C-0F72-4B94-B0E9-FD72D57FCE3B}"/>
    <cellStyle name="Input 2 2 2 2 6 2 3" xfId="15716" xr:uid="{F2778A93-0B43-4FA8-959E-74E5C0B902E7}"/>
    <cellStyle name="Input 2 2 2 2 6 3" xfId="10922" xr:uid="{E79E06A3-17E2-48EA-A1BF-CAAD0A0F42ED}"/>
    <cellStyle name="Input 2 2 2 2 6 4" xfId="16788" xr:uid="{E2C027BB-BEC9-46FC-9A77-3122B82944BC}"/>
    <cellStyle name="Input 2 2 2 2 7" xfId="5806" xr:uid="{A8A3067B-B047-4A5C-AC30-ACB50F069F58}"/>
    <cellStyle name="Input 2 2 2 2 7 2" xfId="12233" xr:uid="{985507B2-D9B0-4951-9A4E-F079663254C7}"/>
    <cellStyle name="Input 2 2 2 2 7 3" xfId="17611" xr:uid="{FAC7264B-2345-4279-8027-1E66B3ADDCC1}"/>
    <cellStyle name="Input 2 2 2 2 8" xfId="919" xr:uid="{845A75CE-81C5-4ADC-B5F3-68856E961D0F}"/>
    <cellStyle name="Input 2 2 2 2 9" xfId="17473" xr:uid="{C52096AD-F84E-4C46-8E78-B13B5EF280CF}"/>
    <cellStyle name="Input 2 2 2 3" xfId="3149" xr:uid="{816F9986-DF19-4EE1-B0EB-2F715DCE9EE7}"/>
    <cellStyle name="Input 2 2 2 3 2" xfId="4037" xr:uid="{A33D0A06-73D3-4593-AA48-7EFC6DF0D33C}"/>
    <cellStyle name="Input 2 2 2 3 2 2" xfId="6860" xr:uid="{D7354A2D-7C2D-4DDB-91DC-9DD795B8C000}"/>
    <cellStyle name="Input 2 2 2 3 2 2 2" xfId="13822" xr:uid="{4C92AA7D-5A9C-474E-8739-B880D0DD101C}"/>
    <cellStyle name="Input 2 2 2 3 2 2 3" xfId="12286" xr:uid="{0C4BE28C-1CAF-4257-9B91-CB20AC58F82E}"/>
    <cellStyle name="Input 2 2 2 3 2 3" xfId="12115" xr:uid="{270F780A-8F49-4730-84E7-AE1420AE72CE}"/>
    <cellStyle name="Input 2 2 2 3 2 4" xfId="14503" xr:uid="{853C5E88-D66C-4E41-8E24-413A257FB9AB}"/>
    <cellStyle name="Input 2 2 2 3 3" xfId="4410" xr:uid="{50661843-58D6-4D3E-A29B-2B39F57F443E}"/>
    <cellStyle name="Input 2 2 2 3 3 2" xfId="7233" xr:uid="{231BFA40-F351-4C35-A824-99622AD2F4C3}"/>
    <cellStyle name="Input 2 2 2 3 3 2 2" xfId="11065" xr:uid="{E20A664A-2585-4075-959B-7F03C79A945D}"/>
    <cellStyle name="Input 2 2 2 3 3 2 3" xfId="16387" xr:uid="{9B32ECCF-D71F-458A-8395-A9117AC5581A}"/>
    <cellStyle name="Input 2 2 2 3 3 3" xfId="10700" xr:uid="{C2DDC88F-014E-4690-81B4-027CC9E8FE79}"/>
    <cellStyle name="Input 2 2 2 3 3 4" xfId="9428" xr:uid="{28854E00-ADBD-4B68-8966-806607D3B8F6}"/>
    <cellStyle name="Input 2 2 2 3 4" xfId="4664" xr:uid="{CDF4FE88-68D6-4877-922B-DA8C050D7F9E}"/>
    <cellStyle name="Input 2 2 2 3 4 2" xfId="7487" xr:uid="{044C79CA-D5CB-454B-A1B7-E5B2D2086FA4}"/>
    <cellStyle name="Input 2 2 2 3 4 2 2" xfId="12869" xr:uid="{2B0BC76A-A3A2-4FD3-B511-194DCE836922}"/>
    <cellStyle name="Input 2 2 2 3 4 2 3" xfId="17275" xr:uid="{AA5F26CA-CA91-4871-BC0F-2D127D150AE6}"/>
    <cellStyle name="Input 2 2 2 3 4 3" xfId="14021" xr:uid="{7F92C6E7-80A9-41BF-A03C-7479F56958CF}"/>
    <cellStyle name="Input 2 2 2 3 4 4" xfId="13994" xr:uid="{94FDC6D6-4064-44A3-9CF7-E6D4E66332EE}"/>
    <cellStyle name="Input 2 2 2 3 5" xfId="4988" xr:uid="{9D566BCB-D7C7-4279-9A37-ED2EF12D1F62}"/>
    <cellStyle name="Input 2 2 2 3 5 2" xfId="7811" xr:uid="{8E7D3BF9-5AE6-4F69-A987-FAD271FE13A9}"/>
    <cellStyle name="Input 2 2 2 3 5 2 2" xfId="12389" xr:uid="{4F3B4AA8-7932-4907-BC92-55C87DD67768}"/>
    <cellStyle name="Input 2 2 2 3 5 2 3" xfId="15791" xr:uid="{C985FBFE-BFB4-49A9-8883-4A6AF096E8B7}"/>
    <cellStyle name="Input 2 2 2 3 5 3" xfId="11197" xr:uid="{BCDCF42B-2745-49D0-AE68-0E895F258419}"/>
    <cellStyle name="Input 2 2 2 3 5 4" xfId="14638" xr:uid="{5B49204D-39FA-49F3-A2FC-46E20D3F4378}"/>
    <cellStyle name="Input 2 2 2 3 6" xfId="5279" xr:uid="{7E32336D-632D-47F5-9893-5D8B142F3F0A}"/>
    <cellStyle name="Input 2 2 2 3 6 2" xfId="8102" xr:uid="{C73FEAEE-C049-4668-A7BA-535E01F3DCE7}"/>
    <cellStyle name="Input 2 2 2 3 6 2 2" xfId="12677" xr:uid="{DC630C78-7325-4A4D-BCE5-2E13DB40338C}"/>
    <cellStyle name="Input 2 2 2 3 6 2 3" xfId="12920" xr:uid="{C9A2ADE4-7078-45FE-B179-6687D3096430}"/>
    <cellStyle name="Input 2 2 2 3 6 3" xfId="12864" xr:uid="{BEBEB9E2-9E8F-49BD-B6BE-0EE22955C659}"/>
    <cellStyle name="Input 2 2 2 3 6 4" xfId="11301" xr:uid="{67A05D01-443F-4EE4-B0FC-F44AB5B391AD}"/>
    <cellStyle name="Input 2 2 2 3 7" xfId="5972" xr:uid="{3F555454-68EB-46E6-B58F-2ADF82A4B524}"/>
    <cellStyle name="Input 2 2 2 3 7 2" xfId="9779" xr:uid="{02DBC4E8-714F-4595-9C36-7364CFEB1219}"/>
    <cellStyle name="Input 2 2 2 3 7 3" xfId="9082" xr:uid="{6A2FB0AE-4EBB-4975-949C-0691613D9EF0}"/>
    <cellStyle name="Input 2 2 2 3 8" xfId="10293" xr:uid="{A800026F-199A-4CEB-AF51-137231D95639}"/>
    <cellStyle name="Input 2 2 2 3 9" xfId="13332" xr:uid="{80209AF5-DB31-478C-BA1A-0B26EC93B02C}"/>
    <cellStyle name="Input 2 2 2 4" xfId="3294" xr:uid="{433BB18B-2013-4A85-8361-0EC684977533}"/>
    <cellStyle name="Input 2 2 2 4 2" xfId="4182" xr:uid="{F46CEE90-366A-42C1-9052-0ACD4B4020C5}"/>
    <cellStyle name="Input 2 2 2 4 2 2" xfId="7005" xr:uid="{47F13EB8-3027-496B-B6E2-D4290576B81E}"/>
    <cellStyle name="Input 2 2 2 4 2 2 2" xfId="10049" xr:uid="{8860504F-BD29-4021-85B2-922551B08552}"/>
    <cellStyle name="Input 2 2 2 4 2 2 3" xfId="14697" xr:uid="{2C2B0B2F-D377-4D14-B27B-62232852A0CC}"/>
    <cellStyle name="Input 2 2 2 4 2 3" xfId="10005" xr:uid="{B2AB3F22-9826-4EA9-BD15-857A24187633}"/>
    <cellStyle name="Input 2 2 2 4 2 4" xfId="17168" xr:uid="{12FF508E-7967-4EBD-AC25-C9DAADEBB79B}"/>
    <cellStyle name="Input 2 2 2 4 3" xfId="4489" xr:uid="{527351AB-45B7-4D11-817A-E31AA7AE9C8E}"/>
    <cellStyle name="Input 2 2 2 4 3 2" xfId="7312" xr:uid="{2042B7F9-7262-4D0B-8CCC-785087C50555}"/>
    <cellStyle name="Input 2 2 2 4 3 2 2" xfId="11681" xr:uid="{9A5420EE-F82D-471B-B77E-1F20D9269A05}"/>
    <cellStyle name="Input 2 2 2 4 3 2 3" xfId="12016" xr:uid="{0B5F8024-5B3A-4912-A5D3-BA6333DC38DF}"/>
    <cellStyle name="Input 2 2 2 4 3 3" xfId="12322" xr:uid="{3A3132C0-1F9B-4762-AA8E-8BC4A75DEE9E}"/>
    <cellStyle name="Input 2 2 2 4 3 4" xfId="16865" xr:uid="{089624BF-67D5-4354-AF61-0C46D12524B0}"/>
    <cellStyle name="Input 2 2 2 4 4" xfId="4809" xr:uid="{B1162DA7-05DD-451B-95EC-FAF6FAFDC3AC}"/>
    <cellStyle name="Input 2 2 2 4 4 2" xfId="7632" xr:uid="{AB95EB31-F42C-4A99-AE8D-13673AA238DD}"/>
    <cellStyle name="Input 2 2 2 4 4 2 2" xfId="10326" xr:uid="{74FB8B4F-21E6-4BC5-969E-118181FFB481}"/>
    <cellStyle name="Input 2 2 2 4 4 2 3" xfId="15189" xr:uid="{65B37990-D00B-4642-BA26-CAF68E4F2540}"/>
    <cellStyle name="Input 2 2 2 4 4 3" xfId="10903" xr:uid="{717985CC-B0A4-45F5-BFCD-DCE299E1EF51}"/>
    <cellStyle name="Input 2 2 2 4 4 4" xfId="17009" xr:uid="{980B2DED-874E-46FF-8756-0D33869DAE10}"/>
    <cellStyle name="Input 2 2 2 4 5" xfId="5133" xr:uid="{C341EEE4-F471-4E9C-9783-E0F84F5FA278}"/>
    <cellStyle name="Input 2 2 2 4 5 2" xfId="7956" xr:uid="{ADFB7CC4-73E0-4CF6-B360-6C3295B556E1}"/>
    <cellStyle name="Input 2 2 2 4 5 2 2" xfId="10382" xr:uid="{E07B5377-7F58-4AC6-AAA9-C5F38E809CC2}"/>
    <cellStyle name="Input 2 2 2 4 5 2 3" xfId="16573" xr:uid="{AC69CB3A-DE00-43E3-802E-8223AE225AD2}"/>
    <cellStyle name="Input 2 2 2 4 5 3" xfId="12953" xr:uid="{10482219-0D65-408A-8B33-2EC6E2D7A308}"/>
    <cellStyle name="Input 2 2 2 4 5 4" xfId="10835" xr:uid="{8EE1550D-DCE0-4407-8E0D-F540588DA419}"/>
    <cellStyle name="Input 2 2 2 4 6" xfId="5424" xr:uid="{2B4613FF-FFD5-4265-8C46-BCDD275A66FB}"/>
    <cellStyle name="Input 2 2 2 4 6 2" xfId="8247" xr:uid="{D179FE66-26D4-4F23-A370-F2D2D2DB31BD}"/>
    <cellStyle name="Input 2 2 2 4 6 2 2" xfId="1183" xr:uid="{147952ED-FFE9-4968-B702-7BCF683A0DA4}"/>
    <cellStyle name="Input 2 2 2 4 6 2 3" xfId="11293" xr:uid="{32BD5034-7A0A-45AB-B06C-B8D5EA3A0D9A}"/>
    <cellStyle name="Input 2 2 2 4 6 3" xfId="13044" xr:uid="{AEAC8119-A776-47D3-A52C-19517D39D934}"/>
    <cellStyle name="Input 2 2 2 4 6 4" xfId="16770" xr:uid="{0DDB6157-EBA8-440D-8918-62414BF14AAE}"/>
    <cellStyle name="Input 2 2 2 4 7" xfId="6117" xr:uid="{0F5598EF-AA18-435D-8718-8BD3BE1263BF}"/>
    <cellStyle name="Input 2 2 2 4 7 2" xfId="10638" xr:uid="{F873C337-7CBD-419E-96A8-7671C3489ACB}"/>
    <cellStyle name="Input 2 2 2 4 7 3" xfId="16202" xr:uid="{164D8A7B-417D-4378-B915-D8D2E16157A1}"/>
    <cellStyle name="Input 2 2 2 4 8" xfId="12006" xr:uid="{B48FCD3C-4365-4032-AFA5-6882CBD8CDEF}"/>
    <cellStyle name="Input 2 2 2 4 9" xfId="16168" xr:uid="{EF76C715-64F6-4525-A432-DEC5DE5126E0}"/>
    <cellStyle name="Input 2 2 2 5" xfId="2298" xr:uid="{D342B1D9-8EB1-44B4-B935-05A04644F357}"/>
    <cellStyle name="Input 2 2 2 5 2" xfId="5677" xr:uid="{77B07A26-79EF-46B3-99EB-5208077EEC91}"/>
    <cellStyle name="Input 2 2 2 5 2 2" xfId="12419" xr:uid="{D7AF0904-C5DD-4F99-B79E-66ACD1244DEA}"/>
    <cellStyle name="Input 2 2 2 5 2 3" xfId="11437" xr:uid="{273F50E7-E02D-41B5-BFCA-B425F1EA2A96}"/>
    <cellStyle name="Input 2 2 2 5 3" xfId="9243" xr:uid="{9A0059C0-94DC-44D2-8469-4E631D3979CD}"/>
    <cellStyle name="Input 2 2 2 5 4" xfId="13841" xr:uid="{32928459-0552-4867-B290-C56DA4EF0743}"/>
    <cellStyle name="Input 2 2 2 6" xfId="3553" xr:uid="{AB5CB6FD-90EB-4257-B87F-5D40556F7C3B}"/>
    <cellStyle name="Input 2 2 2 6 2" xfId="6376" xr:uid="{71000941-016F-43BA-AA86-506C35ABE3D5}"/>
    <cellStyle name="Input 2 2 2 6 2 2" xfId="12144" xr:uid="{FB56B7FE-EFEB-45F6-A822-B66CF947AB44}"/>
    <cellStyle name="Input 2 2 2 6 2 3" xfId="15190" xr:uid="{1695FC90-DC5B-43FF-9E4A-6E74CD66780C}"/>
    <cellStyle name="Input 2 2 2 6 3" xfId="9242" xr:uid="{06137622-7C58-4548-80FE-60245A3DC03D}"/>
    <cellStyle name="Input 2 2 2 6 4" xfId="8654" xr:uid="{590F5B19-1F9F-4FD8-B6D7-289752D2594F}"/>
    <cellStyle name="Input 2 2 2 7" xfId="1817" xr:uid="{2CC6969F-1DC3-421E-8DBD-AD8496EF86D7}"/>
    <cellStyle name="Input 2 2 2 7 2" xfId="5475" xr:uid="{09EB50D9-D58F-4B7C-95BA-3122761641A5}"/>
    <cellStyle name="Input 2 2 2 7 2 2" xfId="8809" xr:uid="{E4DA7508-6827-4DB1-A5AA-B005585B84C5}"/>
    <cellStyle name="Input 2 2 2 7 2 3" xfId="8972" xr:uid="{59E5723B-43EA-4A7E-A020-851B8F719833}"/>
    <cellStyle name="Input 2 2 2 7 3" xfId="8417" xr:uid="{136A5DB9-460D-41FE-BE26-D8E78B1F5B0B}"/>
    <cellStyle name="Input 2 2 2 7 4" xfId="15358" xr:uid="{575AB55B-F465-4F50-ACBE-8BFB36FC009D}"/>
    <cellStyle name="Input 2 2 2 8" xfId="5448" xr:uid="{C801561B-E92E-4B9E-9283-53CD0C0DB428}"/>
    <cellStyle name="Input 2 2 2 8 2" xfId="12732" xr:uid="{015C1AAB-F4A0-465B-97C3-7B0EBC840ED0}"/>
    <cellStyle name="Input 2 2 2 8 3" xfId="9192" xr:uid="{0DC264A1-A3E4-4235-A254-8EE492FCD2AF}"/>
    <cellStyle name="Input 2 2 2 9" xfId="10558" xr:uid="{1E5257A6-6928-42AE-BE42-2C06BCBC9258}"/>
    <cellStyle name="Input 2 2 3" xfId="2930" xr:uid="{92C96321-8047-467E-B380-B7B4681A1DC8}"/>
    <cellStyle name="Input 2 2 3 10" xfId="9166" xr:uid="{7D881C49-C124-4ED2-BE1E-FBFF52086B8A}"/>
    <cellStyle name="Input 2 2 3 11" xfId="10123" xr:uid="{24E1BC41-C741-42A5-A408-7854AF171D8A}"/>
    <cellStyle name="Input 2 2 3 2" xfId="3202" xr:uid="{4C5658E6-E3D0-4C9E-9343-6078CC41A354}"/>
    <cellStyle name="Input 2 2 3 2 2" xfId="4090" xr:uid="{16C33FB7-3D32-4706-BC54-CA418BEC5DB8}"/>
    <cellStyle name="Input 2 2 3 2 2 2" xfId="6913" xr:uid="{1D510B0B-20F6-4B12-9EE4-0FE2DBAFE46D}"/>
    <cellStyle name="Input 2 2 3 2 2 2 2" xfId="14188" xr:uid="{F8796D7F-B3D5-4E38-B096-CAEBFE28A887}"/>
    <cellStyle name="Input 2 2 3 2 2 2 3" xfId="14303" xr:uid="{0710B94B-DE89-48AB-AEAC-1D2C53AE1DBA}"/>
    <cellStyle name="Input 2 2 3 2 2 3" xfId="13721" xr:uid="{D6D083A4-113B-4AEB-ADC9-9B6AFC7F30E5}"/>
    <cellStyle name="Input 2 2 3 2 2 4" xfId="16467" xr:uid="{FF1B27B6-2195-4231-B44D-4BDE7C1EB5D4}"/>
    <cellStyle name="Input 2 2 3 2 3" xfId="2106" xr:uid="{E0E5CE4C-FA5F-4061-AAE8-89610D969CA3}"/>
    <cellStyle name="Input 2 2 3 2 3 2" xfId="5597" xr:uid="{B9768760-4F4C-4831-BF81-86D43402AD8E}"/>
    <cellStyle name="Input 2 2 3 2 3 2 2" xfId="11387" xr:uid="{28773A4D-3D47-4963-846F-E212CD69485B}"/>
    <cellStyle name="Input 2 2 3 2 3 2 3" xfId="14521" xr:uid="{930AC110-509A-457F-84D6-0C0E2F4E0C93}"/>
    <cellStyle name="Input 2 2 3 2 3 3" xfId="9314" xr:uid="{022D3BC8-F217-4E02-A67E-3217C8BF8466}"/>
    <cellStyle name="Input 2 2 3 2 3 4" xfId="13149" xr:uid="{8F6B05C5-17C8-442D-9F73-348157360763}"/>
    <cellStyle name="Input 2 2 3 2 4" xfId="4717" xr:uid="{2A8635AD-5DF6-4EAA-BE2C-2F5797A1833F}"/>
    <cellStyle name="Input 2 2 3 2 4 2" xfId="7540" xr:uid="{C9576DAB-AB98-41D1-B778-8691A8CDFB7E}"/>
    <cellStyle name="Input 2 2 3 2 4 2 2" xfId="14058" xr:uid="{70BBB9E4-6AE9-49BE-A47D-B182DB7FD763}"/>
    <cellStyle name="Input 2 2 3 2 4 2 3" xfId="12956" xr:uid="{EDBFEE07-4C67-41D8-BEF7-AD1296452D06}"/>
    <cellStyle name="Input 2 2 3 2 4 3" xfId="13290" xr:uid="{826211DE-E3E8-4A0D-A598-208E65D9E91C}"/>
    <cellStyle name="Input 2 2 3 2 4 4" xfId="14566" xr:uid="{D9AAC9DE-C7EA-44FF-B6A7-EEF58B0F8F02}"/>
    <cellStyle name="Input 2 2 3 2 5" xfId="5041" xr:uid="{22127C06-8D09-42BF-9AE8-E367EE31A98D}"/>
    <cellStyle name="Input 2 2 3 2 5 2" xfId="7864" xr:uid="{BEB7A98C-0DAE-4F20-A419-3D0FA3EAC7D2}"/>
    <cellStyle name="Input 2 2 3 2 5 2 2" xfId="9987" xr:uid="{C86010FA-1C13-4478-9FC9-E07BCC24A5FF}"/>
    <cellStyle name="Input 2 2 3 2 5 2 3" xfId="16189" xr:uid="{1823B835-5285-4AC5-881B-29BF04A421C7}"/>
    <cellStyle name="Input 2 2 3 2 5 3" xfId="12524" xr:uid="{6FF77634-F17B-4C42-9280-AD676DD173B9}"/>
    <cellStyle name="Input 2 2 3 2 5 4" xfId="16658" xr:uid="{5D4D882C-BF38-40A6-A6EE-74CE830B2DE0}"/>
    <cellStyle name="Input 2 2 3 2 6" xfId="5332" xr:uid="{3987CFD8-A9DB-4F4D-AF34-416F4E87636C}"/>
    <cellStyle name="Input 2 2 3 2 6 2" xfId="8155" xr:uid="{BD606680-CF9C-4224-B3FA-CD132DFAD6CD}"/>
    <cellStyle name="Input 2 2 3 2 6 2 2" xfId="12541" xr:uid="{920F0E23-57AA-4634-9AC3-BB3EC57D383B}"/>
    <cellStyle name="Input 2 2 3 2 6 2 3" xfId="17942" xr:uid="{B8858A5E-11EE-4A63-86E9-48B95297F44A}"/>
    <cellStyle name="Input 2 2 3 2 6 3" xfId="12157" xr:uid="{1E675107-4263-4062-B8E8-BA2C88B02BBB}"/>
    <cellStyle name="Input 2 2 3 2 6 4" xfId="15796" xr:uid="{356B8F22-D2BC-4718-B238-91BAD2907515}"/>
    <cellStyle name="Input 2 2 3 2 7" xfId="6025" xr:uid="{902013F2-AB50-48C7-AE9C-03CA436F93EE}"/>
    <cellStyle name="Input 2 2 3 2 7 2" xfId="10814" xr:uid="{2B883E9D-5C3E-4DFF-9C96-3EC23030435E}"/>
    <cellStyle name="Input 2 2 3 2 7 3" xfId="17311" xr:uid="{1CEB25A7-2C3E-4313-83BC-7961F2A72B99}"/>
    <cellStyle name="Input 2 2 3 2 8" xfId="9203" xr:uid="{DD6D8E34-7A1F-47C1-8B40-20ACC128412B}"/>
    <cellStyle name="Input 2 2 3 2 9" xfId="9625" xr:uid="{DE23FA94-01D6-4E88-96A6-B0CDAFC2CE32}"/>
    <cellStyle name="Input 2 2 3 3" xfId="3094" xr:uid="{8D6372BF-702C-4ED6-92F7-896FB5E6AE98}"/>
    <cellStyle name="Input 2 2 3 3 2" xfId="3982" xr:uid="{FA02D42E-71C1-4240-8919-0D33CBCBB153}"/>
    <cellStyle name="Input 2 2 3 3 2 2" xfId="6805" xr:uid="{B2684F88-15A3-48E7-8024-89C6B7B7BEF9}"/>
    <cellStyle name="Input 2 2 3 3 2 2 2" xfId="13122" xr:uid="{3E4DAC7D-9F15-41FE-AD1B-8F29D7DD4EB9}"/>
    <cellStyle name="Input 2 2 3 3 2 2 3" xfId="17208" xr:uid="{3446D6A5-38B1-486B-BD7A-6CE2ED11D556}"/>
    <cellStyle name="Input 2 2 3 3 2 3" xfId="11002" xr:uid="{F8224326-354A-4DB1-93D8-D31E453FD3FA}"/>
    <cellStyle name="Input 2 2 3 3 2 4" xfId="15621" xr:uid="{20B11FA7-7052-4E19-937A-06CEAA08D855}"/>
    <cellStyle name="Input 2 2 3 3 3" xfId="1849" xr:uid="{82B43B9E-4FC8-4692-A06C-759ABA3D61E7}"/>
    <cellStyle name="Input 2 2 3 3 3 2" xfId="5501" xr:uid="{DAEA5910-4141-40AB-A422-ADE16F9FC7C2}"/>
    <cellStyle name="Input 2 2 3 3 3 2 2" xfId="12238" xr:uid="{FE454785-41BB-4EA6-BFFB-FA327D2841C5}"/>
    <cellStyle name="Input 2 2 3 3 3 2 3" xfId="9824" xr:uid="{53A72E68-7062-4158-854F-0CEB8FA30877}"/>
    <cellStyle name="Input 2 2 3 3 3 3" xfId="8538" xr:uid="{3636AA40-9075-40B0-9CAF-56FE4E048625}"/>
    <cellStyle name="Input 2 2 3 3 3 4" xfId="13409" xr:uid="{25F1F9E6-08D3-4084-B09F-03D5E6BE86EF}"/>
    <cellStyle name="Input 2 2 3 3 4" xfId="4609" xr:uid="{47DC7C06-157F-4662-9DE9-493797C1DDAD}"/>
    <cellStyle name="Input 2 2 3 3 4 2" xfId="7432" xr:uid="{51EEFF83-E785-4E46-8896-82EF7289CEC2}"/>
    <cellStyle name="Input 2 2 3 3 4 2 2" xfId="8780" xr:uid="{4FF9701F-CDB4-44A5-A3FE-AB0121CD70E1}"/>
    <cellStyle name="Input 2 2 3 3 4 2 3" xfId="9761" xr:uid="{A208DE7C-B966-4687-8E75-E191419EB749}"/>
    <cellStyle name="Input 2 2 3 3 4 3" xfId="10149" xr:uid="{46B768B7-5987-4758-9CD4-1E35FA2B9C74}"/>
    <cellStyle name="Input 2 2 3 3 4 4" xfId="17469" xr:uid="{4E166F30-8A5A-4045-9E55-84439BCC65AB}"/>
    <cellStyle name="Input 2 2 3 3 5" xfId="4933" xr:uid="{388297A1-7D08-41E8-BE47-0AE53D0FD922}"/>
    <cellStyle name="Input 2 2 3 3 5 2" xfId="7756" xr:uid="{8C68467C-4C0C-43A5-8D8F-B87F00C82FF3}"/>
    <cellStyle name="Input 2 2 3 3 5 2 2" xfId="11344" xr:uid="{9AE2FFA2-7D5F-4FEC-9E14-E0B448E84F7E}"/>
    <cellStyle name="Input 2 2 3 3 5 2 3" xfId="14792" xr:uid="{625D13C8-8024-498C-B266-06B2ABFC3FF5}"/>
    <cellStyle name="Input 2 2 3 3 5 3" xfId="9905" xr:uid="{ACC95B5C-0928-4A0F-A427-5D8132D2E6DF}"/>
    <cellStyle name="Input 2 2 3 3 5 4" xfId="16242" xr:uid="{81CC70C0-94EC-4136-830F-F6E28B58BFAF}"/>
    <cellStyle name="Input 2 2 3 3 6" xfId="5224" xr:uid="{032C0CF4-EC94-410B-8FFC-2DD62A191CE7}"/>
    <cellStyle name="Input 2 2 3 3 6 2" xfId="8047" xr:uid="{297D69A1-4D0A-453D-9096-B9394FE6F9AF}"/>
    <cellStyle name="Input 2 2 3 3 6 2 2" xfId="12241" xr:uid="{19977D80-8879-4A62-B1ED-E95EB9736F70}"/>
    <cellStyle name="Input 2 2 3 3 6 2 3" xfId="16108" xr:uid="{435C2E49-03ED-4A57-8FF9-28339C9B0828}"/>
    <cellStyle name="Input 2 2 3 3 6 3" xfId="11805" xr:uid="{289EC0B9-31CF-4A24-9B54-122AAC62A11A}"/>
    <cellStyle name="Input 2 2 3 3 6 4" xfId="17476" xr:uid="{BA02AEFF-B318-44FD-A7A2-AFAE41DD6AA1}"/>
    <cellStyle name="Input 2 2 3 3 7" xfId="5917" xr:uid="{806E5498-A656-4C4F-9725-BCF5194B05DE}"/>
    <cellStyle name="Input 2 2 3 3 7 2" xfId="13873" xr:uid="{66833A64-CBB0-49AD-8F3D-69ED48B7FB18}"/>
    <cellStyle name="Input 2 2 3 3 7 3" xfId="15241" xr:uid="{FA2BDF57-48F8-467E-A880-053C95616A59}"/>
    <cellStyle name="Input 2 2 3 3 8" xfId="13169" xr:uid="{D7377E86-CF07-4049-AD90-05AA897AC4D4}"/>
    <cellStyle name="Input 2 2 3 3 9" xfId="14933" xr:uid="{78DC4900-CB7E-43C5-AC76-D76FF5080B29}"/>
    <cellStyle name="Input 2 2 3 4" xfId="3857" xr:uid="{FE412638-55D1-4084-AACD-64E7AB7A283D}"/>
    <cellStyle name="Input 2 2 3 4 2" xfId="6680" xr:uid="{04D06F3B-B712-4A87-BB10-B0B5AB12F71C}"/>
    <cellStyle name="Input 2 2 3 4 2 2" xfId="13623" xr:uid="{D2C7D7F7-F7F3-4E2F-96E6-AC25C7CCD93B}"/>
    <cellStyle name="Input 2 2 3 4 2 3" xfId="15176" xr:uid="{5DD71ACF-A041-4AF2-AB48-8ECC22A99F8A}"/>
    <cellStyle name="Input 2 2 3 4 3" xfId="11544" xr:uid="{253EB645-1074-4F16-8826-790B99FB1D12}"/>
    <cellStyle name="Input 2 2 3 4 4" xfId="9297" xr:uid="{73ADA363-A60F-4328-8C3A-8861B4E75FA4}"/>
    <cellStyle name="Input 2 2 3 5" xfId="3570" xr:uid="{B3B41291-54F6-48B2-9161-AA4F1A7FF036}"/>
    <cellStyle name="Input 2 2 3 5 2" xfId="6393" xr:uid="{0CCA85F1-0EF7-44B5-8158-10C86854C78C}"/>
    <cellStyle name="Input 2 2 3 5 2 2" xfId="10208" xr:uid="{B9C6C295-FC0C-4316-A202-B37D7302F733}"/>
    <cellStyle name="Input 2 2 3 5 2 3" xfId="15953" xr:uid="{79C01B41-01C5-4C33-8186-B9D59009EDB4}"/>
    <cellStyle name="Input 2 2 3 5 3" xfId="12594" xr:uid="{ED4A8E9A-A04A-47FB-B95C-66060875F898}"/>
    <cellStyle name="Input 2 2 3 5 4" xfId="17877" xr:uid="{15FEA622-39B8-4DD7-84E0-2DFB78B9045E}"/>
    <cellStyle name="Input 2 2 3 6" xfId="4508" xr:uid="{52411C74-23B0-4627-8F9D-E8F2D9CB94D1}"/>
    <cellStyle name="Input 2 2 3 6 2" xfId="7331" xr:uid="{8D53958F-8B46-4FEA-A02E-ADC73172A005}"/>
    <cellStyle name="Input 2 2 3 6 2 2" xfId="13156" xr:uid="{E5074185-F2C6-40D7-94CE-17187F75BF53}"/>
    <cellStyle name="Input 2 2 3 6 2 3" xfId="16191" xr:uid="{F51C9360-3190-435D-8D08-3E3258513897}"/>
    <cellStyle name="Input 2 2 3 6 3" xfId="11019" xr:uid="{CD8D94C2-F17B-4991-8FBC-8EEF2AF38891}"/>
    <cellStyle name="Input 2 2 3 6 4" xfId="16673" xr:uid="{67208337-D897-4F41-A148-EC11849F721E}"/>
    <cellStyle name="Input 2 2 3 7" xfId="4842" xr:uid="{A0076AE6-2EA9-4E34-B586-F1CA5D349E41}"/>
    <cellStyle name="Input 2 2 3 7 2" xfId="7665" xr:uid="{4F0F8D2A-627D-4DFC-8A5D-85C269C72F30}"/>
    <cellStyle name="Input 2 2 3 7 2 2" xfId="11850" xr:uid="{B87B61A2-DAE4-439A-B9C7-2653B2935735}"/>
    <cellStyle name="Input 2 2 3 7 2 3" xfId="11077" xr:uid="{862E7E1C-BE3F-4AD5-95F6-A5C620C09C6D}"/>
    <cellStyle name="Input 2 2 3 7 3" xfId="12559" xr:uid="{4E13B758-0771-4346-A113-C9DF9D9F0C64}"/>
    <cellStyle name="Input 2 2 3 7 4" xfId="17141" xr:uid="{30EC1708-3D7D-467D-97E6-9D3EBEDC7E6B}"/>
    <cellStyle name="Input 2 2 3 8" xfId="5139" xr:uid="{B93106C3-C8F6-4751-B53C-EA7E0969F7B0}"/>
    <cellStyle name="Input 2 2 3 8 2" xfId="7962" xr:uid="{D67ABEA8-6692-4743-9A37-735EF652A517}"/>
    <cellStyle name="Input 2 2 3 8 2 2" xfId="10201" xr:uid="{A4C3C813-6D3A-40CF-855E-5F2061314893}"/>
    <cellStyle name="Input 2 2 3 8 2 3" xfId="16321" xr:uid="{02F1ECB5-1EC4-41D7-82C4-D1AB8C5FF87C}"/>
    <cellStyle name="Input 2 2 3 8 3" xfId="8281" xr:uid="{DC96B323-7C73-40F4-9DB3-5CBAC4F4A326}"/>
    <cellStyle name="Input 2 2 3 8 4" xfId="14994" xr:uid="{7DCFE30C-59A7-41A8-934C-F00A0A0B5E9D}"/>
    <cellStyle name="Input 2 2 3 9" xfId="5832" xr:uid="{E7397596-6CF2-46FB-BC82-C16989B7E3BA}"/>
    <cellStyle name="Input 2 2 3 9 2" xfId="11297" xr:uid="{4C8D4E58-3747-4B05-A85B-F6D0B2D9B615}"/>
    <cellStyle name="Input 2 2 3 9 3" xfId="9271" xr:uid="{3CC7C6A6-930B-4C62-900F-CFE45963CF7F}"/>
    <cellStyle name="Input 2 2 4" xfId="3073" xr:uid="{69A418AD-56F3-484B-86B7-C3F21AB3D8E9}"/>
    <cellStyle name="Input 2 2 4 10" xfId="12106" xr:uid="{42F5F2D1-75BD-4079-8BB6-161FCB0A43C7}"/>
    <cellStyle name="Input 2 2 4 11" xfId="17896" xr:uid="{F4C6B72C-919C-4F82-93CF-6A5335970F28}"/>
    <cellStyle name="Input 2 2 4 2" xfId="3280" xr:uid="{DACD095B-6B41-4F31-AAB3-3B9DE72E43B4}"/>
    <cellStyle name="Input 2 2 4 2 2" xfId="4168" xr:uid="{2CCA5542-01BD-44EE-B224-3CA53298CB09}"/>
    <cellStyle name="Input 2 2 4 2 2 2" xfId="6991" xr:uid="{AF69B6DA-CB0D-4824-815D-A3F3DBDA4EF9}"/>
    <cellStyle name="Input 2 2 4 2 2 2 2" xfId="12606" xr:uid="{4693137C-958E-4EE4-BD07-8BDACCB1C905}"/>
    <cellStyle name="Input 2 2 4 2 2 2 3" xfId="17501" xr:uid="{181EAC83-1782-478D-9F03-412A329BCEC8}"/>
    <cellStyle name="Input 2 2 4 2 2 3" xfId="12453" xr:uid="{B99D39DD-AD8A-416D-A810-EC37AC523588}"/>
    <cellStyle name="Input 2 2 4 2 2 4" xfId="9416" xr:uid="{F20EBF57-F039-4C47-A29A-921C48668A25}"/>
    <cellStyle name="Input 2 2 4 2 3" xfId="4475" xr:uid="{1C046180-2F63-4104-904C-54AD1BA2282E}"/>
    <cellStyle name="Input 2 2 4 2 3 2" xfId="7298" xr:uid="{37994016-5CD3-4A4A-B20E-6FD16D32A7DE}"/>
    <cellStyle name="Input 2 2 4 2 3 2 2" xfId="9716" xr:uid="{E9059B1F-9604-44FA-81A7-9D7B8AACAC42}"/>
    <cellStyle name="Input 2 2 4 2 3 2 3" xfId="17575" xr:uid="{D0ED20FF-8674-468A-9929-D6238314E642}"/>
    <cellStyle name="Input 2 2 4 2 3 3" xfId="12882" xr:uid="{E37D08E2-D06B-4DF2-8FB8-A4A9A5B18F9A}"/>
    <cellStyle name="Input 2 2 4 2 3 4" xfId="14573" xr:uid="{2A12071E-6953-4F52-BD21-0386E0A7E55E}"/>
    <cellStyle name="Input 2 2 4 2 4" xfId="4795" xr:uid="{BD94E5B7-0526-49E9-ABF0-55E4878EE668}"/>
    <cellStyle name="Input 2 2 4 2 4 2" xfId="7618" xr:uid="{63E6AC0E-14E5-4312-8685-67B0C426C07F}"/>
    <cellStyle name="Input 2 2 4 2 4 2 2" xfId="12808" xr:uid="{DC64F4B7-9388-45B4-8F7F-2DD875622209}"/>
    <cellStyle name="Input 2 2 4 2 4 2 3" xfId="14959" xr:uid="{372B5FE1-D49B-4384-88EF-63EA159CB9DA}"/>
    <cellStyle name="Input 2 2 4 2 4 3" xfId="11262" xr:uid="{31276009-E08A-4896-9B5A-6058550B52F5}"/>
    <cellStyle name="Input 2 2 4 2 4 4" xfId="14383" xr:uid="{8C56F8F7-0DF0-468B-94ED-02ABB0242D34}"/>
    <cellStyle name="Input 2 2 4 2 5" xfId="5119" xr:uid="{142E4EC9-0D6E-44E3-8A2F-8004029F9505}"/>
    <cellStyle name="Input 2 2 4 2 5 2" xfId="7942" xr:uid="{ADAC8F09-B7AA-42F2-B699-BA44D7903144}"/>
    <cellStyle name="Input 2 2 4 2 5 2 2" xfId="10412" xr:uid="{7C80F737-C7C1-43DB-A2E7-EC8FAE39F472}"/>
    <cellStyle name="Input 2 2 4 2 5 2 3" xfId="13891" xr:uid="{C9FC87CD-7697-465E-858F-58595BADF065}"/>
    <cellStyle name="Input 2 2 4 2 5 3" xfId="12862" xr:uid="{5ED19922-4A6D-47CD-ABD9-78536D9D8E44}"/>
    <cellStyle name="Input 2 2 4 2 5 4" xfId="14628" xr:uid="{06E94DB2-ACC6-4CA2-9B70-DCC4A12E8895}"/>
    <cellStyle name="Input 2 2 4 2 6" xfId="5410" xr:uid="{3A40B7DF-80EA-418F-8BAD-85F120C08104}"/>
    <cellStyle name="Input 2 2 4 2 6 2" xfId="8233" xr:uid="{B00C4B65-BD45-4C07-96B4-6E1B15422805}"/>
    <cellStyle name="Input 2 2 4 2 6 2 2" xfId="1338" xr:uid="{92454F03-C366-45B0-8EE5-A3C2F0017E17}"/>
    <cellStyle name="Input 2 2 4 2 6 2 3" xfId="10607" xr:uid="{C2E891D3-742E-4321-8DFE-0AF85C8597D7}"/>
    <cellStyle name="Input 2 2 4 2 6 3" xfId="11029" xr:uid="{EFBA6F6F-035E-4DB6-875A-4C1E4F656C6D}"/>
    <cellStyle name="Input 2 2 4 2 6 4" xfId="14492" xr:uid="{E3FF64FD-6A04-4B91-A43C-D9F628D9B49E}"/>
    <cellStyle name="Input 2 2 4 2 7" xfId="6103" xr:uid="{CDAF37CE-4BAD-4935-B7BC-689C9E029BED}"/>
    <cellStyle name="Input 2 2 4 2 7 2" xfId="10369" xr:uid="{C5D54195-0821-4AB0-9E2C-7D18253E44C6}"/>
    <cellStyle name="Input 2 2 4 2 7 3" xfId="12213" xr:uid="{7015ECB0-E552-47EF-A4C9-462D36E64FE9}"/>
    <cellStyle name="Input 2 2 4 2 8" xfId="11247" xr:uid="{F93E5895-3AE8-4177-B5A0-6F836DC138D6}"/>
    <cellStyle name="Input 2 2 4 2 9" xfId="16994" xr:uid="{616638A2-AF63-460B-ADBF-BAAC87B0A5B1}"/>
    <cellStyle name="Input 2 2 4 3" xfId="3091" xr:uid="{E3F9BDD6-BD4E-4608-8488-0C934CC7D229}"/>
    <cellStyle name="Input 2 2 4 3 2" xfId="3979" xr:uid="{49DAB7DB-0C7C-45A0-9A1D-DFF6A38ABBA9}"/>
    <cellStyle name="Input 2 2 4 3 2 2" xfId="6802" xr:uid="{AFFCA27E-0EC6-4E88-A374-328BAC4908D6}"/>
    <cellStyle name="Input 2 2 4 3 2 2 2" xfId="11171" xr:uid="{97334D28-99DD-40B0-A02E-69A1ECEBAA78}"/>
    <cellStyle name="Input 2 2 4 3 2 2 3" xfId="17062" xr:uid="{A43F9668-ECDE-4101-A931-A7E632C2BA36}"/>
    <cellStyle name="Input 2 2 4 3 2 3" xfId="13508" xr:uid="{BDC5FEE6-F6A1-4C63-9DC8-27AD0B6FC481}"/>
    <cellStyle name="Input 2 2 4 3 2 4" xfId="15548" xr:uid="{D21BFE4B-DEF7-4AC3-95C5-477CF57C62AF}"/>
    <cellStyle name="Input 2 2 4 3 3" xfId="3682" xr:uid="{470CB134-538B-46F5-B0DD-E25353A91F52}"/>
    <cellStyle name="Input 2 2 4 3 3 2" xfId="6505" xr:uid="{2F22C63C-865B-4C49-A293-6FF00E086E3D}"/>
    <cellStyle name="Input 2 2 4 3 3 2 2" xfId="1162" xr:uid="{C6C7F734-3A5C-456F-BC84-F22CCFF65B25}"/>
    <cellStyle name="Input 2 2 4 3 3 2 3" xfId="15629" xr:uid="{C09F7A13-48BE-4C45-B3D0-2689CE21F77D}"/>
    <cellStyle name="Input 2 2 4 3 3 3" xfId="9910" xr:uid="{B9B6A4B6-CF19-4795-A499-3ABBF77BF90A}"/>
    <cellStyle name="Input 2 2 4 3 3 4" xfId="17507" xr:uid="{539ECA8C-4935-4F45-91FA-DF40BEEBCE95}"/>
    <cellStyle name="Input 2 2 4 3 4" xfId="4606" xr:uid="{09D25EE8-4717-4A12-8453-E1CDCC89452F}"/>
    <cellStyle name="Input 2 2 4 3 4 2" xfId="7429" xr:uid="{947286F3-FFA1-45F7-92C3-E1C38B94C61B}"/>
    <cellStyle name="Input 2 2 4 3 4 2 2" xfId="9199" xr:uid="{0EB5ED4A-745B-46DF-8466-3755274098B5}"/>
    <cellStyle name="Input 2 2 4 3 4 2 3" xfId="9337" xr:uid="{7DCE2691-F0F3-496B-A2CD-9384775F0630}"/>
    <cellStyle name="Input 2 2 4 3 4 3" xfId="13504" xr:uid="{1E60BA29-7BD8-4B82-8204-137B1EF93639}"/>
    <cellStyle name="Input 2 2 4 3 4 4" xfId="16446" xr:uid="{9188959F-1779-4E6D-B37A-7643C636F7D1}"/>
    <cellStyle name="Input 2 2 4 3 5" xfId="4930" xr:uid="{F48900BF-E29D-4744-8E6A-CB585541B23D}"/>
    <cellStyle name="Input 2 2 4 3 5 2" xfId="7753" xr:uid="{B6CC4CD4-3482-44D9-BC87-1EEB9DADBE73}"/>
    <cellStyle name="Input 2 2 4 3 5 2 2" xfId="14121" xr:uid="{5D332C73-AF84-44D8-BBEC-C9BFAC27B2A5}"/>
    <cellStyle name="Input 2 2 4 3 5 2 3" xfId="16914" xr:uid="{E57CEE17-1847-4BE6-B063-00D77AB4D9D5}"/>
    <cellStyle name="Input 2 2 4 3 5 3" xfId="10954" xr:uid="{4BF51842-01E9-49E5-8117-B3B9A8120CF7}"/>
    <cellStyle name="Input 2 2 4 3 5 4" xfId="14859" xr:uid="{D7192EAA-B202-4400-854B-2817A0195079}"/>
    <cellStyle name="Input 2 2 4 3 6" xfId="5221" xr:uid="{DAE3FB8B-79E3-47DE-A42F-22F52E8BDF76}"/>
    <cellStyle name="Input 2 2 4 3 6 2" xfId="8044" xr:uid="{8491ED3A-F1C5-4A76-AA94-6603E5BDF0C8}"/>
    <cellStyle name="Input 2 2 4 3 6 2 2" xfId="10877" xr:uid="{CDD526B0-1F44-460F-A22B-72DCACACB82B}"/>
    <cellStyle name="Input 2 2 4 3 6 2 3" xfId="16567" xr:uid="{14173367-E3D0-4FF4-81CF-AC0E7FB4ED12}"/>
    <cellStyle name="Input 2 2 4 3 6 3" xfId="9062" xr:uid="{29B86A1D-D683-4350-A0B6-6A615C1FE2ED}"/>
    <cellStyle name="Input 2 2 4 3 6 4" xfId="1140" xr:uid="{DCEEBC11-9F65-472A-A395-61187A430822}"/>
    <cellStyle name="Input 2 2 4 3 7" xfId="5914" xr:uid="{6D566D5C-0BC8-47A7-9E38-2CF5D4BB21CB}"/>
    <cellStyle name="Input 2 2 4 3 7 2" xfId="12227" xr:uid="{DE250821-D64F-4DD6-8568-F4D393DA937D}"/>
    <cellStyle name="Input 2 2 4 3 7 3" xfId="14625" xr:uid="{1FCAC72F-3879-4F22-9DB4-5D3AB2617916}"/>
    <cellStyle name="Input 2 2 4 3 8" xfId="11218" xr:uid="{514B279D-D52E-47E9-95CA-CE927DF5F81F}"/>
    <cellStyle name="Input 2 2 4 3 9" xfId="13546" xr:uid="{AFC5592E-B52D-493C-877A-597CE18B50BE}"/>
    <cellStyle name="Input 2 2 4 4" xfId="3961" xr:uid="{F9495A86-FBC7-4311-956E-2D7B50033E51}"/>
    <cellStyle name="Input 2 2 4 4 2" xfId="6784" xr:uid="{A0AB8D27-0680-420B-BB92-0C532763222A}"/>
    <cellStyle name="Input 2 2 4 4 2 2" xfId="9712" xr:uid="{914710B5-7DB4-497A-AC49-0137C8922781}"/>
    <cellStyle name="Input 2 2 4 4 2 3" xfId="9920" xr:uid="{B19A108A-1CBF-4B6B-8578-E39A5291368F}"/>
    <cellStyle name="Input 2 2 4 4 3" xfId="12702" xr:uid="{04A22CCA-CD7C-4692-8282-4A903E1B51FD}"/>
    <cellStyle name="Input 2 2 4 4 4" xfId="1012" xr:uid="{C88B20F3-946C-46A7-B37E-1C70281F8666}"/>
    <cellStyle name="Input 2 2 4 5" xfId="4365" xr:uid="{1698914B-C3A5-4B2F-BFB7-E14FB6442BE7}"/>
    <cellStyle name="Input 2 2 4 5 2" xfId="7188" xr:uid="{F629DCAB-782C-42A3-BC45-7FDB13054F4D}"/>
    <cellStyle name="Input 2 2 4 5 2 2" xfId="12693" xr:uid="{626BDDEB-2A30-4CA1-A2ED-C3C4F61F8669}"/>
    <cellStyle name="Input 2 2 4 5 2 3" xfId="8302" xr:uid="{A02E5B09-00BF-4EF2-95B2-94C47FA8396A}"/>
    <cellStyle name="Input 2 2 4 5 3" xfId="13035" xr:uid="{023148E6-DB9D-4FE4-B47C-E05018C58977}"/>
    <cellStyle name="Input 2 2 4 5 4" xfId="11075" xr:uid="{7B025E66-8D48-4361-A3E0-AA742D499AD8}"/>
    <cellStyle name="Input 2 2 4 6" xfId="4588" xr:uid="{8DD3EE87-0E75-4CAE-B5F6-9C55CA874847}"/>
    <cellStyle name="Input 2 2 4 6 2" xfId="7411" xr:uid="{6931C80C-FCDE-4092-B655-FBDD79819274}"/>
    <cellStyle name="Input 2 2 4 6 2 2" xfId="13672" xr:uid="{BAB44046-B0FF-4BE7-A5AA-2C65EF9D2682}"/>
    <cellStyle name="Input 2 2 4 6 2 3" xfId="18042" xr:uid="{85831779-8BC6-429E-95FC-621B8054D676}"/>
    <cellStyle name="Input 2 2 4 6 3" xfId="13397" xr:uid="{898EAD14-69F7-4BD9-A876-4027ABCD0D69}"/>
    <cellStyle name="Input 2 2 4 6 4" xfId="12082" xr:uid="{3D0F5E1A-63CC-4E9F-97E0-0DB686060440}"/>
    <cellStyle name="Input 2 2 4 7" xfId="4912" xr:uid="{678D6D6B-9C4A-4B8D-BB56-82556B569035}"/>
    <cellStyle name="Input 2 2 4 7 2" xfId="7735" xr:uid="{27C4C463-8F7F-4C73-AFC3-AAC24F4DF5E8}"/>
    <cellStyle name="Input 2 2 4 7 2 2" xfId="10832" xr:uid="{AD303AE6-812B-4BEF-A376-8BB65FC88195}"/>
    <cellStyle name="Input 2 2 4 7 2 3" xfId="17755" xr:uid="{53D01B3E-3394-4EA3-955F-4802C0ADE134}"/>
    <cellStyle name="Input 2 2 4 7 3" xfId="11643" xr:uid="{4C4FE252-F305-4977-AF6E-ED7579F7D233}"/>
    <cellStyle name="Input 2 2 4 7 4" xfId="16355" xr:uid="{7EF019FD-6DEE-48CD-A5A9-B98017615664}"/>
    <cellStyle name="Input 2 2 4 8" xfId="5203" xr:uid="{5E333F7C-CE61-4051-A2F1-70B502187F91}"/>
    <cellStyle name="Input 2 2 4 8 2" xfId="8026" xr:uid="{777CD596-EA8A-4A74-9FBE-CB6CF1C8CFF2}"/>
    <cellStyle name="Input 2 2 4 8 2 2" xfId="13986" xr:uid="{FB5180E0-4D8F-4791-B692-98E73E9121B4}"/>
    <cellStyle name="Input 2 2 4 8 2 3" xfId="17666" xr:uid="{B39CBE45-8EB2-4149-AD38-64A1BD6DBD1E}"/>
    <cellStyle name="Input 2 2 4 8 3" xfId="14263" xr:uid="{823E2F5F-1F4C-4B51-9BAD-4AAEE907E5EA}"/>
    <cellStyle name="Input 2 2 4 8 4" xfId="13297" xr:uid="{E15E5937-BA70-4FCA-A90D-5444534BB76A}"/>
    <cellStyle name="Input 2 2 4 9" xfId="5896" xr:uid="{A52C3552-D48A-45BC-91F8-D94183791826}"/>
    <cellStyle name="Input 2 2 4 9 2" xfId="13307" xr:uid="{C75B8E06-90ED-45D7-83FC-3E524456273D}"/>
    <cellStyle name="Input 2 2 4 9 3" xfId="16749" xr:uid="{85094F59-9854-4B6F-83C6-629CF2A9E079}"/>
    <cellStyle name="Input 2 2 5" xfId="2823" xr:uid="{2C260B5D-43D7-41AE-B869-A3CA8F4C830C}"/>
    <cellStyle name="Input 2 2 5 10" xfId="8874" xr:uid="{FFA5933E-29DD-41C4-A124-AE1145A28765}"/>
    <cellStyle name="Input 2 2 5 11" xfId="8704" xr:uid="{C1EB7DB5-3F63-4964-A229-221C86C1EE33}"/>
    <cellStyle name="Input 2 2 5 2" xfId="3166" xr:uid="{3CBC0C93-3F77-40C5-BC76-C4A2EA24AA82}"/>
    <cellStyle name="Input 2 2 5 2 2" xfId="4054" xr:uid="{71C458D2-D5CE-47FC-9865-99FC689E5B94}"/>
    <cellStyle name="Input 2 2 5 2 2 2" xfId="6877" xr:uid="{AB4F2EBD-5043-465B-8272-1A379298B384}"/>
    <cellStyle name="Input 2 2 5 2 2 2 2" xfId="13039" xr:uid="{64DD47C8-DFE3-4DCC-9948-E510536CDCB8}"/>
    <cellStyle name="Input 2 2 5 2 2 2 3" xfId="17576" xr:uid="{EBF36BE1-1894-4C34-8CCB-05FD34A5D04E}"/>
    <cellStyle name="Input 2 2 5 2 2 3" xfId="13661" xr:uid="{3B77EC53-3306-49A2-9827-0ABDC357F765}"/>
    <cellStyle name="Input 2 2 5 2 2 4" xfId="15510" xr:uid="{C1FB738E-866E-4841-B679-D08CB78241BD}"/>
    <cellStyle name="Input 2 2 5 2 3" xfId="3693" xr:uid="{F9BE6C63-6D17-4F7F-8A61-11B556E6B485}"/>
    <cellStyle name="Input 2 2 5 2 3 2" xfId="6516" xr:uid="{E3BC3265-36D0-47DE-83C9-19742EC7E660}"/>
    <cellStyle name="Input 2 2 5 2 3 2 2" xfId="9991" xr:uid="{6234109B-FE1F-4CD3-B25A-F540C96960D9}"/>
    <cellStyle name="Input 2 2 5 2 3 2 3" xfId="15368" xr:uid="{62BA54C1-B678-4A4D-86CB-4043DF2369C1}"/>
    <cellStyle name="Input 2 2 5 2 3 3" xfId="12986" xr:uid="{667BD5F5-F3BA-4D50-B8F6-EED35736F498}"/>
    <cellStyle name="Input 2 2 5 2 3 4" xfId="15832" xr:uid="{B3AC5507-F3D9-409D-821E-A3E5BA385E21}"/>
    <cellStyle name="Input 2 2 5 2 4" xfId="4681" xr:uid="{A9596489-4FDA-4DD7-9267-5CDE9E79E2AB}"/>
    <cellStyle name="Input 2 2 5 2 4 2" xfId="7504" xr:uid="{F522C416-BE08-44E2-A0CE-C7C5FD53C97D}"/>
    <cellStyle name="Input 2 2 5 2 4 2 2" xfId="13956" xr:uid="{76A3AF8E-3573-4B3A-BF63-7E10C770B3D3}"/>
    <cellStyle name="Input 2 2 5 2 4 2 3" xfId="16182" xr:uid="{E8B9A346-76B2-41EA-BF9F-FD56E88FEC28}"/>
    <cellStyle name="Input 2 2 5 2 4 3" xfId="13401" xr:uid="{9A87894B-6F8E-472E-8ED9-B264DA4FE203}"/>
    <cellStyle name="Input 2 2 5 2 4 4" xfId="17613" xr:uid="{4B6811CA-A02D-40CC-ABF7-1D5245D9CBCD}"/>
    <cellStyle name="Input 2 2 5 2 5" xfId="5005" xr:uid="{BFD3DFA0-5072-4DE9-9B1F-93197DC540D9}"/>
    <cellStyle name="Input 2 2 5 2 5 2" xfId="7828" xr:uid="{8DB6C731-45D0-4AE9-B273-6F1DC2F7A7E5}"/>
    <cellStyle name="Input 2 2 5 2 5 2 2" xfId="11292" xr:uid="{B659962B-08C8-4AAC-BF24-4A84AED37AE3}"/>
    <cellStyle name="Input 2 2 5 2 5 2 3" xfId="17285" xr:uid="{68691A5F-7A93-4AA2-8C3A-CF7914A2E4C7}"/>
    <cellStyle name="Input 2 2 5 2 5 3" xfId="9850" xr:uid="{F65A5015-9D76-41C2-AA9D-C082B430797B}"/>
    <cellStyle name="Input 2 2 5 2 5 4" xfId="14275" xr:uid="{9C22A89D-90E4-4E61-9AF7-2A35ACBB5578}"/>
    <cellStyle name="Input 2 2 5 2 6" xfId="5296" xr:uid="{2095F4E3-2F7A-4DF5-8616-976DDF07E490}"/>
    <cellStyle name="Input 2 2 5 2 6 2" xfId="8119" xr:uid="{FA053E66-3FEE-4954-93D3-CC898C9F4E3F}"/>
    <cellStyle name="Input 2 2 5 2 6 2 2" xfId="10069" xr:uid="{466DC855-BED0-4882-B4C0-FDE6079E055F}"/>
    <cellStyle name="Input 2 2 5 2 6 2 3" xfId="15256" xr:uid="{65F14FA9-7197-4CC2-8BCE-EAF87D11FF9B}"/>
    <cellStyle name="Input 2 2 5 2 6 3" xfId="12217" xr:uid="{FDBB4A3B-2BE3-4614-B739-7EAD39A210CE}"/>
    <cellStyle name="Input 2 2 5 2 6 4" xfId="16230" xr:uid="{994EE72F-47AB-4D82-92A1-4A7C47763164}"/>
    <cellStyle name="Input 2 2 5 2 7" xfId="5989" xr:uid="{0CC08A71-51B2-40BB-8DE3-AE017B33EDCE}"/>
    <cellStyle name="Input 2 2 5 2 7 2" xfId="12948" xr:uid="{5F43BEA7-F624-40B6-87AB-D06A7736F004}"/>
    <cellStyle name="Input 2 2 5 2 7 3" xfId="12992" xr:uid="{449D5166-44B4-41A2-A589-444092732178}"/>
    <cellStyle name="Input 2 2 5 2 8" xfId="12512" xr:uid="{BAD8A0F1-81BE-40A7-A211-E0650E66E09E}"/>
    <cellStyle name="Input 2 2 5 2 9" xfId="15111" xr:uid="{D31C9655-144E-4BB0-9EA9-1CFA4AA93A27}"/>
    <cellStyle name="Input 2 2 5 3" xfId="3185" xr:uid="{98C68510-B0AA-497D-9788-551D846DFA89}"/>
    <cellStyle name="Input 2 2 5 3 2" xfId="4073" xr:uid="{31DA5D9F-7ACA-4F9D-91DB-79ACF3DCED5B}"/>
    <cellStyle name="Input 2 2 5 3 2 2" xfId="6896" xr:uid="{DAF7E8EF-919F-4CAB-8FFA-43F40982B011}"/>
    <cellStyle name="Input 2 2 5 3 2 2 2" xfId="12572" xr:uid="{6ADBA7C2-9859-4F28-BFDA-94BD2433C9EA}"/>
    <cellStyle name="Input 2 2 5 3 2 2 3" xfId="14494" xr:uid="{333B426E-DB04-423C-AD86-0DF9FE35F43D}"/>
    <cellStyle name="Input 2 2 5 3 2 3" xfId="12335" xr:uid="{1553069B-4250-44EF-8F67-3AB1F3DDDB16}"/>
    <cellStyle name="Input 2 2 5 3 2 4" xfId="9263" xr:uid="{6947071A-CB56-4840-80C7-FD2220213AE4}"/>
    <cellStyle name="Input 2 2 5 3 3" xfId="3461" xr:uid="{8245CDFC-8B5D-4484-AFA6-AFF8FEBF97D5}"/>
    <cellStyle name="Input 2 2 5 3 3 2" xfId="6284" xr:uid="{FE55ADE9-2E1E-43E5-BC1E-FC52E22045EA}"/>
    <cellStyle name="Input 2 2 5 3 3 2 2" xfId="12252" xr:uid="{660A834F-717E-4DD0-9DC2-14CF9B705252}"/>
    <cellStyle name="Input 2 2 5 3 3 2 3" xfId="16249" xr:uid="{2158C42A-1D15-4AC1-BDBF-72CCF52144C1}"/>
    <cellStyle name="Input 2 2 5 3 3 3" xfId="11615" xr:uid="{E093C366-8E14-44F2-97B9-A2D1C358C320}"/>
    <cellStyle name="Input 2 2 5 3 3 4" xfId="15874" xr:uid="{5C72366A-A3B2-4020-9257-A63FC239ADB8}"/>
    <cellStyle name="Input 2 2 5 3 4" xfId="4700" xr:uid="{863BA0ED-5519-4A71-9D8A-CF4C74048CA0}"/>
    <cellStyle name="Input 2 2 5 3 4 2" xfId="7523" xr:uid="{0C97AB37-E5F5-4A07-8F8D-13AA4682E60B}"/>
    <cellStyle name="Input 2 2 5 3 4 2 2" xfId="13017" xr:uid="{9A355AD3-2EF3-4C0C-AA04-E633E9127215}"/>
    <cellStyle name="Input 2 2 5 3 4 2 3" xfId="17709" xr:uid="{59BAF769-70B4-41CC-83D9-FECEE6FE4F48}"/>
    <cellStyle name="Input 2 2 5 3 4 3" xfId="14037" xr:uid="{FD0E9DE2-1633-43CB-9E93-398724EE548F}"/>
    <cellStyle name="Input 2 2 5 3 4 4" xfId="10773" xr:uid="{FD3487C7-7A11-42D1-82C3-04434D204007}"/>
    <cellStyle name="Input 2 2 5 3 5" xfId="5024" xr:uid="{F8D9498B-8400-4D50-9629-A6660A22186F}"/>
    <cellStyle name="Input 2 2 5 3 5 2" xfId="7847" xr:uid="{0767CFBA-3118-4B71-8EB7-CBF2AD0AB6AA}"/>
    <cellStyle name="Input 2 2 5 3 5 2 2" xfId="12344" xr:uid="{C158F0B1-9F7A-4C30-81EE-8693764F6A83}"/>
    <cellStyle name="Input 2 2 5 3 5 2 3" xfId="12635" xr:uid="{D8D870FC-A1FF-4C04-B4A7-548461359100}"/>
    <cellStyle name="Input 2 2 5 3 5 3" xfId="10513" xr:uid="{037B0E3E-8A0D-4F16-A3FC-2120EAAC2F43}"/>
    <cellStyle name="Input 2 2 5 3 5 4" xfId="17276" xr:uid="{9C50B8CF-EB2F-4F6E-AE56-8F289728B61E}"/>
    <cellStyle name="Input 2 2 5 3 6" xfId="5315" xr:uid="{D2A31C6C-50B6-481F-ABCF-5F777B036B0F}"/>
    <cellStyle name="Input 2 2 5 3 6 2" xfId="8138" xr:uid="{30776B3F-CAE2-46E3-843D-D7D6AE413026}"/>
    <cellStyle name="Input 2 2 5 3 6 2 2" xfId="9795" xr:uid="{BB860F91-C788-4965-9C8C-DE66F2B274FA}"/>
    <cellStyle name="Input 2 2 5 3 6 2 3" xfId="14488" xr:uid="{FCF5A586-B253-4D5D-A58B-929E92FBF399}"/>
    <cellStyle name="Input 2 2 5 3 6 3" xfId="10038" xr:uid="{471FA164-42B9-4CE6-8378-B21430E324AD}"/>
    <cellStyle name="Input 2 2 5 3 6 4" xfId="13337" xr:uid="{D35858FC-17A3-4C2D-BE28-D9A89799E44D}"/>
    <cellStyle name="Input 2 2 5 3 7" xfId="6008" xr:uid="{B30E86E9-3BDE-4492-B0BB-4564B3D72E4E}"/>
    <cellStyle name="Input 2 2 5 3 7 2" xfId="13932" xr:uid="{701075CD-0032-449E-8AB3-DE047A01E9AF}"/>
    <cellStyle name="Input 2 2 5 3 7 3" xfId="11676" xr:uid="{26FFFA3F-B353-4A6C-A6ED-8C3BB724C73B}"/>
    <cellStyle name="Input 2 2 5 3 8" xfId="11103" xr:uid="{10DF05FD-7801-4848-8776-FB6120C44826}"/>
    <cellStyle name="Input 2 2 5 3 9" xfId="15217" xr:uid="{2ACA8528-361A-4415-9FC9-AD4ABB97B36B}"/>
    <cellStyle name="Input 2 2 5 4" xfId="3799" xr:uid="{99455C7B-59CB-4A50-9B3D-C36DF1A34057}"/>
    <cellStyle name="Input 2 2 5 4 2" xfId="6622" xr:uid="{640FB9C6-817F-4BFC-A14E-6495932B690B}"/>
    <cellStyle name="Input 2 2 5 4 2 2" xfId="14043" xr:uid="{FFCCA10A-0323-4A78-8393-D3B667623D49}"/>
    <cellStyle name="Input 2 2 5 4 2 3" xfId="16723" xr:uid="{038565C9-C952-47F6-B03F-2E592287150A}"/>
    <cellStyle name="Input 2 2 5 4 3" xfId="12092" xr:uid="{A329A3B3-127E-4F56-B7C5-9C31B84FA662}"/>
    <cellStyle name="Input 2 2 5 4 4" xfId="8575" xr:uid="{BB06CD15-9AF4-4FF2-AADF-9118C1DF63C1}"/>
    <cellStyle name="Input 2 2 5 5" xfId="4338" xr:uid="{CBD275C6-3653-4148-92F2-8A363FF1DE2A}"/>
    <cellStyle name="Input 2 2 5 5 2" xfId="7161" xr:uid="{0181DD19-79C3-4DE2-AB43-F92F1E1EE461}"/>
    <cellStyle name="Input 2 2 5 5 2 2" xfId="11174" xr:uid="{8CBB638A-A59F-4B02-BB83-D9C434812CAD}"/>
    <cellStyle name="Input 2 2 5 5 2 3" xfId="14462" xr:uid="{073B1921-4A00-46EE-ACAA-E31E496121BC}"/>
    <cellStyle name="Input 2 2 5 5 3" xfId="11767" xr:uid="{0C66A5E9-EB6C-439A-860D-279987518F2B}"/>
    <cellStyle name="Input 2 2 5 5 4" xfId="10745" xr:uid="{0FB0611A-DAC0-4105-81F4-82C4C679344A}"/>
    <cellStyle name="Input 2 2 5 6" xfId="1850" xr:uid="{BF3A8418-EB70-478A-A476-B72EE413587E}"/>
    <cellStyle name="Input 2 2 5 6 2" xfId="5502" xr:uid="{417DB83A-02FE-4803-9942-11C2B132C10B}"/>
    <cellStyle name="Input 2 2 5 6 2 2" xfId="14147" xr:uid="{6B4A2BC7-99A2-42A5-8EA6-57AC9F588FFD}"/>
    <cellStyle name="Input 2 2 5 6 2 3" xfId="16220" xr:uid="{AC13D3D9-7C69-40BE-B59E-B5BA46C81F49}"/>
    <cellStyle name="Input 2 2 5 6 3" xfId="8868" xr:uid="{07B87B91-6ACB-41A9-AF03-2CCC3E83C80A}"/>
    <cellStyle name="Input 2 2 5 6 4" xfId="12190" xr:uid="{B61AC037-17DB-4C02-91BE-831AE3091DA7}"/>
    <cellStyle name="Input 2 2 5 7" xfId="4816" xr:uid="{23D0848F-25FA-4386-ADA1-2DC98DE78594}"/>
    <cellStyle name="Input 2 2 5 7 2" xfId="7639" xr:uid="{AE94E2E8-2AA6-4939-9D2E-5C22A992D1EB}"/>
    <cellStyle name="Input 2 2 5 7 2 2" xfId="1216" xr:uid="{6EA9098A-22E7-4990-A91E-DEED57A2EAC3}"/>
    <cellStyle name="Input 2 2 5 7 2 3" xfId="15331" xr:uid="{FDBD4EE1-8D6D-45D2-B330-5CECB467314A}"/>
    <cellStyle name="Input 2 2 5 7 3" xfId="11966" xr:uid="{BE2BD4EA-D489-4591-8E10-37FE053719FB}"/>
    <cellStyle name="Input 2 2 5 7 4" xfId="16141" xr:uid="{D7D1ADFE-E4EA-48D4-A972-21C74E195AE8}"/>
    <cellStyle name="Input 2 2 5 8" xfId="3446" xr:uid="{E4A9CAE9-336D-4D42-B8E8-97D3E44935FC}"/>
    <cellStyle name="Input 2 2 5 8 2" xfId="6269" xr:uid="{6494FB1A-DC4F-47AB-B289-DA0CDB3B25F1}"/>
    <cellStyle name="Input 2 2 5 8 2 2" xfId="13098" xr:uid="{B540DA1F-3F01-4FD2-9A0E-D7D384C7D022}"/>
    <cellStyle name="Input 2 2 5 8 2 3" xfId="10332" xr:uid="{75EC6B1C-AA83-40F6-ABBE-165F3A5143D0}"/>
    <cellStyle name="Input 2 2 5 8 3" xfId="12393" xr:uid="{21CB31B0-B937-4E95-8963-8AA5321372D3}"/>
    <cellStyle name="Input 2 2 5 8 4" xfId="16166" xr:uid="{0709F8CC-FA05-4723-8EA9-32B2EEEA8068}"/>
    <cellStyle name="Input 2 2 5 9" xfId="5813" xr:uid="{D01FE86E-C9B0-4392-A3F1-8E578CCBB66A}"/>
    <cellStyle name="Input 2 2 5 9 2" xfId="11969" xr:uid="{AE115EAB-293C-4B8D-85DE-F90E199ACB0F}"/>
    <cellStyle name="Input 2 2 5 9 3" xfId="15323" xr:uid="{28333182-3A0B-4ECA-9FF0-C51CDD27530E}"/>
    <cellStyle name="Input 2 2 6" xfId="3060" xr:uid="{4C42689F-8680-4AAB-BFF9-41C5EAC2F129}"/>
    <cellStyle name="Input 2 2 6 10" xfId="9896" xr:uid="{ACFB8AAA-1F7B-4368-A8EA-758E2020E2BC}"/>
    <cellStyle name="Input 2 2 6 11" xfId="14658" xr:uid="{BC26D11A-083C-4F15-AA55-C8899C351BF8}"/>
    <cellStyle name="Input 2 2 6 2" xfId="3267" xr:uid="{FE53C09B-3497-448F-9DE9-1922B133F5F4}"/>
    <cellStyle name="Input 2 2 6 2 2" xfId="4155" xr:uid="{F2119951-A353-49CF-B8E7-404DE3B349BB}"/>
    <cellStyle name="Input 2 2 6 2 2 2" xfId="6978" xr:uid="{1D29E952-5FF0-4052-A5D0-60DCFAEEA581}"/>
    <cellStyle name="Input 2 2 6 2 2 2 2" xfId="1166" xr:uid="{70FAB51E-6E1F-4CEC-B2AA-93EBDA42BE1E}"/>
    <cellStyle name="Input 2 2 6 2 2 2 3" xfId="15034" xr:uid="{6B6D649D-DE60-412E-82B8-F94CFB1709E3}"/>
    <cellStyle name="Input 2 2 6 2 2 3" xfId="11667" xr:uid="{1E8C6F74-6FF5-4673-9659-18520C221ED0}"/>
    <cellStyle name="Input 2 2 6 2 2 4" xfId="14359" xr:uid="{7FCCCD22-B02E-44CE-BCB7-414F689421D0}"/>
    <cellStyle name="Input 2 2 6 2 3" xfId="4462" xr:uid="{FBEEACD4-A80B-42A4-B3AF-4F1762D21F9E}"/>
    <cellStyle name="Input 2 2 6 2 3 2" xfId="7285" xr:uid="{DE89DA86-D21D-4159-9ACE-62FE21D86488}"/>
    <cellStyle name="Input 2 2 6 2 3 2 2" xfId="9393" xr:uid="{D32D3B30-5E59-4BD8-AC73-09A145FC3ED7}"/>
    <cellStyle name="Input 2 2 6 2 3 2 3" xfId="13609" xr:uid="{9CA71193-6AE5-4839-AC63-2C89742DF226}"/>
    <cellStyle name="Input 2 2 6 2 3 3" xfId="13188" xr:uid="{103E0B11-E0B9-48AA-9B57-C490A945032C}"/>
    <cellStyle name="Input 2 2 6 2 3 4" xfId="13195" xr:uid="{9CF3821F-06FE-4086-A10B-E00D4C7D0479}"/>
    <cellStyle name="Input 2 2 6 2 4" xfId="4782" xr:uid="{394BF421-AE1C-4309-94F8-683C1D051BA0}"/>
    <cellStyle name="Input 2 2 6 2 4 2" xfId="7605" xr:uid="{686B220F-AA75-4B47-AD97-B6F6B3A4E682}"/>
    <cellStyle name="Input 2 2 6 2 4 2 2" xfId="12294" xr:uid="{19663C9D-F240-4665-B74A-C35C797F32C5}"/>
    <cellStyle name="Input 2 2 6 2 4 2 3" xfId="10225" xr:uid="{D9F5695F-57EB-41C1-9196-A9558AA770A1}"/>
    <cellStyle name="Input 2 2 6 2 4 3" xfId="11817" xr:uid="{536B54D7-14DA-4638-9329-226B67681E1A}"/>
    <cellStyle name="Input 2 2 6 2 4 4" xfId="15906" xr:uid="{4FCDA06B-F776-42DB-830F-A1443882135B}"/>
    <cellStyle name="Input 2 2 6 2 5" xfId="5106" xr:uid="{2A054E86-B83F-42D7-AE52-9F622496E7CC}"/>
    <cellStyle name="Input 2 2 6 2 5 2" xfId="7929" xr:uid="{EF8C716A-F1CF-4232-9939-79CD05514C8F}"/>
    <cellStyle name="Input 2 2 6 2 5 2 2" xfId="13292" xr:uid="{1AB0DCE3-50ED-4F02-B618-3E2B0CF6659E}"/>
    <cellStyle name="Input 2 2 6 2 5 2 3" xfId="16157" xr:uid="{FCD02E10-C011-479B-9D68-2FD9ADFC268E}"/>
    <cellStyle name="Input 2 2 6 2 5 3" xfId="10397" xr:uid="{B4504544-6C40-4346-9FA7-23DAAB790F60}"/>
    <cellStyle name="Input 2 2 6 2 5 4" xfId="14404" xr:uid="{C27D3D8A-4212-4768-9B63-F1E9A95285F2}"/>
    <cellStyle name="Input 2 2 6 2 6" xfId="5397" xr:uid="{7076751B-6709-4ED9-A4A0-867A0EC14DD2}"/>
    <cellStyle name="Input 2 2 6 2 6 2" xfId="8220" xr:uid="{85CE5566-1744-4946-9915-FF949CA48250}"/>
    <cellStyle name="Input 2 2 6 2 6 2 2" xfId="1093" xr:uid="{03838E3C-29FC-41C8-A909-A56690F80925}"/>
    <cellStyle name="Input 2 2 6 2 6 2 3" xfId="15578" xr:uid="{D11026D0-6FC0-4281-8635-401236A0F04E}"/>
    <cellStyle name="Input 2 2 6 2 6 3" xfId="11208" xr:uid="{97392496-CEF8-4685-A788-1948824CBD22}"/>
    <cellStyle name="Input 2 2 6 2 6 4" xfId="14834" xr:uid="{C641782E-F3B5-4927-B9EA-00AB9F99CD0D}"/>
    <cellStyle name="Input 2 2 6 2 7" xfId="6090" xr:uid="{351F8299-3F71-4FBC-A858-BAC90CCAC519}"/>
    <cellStyle name="Input 2 2 6 2 7 2" xfId="11015" xr:uid="{B71D3E6C-8E00-456B-9404-874ACE9CCD02}"/>
    <cellStyle name="Input 2 2 6 2 7 3" xfId="15181" xr:uid="{F0DBBA17-8795-42A6-823E-DA2C5F0416E7}"/>
    <cellStyle name="Input 2 2 6 2 8" xfId="13248" xr:uid="{F40419C4-36FC-4410-AE97-B44397147DAA}"/>
    <cellStyle name="Input 2 2 6 2 9" xfId="16184" xr:uid="{A069B061-582B-481A-A73A-7744608A5587}"/>
    <cellStyle name="Input 2 2 6 3" xfId="3106" xr:uid="{F92D8B90-907D-4960-9376-D6A88C4AE207}"/>
    <cellStyle name="Input 2 2 6 3 2" xfId="3994" xr:uid="{231BCE07-4A5A-40A3-BEBB-16C2F56792DC}"/>
    <cellStyle name="Input 2 2 6 3 2 2" xfId="6817" xr:uid="{03E0AC4C-4C6E-4B16-879A-B1F1BC2CAB30}"/>
    <cellStyle name="Input 2 2 6 3 2 2 2" xfId="13186" xr:uid="{112D389E-C0EB-44C2-AA43-3135DD1DB871}"/>
    <cellStyle name="Input 2 2 6 3 2 2 3" xfId="8424" xr:uid="{A34B9E5F-466E-4504-9907-C89ACAB3CFD1}"/>
    <cellStyle name="Input 2 2 6 3 2 3" xfId="11315" xr:uid="{D4E7A9F6-0E7F-4799-B924-B8DE5F11462D}"/>
    <cellStyle name="Input 2 2 6 3 2 4" xfId="17253" xr:uid="{9810C0D6-EDB7-421F-9502-95EE4FBD5CDA}"/>
    <cellStyle name="Input 2 2 6 3 3" xfId="3387" xr:uid="{E2CD0F7E-1E1D-42EA-9AA5-3718705DA018}"/>
    <cellStyle name="Input 2 2 6 3 3 2" xfId="6210" xr:uid="{E45A5CD8-608E-489F-B0B7-996F03871B1A}"/>
    <cellStyle name="Input 2 2 6 3 3 2 2" xfId="12967" xr:uid="{CFD6F5FF-8678-4874-AB1F-601A51115093}"/>
    <cellStyle name="Input 2 2 6 3 3 2 3" xfId="14372" xr:uid="{76C2959A-E118-4110-86BC-9B781F6068A9}"/>
    <cellStyle name="Input 2 2 6 3 3 3" xfId="13079" xr:uid="{3D623A47-4750-4260-8B65-C8C475B90A54}"/>
    <cellStyle name="Input 2 2 6 3 3 4" xfId="17883" xr:uid="{5912AABA-3429-4C23-9E59-4EDABB7D3406}"/>
    <cellStyle name="Input 2 2 6 3 4" xfId="4621" xr:uid="{BA33AACF-E95A-4F9D-B4A9-53EA6A2B576C}"/>
    <cellStyle name="Input 2 2 6 3 4 2" xfId="7444" xr:uid="{6ACAD401-B04F-456E-AA68-2E22494455E2}"/>
    <cellStyle name="Input 2 2 6 3 4 2 2" xfId="11597" xr:uid="{7F2F9857-5C01-4AE5-9503-12D05B2143D6}"/>
    <cellStyle name="Input 2 2 6 3 4 2 3" xfId="16196" xr:uid="{45ECA7B5-86E9-4DBE-803D-6C6F21DF778E}"/>
    <cellStyle name="Input 2 2 6 3 4 3" xfId="11896" xr:uid="{D9C39CEC-525D-4D09-873C-A71E91D14CA8}"/>
    <cellStyle name="Input 2 2 6 3 4 4" xfId="16069" xr:uid="{5D308B35-6676-4AA8-949D-95EA84D1B89D}"/>
    <cellStyle name="Input 2 2 6 3 5" xfId="4945" xr:uid="{CB7A84D3-326B-4FE6-BA92-B7A99A72E6E7}"/>
    <cellStyle name="Input 2 2 6 3 5 2" xfId="7768" xr:uid="{2CBF916D-24E0-46C3-96C5-6DA62AC9984B}"/>
    <cellStyle name="Input 2 2 6 3 5 2 2" xfId="13701" xr:uid="{5AB1084C-E504-45ED-8620-42EC53ACB3A9}"/>
    <cellStyle name="Input 2 2 6 3 5 2 3" xfId="11101" xr:uid="{81637EFA-AC44-4612-A220-BEDDF3AFFE5D}"/>
    <cellStyle name="Input 2 2 6 3 5 3" xfId="10380" xr:uid="{5DCF1C72-92BC-44DC-BFDD-6FA5C8762C3B}"/>
    <cellStyle name="Input 2 2 6 3 5 4" xfId="17027" xr:uid="{7E0A88CC-87AD-4062-8B35-9D1029EE0D09}"/>
    <cellStyle name="Input 2 2 6 3 6" xfId="5236" xr:uid="{C17BF3AD-AE9B-4B1B-B973-B975ED29EC30}"/>
    <cellStyle name="Input 2 2 6 3 6 2" xfId="8059" xr:uid="{A29B9542-703A-4BA1-BAD9-E5CD7903E17E}"/>
    <cellStyle name="Input 2 2 6 3 6 2 2" xfId="12385" xr:uid="{8F72732E-D64C-4788-8E46-CE8A5A051AAA}"/>
    <cellStyle name="Input 2 2 6 3 6 2 3" xfId="17562" xr:uid="{A1BFB431-32B7-4B27-AF07-43C1D16A7D36}"/>
    <cellStyle name="Input 2 2 6 3 6 3" xfId="11647" xr:uid="{7CCA1B62-640B-49A5-956F-282E71944FE7}"/>
    <cellStyle name="Input 2 2 6 3 6 4" xfId="14229" xr:uid="{D37867C7-D052-43B0-9B56-571132762F50}"/>
    <cellStyle name="Input 2 2 6 3 7" xfId="5929" xr:uid="{E176398C-0BC2-44EC-9C79-6D558DB5E698}"/>
    <cellStyle name="Input 2 2 6 3 7 2" xfId="11397" xr:uid="{6042F9E2-985B-4BE6-B23F-BF034F910321}"/>
    <cellStyle name="Input 2 2 6 3 7 3" xfId="14563" xr:uid="{C47E36DF-DC56-4613-BEA6-6CE33A2059B8}"/>
    <cellStyle name="Input 2 2 6 3 8" xfId="10824" xr:uid="{720B5578-5453-40D3-897B-CBCC084F9259}"/>
    <cellStyle name="Input 2 2 6 3 9" xfId="15364" xr:uid="{5976C3E4-3097-4134-B5EA-E4663F12BBFE}"/>
    <cellStyle name="Input 2 2 6 4" xfId="3948" xr:uid="{CE56762E-44DD-42AA-B94A-9116963F3E15}"/>
    <cellStyle name="Input 2 2 6 4 2" xfId="6771" xr:uid="{7AD6BC8A-1E39-423B-84AF-A837B036549E}"/>
    <cellStyle name="Input 2 2 6 4 2 2" xfId="9396" xr:uid="{03F2D3FA-1BA6-49B9-B744-CE2770774B0F}"/>
    <cellStyle name="Input 2 2 6 4 2 3" xfId="9573" xr:uid="{7A80E874-A511-40FD-A5A7-33EE396B4C44}"/>
    <cellStyle name="Input 2 2 6 4 3" xfId="11996" xr:uid="{5317B120-EC33-4BB7-BF7F-9FABF1A2334B}"/>
    <cellStyle name="Input 2 2 6 4 4" xfId="8262" xr:uid="{702EF399-EC5F-4297-8A71-257C93142AC4}"/>
    <cellStyle name="Input 2 2 6 5" xfId="4302" xr:uid="{760F4D42-2BD2-4DA4-873E-4BF77869A7E5}"/>
    <cellStyle name="Input 2 2 6 5 2" xfId="7125" xr:uid="{7B316CFE-D850-40B8-B97E-473D58EBC9AA}"/>
    <cellStyle name="Input 2 2 6 5 2 2" xfId="10449" xr:uid="{A75AF13A-15E5-4165-B8CE-8CBC55B0D2B5}"/>
    <cellStyle name="Input 2 2 6 5 2 3" xfId="15853" xr:uid="{3FEF23D8-BAEA-4A58-A0A7-F4A26F09158D}"/>
    <cellStyle name="Input 2 2 6 5 3" xfId="11705" xr:uid="{54335495-B166-4131-88ED-AD360F02872D}"/>
    <cellStyle name="Input 2 2 6 5 4" xfId="15658" xr:uid="{30005FB5-B9E7-48D5-B1E4-470A6FB9F827}"/>
    <cellStyle name="Input 2 2 6 6" xfId="4575" xr:uid="{E2B35724-4381-4C59-8275-F9FF5D3DD83A}"/>
    <cellStyle name="Input 2 2 6 6 2" xfId="7398" xr:uid="{BCFDDB19-75BC-4D6A-8567-A522DCF03E20}"/>
    <cellStyle name="Input 2 2 6 6 2 2" xfId="11952" xr:uid="{7678A042-7CA8-4A07-AF70-8F5275507D3F}"/>
    <cellStyle name="Input 2 2 6 6 2 3" xfId="12224" xr:uid="{2F918172-7DC8-424C-B1E4-BB7F32175AA0}"/>
    <cellStyle name="Input 2 2 6 6 3" xfId="12462" xr:uid="{E87D4CC6-60C8-4098-A81D-592882BBA7B8}"/>
    <cellStyle name="Input 2 2 6 6 4" xfId="17128" xr:uid="{95CEACAF-2F5A-4FC8-8EB2-574BEE9A7F60}"/>
    <cellStyle name="Input 2 2 6 7" xfId="4899" xr:uid="{7205CABE-6163-46F6-94EE-027EE80EED93}"/>
    <cellStyle name="Input 2 2 6 7 2" xfId="7722" xr:uid="{5025D2AB-764B-4AF8-A57C-F7F2249F1A86}"/>
    <cellStyle name="Input 2 2 6 7 2 2" xfId="11035" xr:uid="{A0CEC66B-E64C-48CA-BF15-9C082866D410}"/>
    <cellStyle name="Input 2 2 6 7 2 3" xfId="16326" xr:uid="{3AFB7051-6E36-4381-B278-DE0B621B3E9C}"/>
    <cellStyle name="Input 2 2 6 7 3" xfId="12216" xr:uid="{E17C4463-901A-4FD7-8E80-23C986497A8E}"/>
    <cellStyle name="Input 2 2 6 7 4" xfId="13699" xr:uid="{78BCA380-446C-45C5-B796-FA44073C28BF}"/>
    <cellStyle name="Input 2 2 6 8" xfId="5190" xr:uid="{7AC5B9A8-99CC-490A-B2E5-04774D566EF8}"/>
    <cellStyle name="Input 2 2 6 8 2" xfId="8013" xr:uid="{AA2AD6EF-BAC0-49BC-B525-B6838533AA8C}"/>
    <cellStyle name="Input 2 2 6 8 2 2" xfId="11808" xr:uid="{FE6E95D7-7CCF-4BB6-B773-B6C748377522}"/>
    <cellStyle name="Input 2 2 6 8 2 3" xfId="14346" xr:uid="{C8FE1550-79BB-463B-8D13-52841D284744}"/>
    <cellStyle name="Input 2 2 6 8 3" xfId="12345" xr:uid="{AB6EF654-BC3D-46A4-BEA6-E6CFAEF9EA1E}"/>
    <cellStyle name="Input 2 2 6 8 4" xfId="16336" xr:uid="{77C41270-7EE8-4EBA-83E5-37F62D7988D1}"/>
    <cellStyle name="Input 2 2 6 9" xfId="5883" xr:uid="{542FAA6B-958F-4F8C-9468-8F96A03C0A20}"/>
    <cellStyle name="Input 2 2 6 9 2" xfId="13555" xr:uid="{D964058C-F99B-4950-9078-A6108124E0BB}"/>
    <cellStyle name="Input 2 2 6 9 3" xfId="17701" xr:uid="{F2C8CB59-2BB3-4078-803E-9FF181B46A2C}"/>
    <cellStyle name="Input 2 2 7" xfId="2536" xr:uid="{7DDB19C0-025A-4F99-8485-D372110B608C}"/>
    <cellStyle name="Input 2 2 7 2" xfId="3612" xr:uid="{50B50A55-02D5-4C4B-A9E9-670E30B920AB}"/>
    <cellStyle name="Input 2 2 7 2 2" xfId="6435" xr:uid="{D4B27E5C-A489-4070-B045-D3E01C947E84}"/>
    <cellStyle name="Input 2 2 7 2 2 2" xfId="1013" xr:uid="{A0535C82-7A4E-4CD3-8519-C319D7A24E6A}"/>
    <cellStyle name="Input 2 2 7 2 2 3" xfId="16743" xr:uid="{C16F0FB9-C0A4-4723-985E-0A9D6BC868E9}"/>
    <cellStyle name="Input 2 2 7 2 3" xfId="12103" xr:uid="{397B313C-53A3-4C3F-8322-61473DCB9EA5}"/>
    <cellStyle name="Input 2 2 7 2 4" xfId="8777" xr:uid="{FA3529FB-7CBB-443C-836E-0E7FF90FEC36}"/>
    <cellStyle name="Input 2 2 7 3" xfId="4230" xr:uid="{1AB44BF3-2952-4D91-89AF-98325F52E916}"/>
    <cellStyle name="Input 2 2 7 3 2" xfId="7053" xr:uid="{C71862E4-5009-4F91-8D4F-BD7406320E63}"/>
    <cellStyle name="Input 2 2 7 3 2 2" xfId="11060" xr:uid="{A83FAF54-1618-47E8-8B95-E9FD77AA7472}"/>
    <cellStyle name="Input 2 2 7 3 2 3" xfId="17922" xr:uid="{CEDE9DB1-A1F7-44B9-86AF-8F3D190DCB19}"/>
    <cellStyle name="Input 2 2 7 3 3" xfId="11771" xr:uid="{4A5C5752-C8A0-4CE0-866A-859DF819FD17}"/>
    <cellStyle name="Input 2 2 7 3 4" xfId="15385" xr:uid="{65D0B264-8082-43E0-BDD8-3985EFF3219C}"/>
    <cellStyle name="Input 2 2 7 4" xfId="1839" xr:uid="{B45C8BBB-33BB-4748-A27E-78D590808142}"/>
    <cellStyle name="Input 2 2 7 4 2" xfId="5491" xr:uid="{7FE4653E-2003-4B46-BBA4-C7C67AE6CD82}"/>
    <cellStyle name="Input 2 2 7 4 2 2" xfId="810" xr:uid="{264BCE24-BCD5-4408-A61F-18D33D4FE389}"/>
    <cellStyle name="Input 2 2 7 4 2 3" xfId="11568" xr:uid="{B2984DFD-6950-44F6-A5A5-06400710BC71}"/>
    <cellStyle name="Input 2 2 7 4 3" xfId="8335" xr:uid="{1261F9C7-F9D7-42FA-97D9-C19AB01ED35A}"/>
    <cellStyle name="Input 2 2 7 4 4" xfId="14936" xr:uid="{591437C5-C95C-44C5-80CA-5287864DCB52}"/>
    <cellStyle name="Input 2 2 7 5" xfId="3846" xr:uid="{80B163B7-B614-41AC-A071-DBC3AAFFA339}"/>
    <cellStyle name="Input 2 2 7 5 2" xfId="6669" xr:uid="{73B83CA0-DB52-4D32-8642-9A6076543EF1}"/>
    <cellStyle name="Input 2 2 7 5 2 2" xfId="12950" xr:uid="{6822F050-BFE7-4D20-A63A-A3DC9AFE65F2}"/>
    <cellStyle name="Input 2 2 7 5 2 3" xfId="17556" xr:uid="{7FB09820-E486-4616-9E14-8E24F3424989}"/>
    <cellStyle name="Input 2 2 7 5 3" xfId="10434" xr:uid="{D066410B-FFE3-42F6-BBAE-90D1AA7D0F6A}"/>
    <cellStyle name="Input 2 2 7 5 4" xfId="14818" xr:uid="{CD9B187A-89A3-454D-9967-68889B0351DA}"/>
    <cellStyle name="Input 2 2 7 6" xfId="1830" xr:uid="{6FC88DEB-7DA8-4092-9C16-92DD878D612E}"/>
    <cellStyle name="Input 2 2 7 6 2" xfId="5486" xr:uid="{1867877D-ED91-4581-86DB-4A04C6CE05EA}"/>
    <cellStyle name="Input 2 2 7 6 2 2" xfId="10438" xr:uid="{62CB03A9-DDC4-4CF8-BCAE-C2472C97705F}"/>
    <cellStyle name="Input 2 2 7 6 2 3" xfId="14756" xr:uid="{3D37D5DF-4E3A-4BA8-A78D-6A2C7FCD96A1}"/>
    <cellStyle name="Input 2 2 7 6 3" xfId="8515" xr:uid="{838B488A-4427-4AFD-8F19-E92EA84398D0}"/>
    <cellStyle name="Input 2 2 7 6 4" xfId="12490" xr:uid="{53A3C414-2BE7-424C-B7A0-FDECC626A95C}"/>
    <cellStyle name="Input 2 2 7 7" xfId="5748" xr:uid="{41D1C70A-A93A-4F17-8609-552D4D60778C}"/>
    <cellStyle name="Input 2 2 7 7 2" xfId="9848" xr:uid="{99C9CF8E-1727-4535-8F06-069DD3284BC1}"/>
    <cellStyle name="Input 2 2 7 7 3" xfId="13929" xr:uid="{5845515B-C126-4DCF-9134-13DB85C9160F}"/>
    <cellStyle name="Input 2 2 7 8" xfId="8717" xr:uid="{C1D807DA-81D4-4FA5-A208-B3847849493C}"/>
    <cellStyle name="Input 2 2 7 9" xfId="8369" xr:uid="{E69AB306-CB46-4D57-9FA9-C1B07856948F}"/>
    <cellStyle name="Input 2 2 8" xfId="2359" xr:uid="{0230ED61-F4C9-46B4-BC42-195C4168F333}"/>
    <cellStyle name="Input 2 2 8 2" xfId="3495" xr:uid="{455C3ADC-44DB-46F4-A4AE-308583D031EB}"/>
    <cellStyle name="Input 2 2 8 2 2" xfId="6318" xr:uid="{B80EDF55-9AC7-47AE-8C84-08FB119CFF30}"/>
    <cellStyle name="Input 2 2 8 2 2 2" xfId="13007" xr:uid="{D146D5A8-F195-42D6-9A6C-960B39046EAE}"/>
    <cellStyle name="Input 2 2 8 2 2 3" xfId="15480" xr:uid="{187F68E8-D722-4995-BFA2-50067AC9479E}"/>
    <cellStyle name="Input 2 2 8 2 3" xfId="12222" xr:uid="{E530E31A-56A2-4098-83D1-E6E7D2343674}"/>
    <cellStyle name="Input 2 2 8 2 4" xfId="17493" xr:uid="{DECA543F-4AEF-4A75-B2A9-3BAC3A42E676}"/>
    <cellStyle name="Input 2 2 8 3" xfId="3325" xr:uid="{4A676AA2-8610-4510-AD69-1765EB236CD0}"/>
    <cellStyle name="Input 2 2 8 3 2" xfId="6148" xr:uid="{406F6D8D-5B1A-4E44-85B6-FB70783BE45B}"/>
    <cellStyle name="Input 2 2 8 3 2 2" xfId="13053" xr:uid="{F2B97A7B-0869-4D20-9CAB-E356C29806E5}"/>
    <cellStyle name="Input 2 2 8 3 2 3" xfId="8739" xr:uid="{F08D5A79-441C-46C1-B9C3-238237224F52}"/>
    <cellStyle name="Input 2 2 8 3 3" xfId="10330" xr:uid="{223C8804-18AF-47C5-810A-EE085EB74556}"/>
    <cellStyle name="Input 2 2 8 3 4" xfId="16688" xr:uid="{3C27A8D4-9F3A-4910-8BD4-92E43528DF03}"/>
    <cellStyle name="Input 2 2 8 4" xfId="3433" xr:uid="{9957EAD4-972F-4FDD-8275-8FA5A6E46E2A}"/>
    <cellStyle name="Input 2 2 8 4 2" xfId="6256" xr:uid="{689A470F-E3BD-4A07-86A5-06CFE36F61C5}"/>
    <cellStyle name="Input 2 2 8 4 2 2" xfId="10178" xr:uid="{F218EC08-3BDC-4F21-9287-1F47708E7D07}"/>
    <cellStyle name="Input 2 2 8 4 2 3" xfId="17652" xr:uid="{49CD44E6-E6C0-42A1-96F3-98B28DD2480C}"/>
    <cellStyle name="Input 2 2 8 4 3" xfId="10482" xr:uid="{D5708CE8-F860-4048-924D-A9D3D4F19567}"/>
    <cellStyle name="Input 2 2 8 4 4" xfId="17050" xr:uid="{EBD1EFE4-340B-4BC0-B437-C259244D5ADC}"/>
    <cellStyle name="Input 2 2 8 5" xfId="3893" xr:uid="{2FBBD2D7-3F3D-4D78-9B97-1FB047ABEC9E}"/>
    <cellStyle name="Input 2 2 8 5 2" xfId="6716" xr:uid="{E40CC45D-53A9-43FD-808E-0D616AA1E3AE}"/>
    <cellStyle name="Input 2 2 8 5 2 2" xfId="13921" xr:uid="{DDC236C5-BB86-45B5-B6E8-B8EA480880EE}"/>
    <cellStyle name="Input 2 2 8 5 2 3" xfId="10015" xr:uid="{E0B8100B-04A9-4901-891A-1FB7A302AB14}"/>
    <cellStyle name="Input 2 2 8 5 3" xfId="9035" xr:uid="{944053ED-5682-45C4-BE93-EA04A7564E4C}"/>
    <cellStyle name="Input 2 2 8 5 4" xfId="9244" xr:uid="{0AD1EEF8-EDE9-440A-9334-104522E85022}"/>
    <cellStyle name="Input 2 2 8 6" xfId="4315" xr:uid="{923C2774-FB8E-43A4-9BE5-07FCF13BE076}"/>
    <cellStyle name="Input 2 2 8 6 2" xfId="7138" xr:uid="{AACD80CC-3973-4F8F-BBD8-7D63C366EB2E}"/>
    <cellStyle name="Input 2 2 8 6 2 2" xfId="8963" xr:uid="{A333963D-99A9-456A-901D-9B70FF63EC9F}"/>
    <cellStyle name="Input 2 2 8 6 2 3" xfId="9196" xr:uid="{6EAC8FE3-E709-412D-8776-F34181E89395}"/>
    <cellStyle name="Input 2 2 8 6 3" xfId="11580" xr:uid="{41E074D2-E221-46F5-B955-F3CDA1BA3DF2}"/>
    <cellStyle name="Input 2 2 8 6 4" xfId="15203" xr:uid="{ECA00409-60AF-45FF-BB75-C3C2DAB9BD44}"/>
    <cellStyle name="Input 2 2 8 7" xfId="5683" xr:uid="{A69288E0-33A4-485D-81CC-5DEE5AD5AFEB}"/>
    <cellStyle name="Input 2 2 8 7 2" xfId="11258" xr:uid="{A86010C0-59C3-4980-AA1B-7F8D87FFF8C5}"/>
    <cellStyle name="Input 2 2 8 7 3" xfId="14512" xr:uid="{DDA009B7-814A-43F9-B9A5-5153E8BD79D1}"/>
    <cellStyle name="Input 2 2 8 8" xfId="9448" xr:uid="{A076115B-7BED-4936-B683-61753B344F42}"/>
    <cellStyle name="Input 2 2 8 9" xfId="13684" xr:uid="{DE2383AE-C4EF-4C93-9F0C-1426BC29BF7F}"/>
    <cellStyle name="Input 2 2 9" xfId="3182" xr:uid="{1CFB6AF6-5E4A-4BE0-B95F-A718D8712886}"/>
    <cellStyle name="Input 2 2 9 2" xfId="4070" xr:uid="{328FB3F2-A060-4BBB-8728-38FE72E6EFAA}"/>
    <cellStyle name="Input 2 2 9 2 2" xfId="6893" xr:uid="{FF650BB7-C7D4-40CE-B084-B9150B6B6CE9}"/>
    <cellStyle name="Input 2 2 9 2 2 2" xfId="11819" xr:uid="{65E3D3DB-8146-4755-90ED-48F1422B61C5}"/>
    <cellStyle name="Input 2 2 9 2 2 3" xfId="10227" xr:uid="{7634A0F1-E717-4481-87E0-C3E473B7FD4D}"/>
    <cellStyle name="Input 2 2 9 2 3" xfId="10872" xr:uid="{12ADEEF7-C858-4F35-8DE7-71A554FAAAB6}"/>
    <cellStyle name="Input 2 2 9 2 4" xfId="8871" xr:uid="{6678D01B-108D-4305-898C-ADF057FEB4E5}"/>
    <cellStyle name="Input 2 2 9 3" xfId="2140" xr:uid="{18C169DE-66B7-4A20-B014-49B3C23E2F2B}"/>
    <cellStyle name="Input 2 2 9 3 2" xfId="5631" xr:uid="{573D86B2-7469-4E93-9BC1-B8FC86C9AC16}"/>
    <cellStyle name="Input 2 2 9 3 2 2" xfId="12530" xr:uid="{E17EBCAF-B975-4103-B874-899DC65DB615}"/>
    <cellStyle name="Input 2 2 9 3 2 3" xfId="15191" xr:uid="{7438B340-48F7-457D-A5F9-408A117EFB3A}"/>
    <cellStyle name="Input 2 2 9 3 3" xfId="8325" xr:uid="{C65332EE-D688-47F3-B236-0596A2BA14A0}"/>
    <cellStyle name="Input 2 2 9 3 4" xfId="17059" xr:uid="{525C67F5-F604-4D4F-9ABE-058A67FAE1E9}"/>
    <cellStyle name="Input 2 2 9 4" xfId="4697" xr:uid="{A17DFD24-8C3B-4D24-BD81-2EDD1D7FA907}"/>
    <cellStyle name="Input 2 2 9 4 2" xfId="7520" xr:uid="{5C3FB441-6091-4F9B-A20A-D31410103E2C}"/>
    <cellStyle name="Input 2 2 9 4 2 2" xfId="11061" xr:uid="{8506A650-41DB-4360-9D80-8BE6EBB99B08}"/>
    <cellStyle name="Input 2 2 9 4 2 3" xfId="17669" xr:uid="{FD83893C-C42E-465B-B170-B48ABC2043DF}"/>
    <cellStyle name="Input 2 2 9 4 3" xfId="12391" xr:uid="{B909C931-C95C-456D-85C0-768063FCCE3E}"/>
    <cellStyle name="Input 2 2 9 4 4" xfId="16755" xr:uid="{4D9BCA92-FFCE-406A-830E-88F4341DACD6}"/>
    <cellStyle name="Input 2 2 9 5" xfId="5021" xr:uid="{DACA2264-2FF0-4A04-95C2-4235A6FE20F4}"/>
    <cellStyle name="Input 2 2 9 5 2" xfId="7844" xr:uid="{39C91FCC-AF76-49CF-BE00-F2524F1C2E92}"/>
    <cellStyle name="Input 2 2 9 5 2 2" xfId="13128" xr:uid="{EEBAD9C8-16C7-40E0-ABF2-61CACDA5EC2B}"/>
    <cellStyle name="Input 2 2 9 5 2 3" xfId="17087" xr:uid="{413E4172-1AFC-4D34-81CB-DBE58B4BEE1B}"/>
    <cellStyle name="Input 2 2 9 5 3" xfId="13320" xr:uid="{492C809F-E07F-47C8-AEB3-54FF02A22505}"/>
    <cellStyle name="Input 2 2 9 5 4" xfId="16929" xr:uid="{A2BAD2F9-70E1-4D3E-9C4F-2490ACFD0EB3}"/>
    <cellStyle name="Input 2 2 9 6" xfId="5312" xr:uid="{F629D8B5-1AE8-4F10-B307-F4E15174F956}"/>
    <cellStyle name="Input 2 2 9 6 2" xfId="8135" xr:uid="{9915BEA4-029E-4C05-B865-4247716D556B}"/>
    <cellStyle name="Input 2 2 9 6 2 2" xfId="10812" xr:uid="{4D49D237-0EC3-4D05-90C8-D2A6E1CA53C7}"/>
    <cellStyle name="Input 2 2 9 6 2 3" xfId="15469" xr:uid="{CFF2D05F-E9ED-418C-9973-42CC3BE2D159}"/>
    <cellStyle name="Input 2 2 9 6 3" xfId="13685" xr:uid="{92F517F7-BBD1-477C-9042-4013EDBD3791}"/>
    <cellStyle name="Input 2 2 9 6 4" xfId="17802" xr:uid="{F7189E20-7C6C-4BE2-AD0B-95178BEE64B4}"/>
    <cellStyle name="Input 2 2 9 7" xfId="6005" xr:uid="{0B90A0DD-9601-4DF7-96DD-6CD9C7C0B396}"/>
    <cellStyle name="Input 2 2 9 7 2" xfId="12288" xr:uid="{CC81E84B-4834-4298-BB3F-187EADF42962}"/>
    <cellStyle name="Input 2 2 9 7 3" xfId="15418" xr:uid="{C6AF74E9-3A1D-4FB7-B4D8-D1C0BB3485CC}"/>
    <cellStyle name="Input 2 2 9 8" xfId="13911" xr:uid="{A06A9932-23D5-43E6-9B78-EA966AFD9DF6}"/>
    <cellStyle name="Input 2 2 9 9" xfId="16169" xr:uid="{A53DF73D-634F-4432-9BE4-9B1FA53573BD}"/>
    <cellStyle name="Input 2 3" xfId="413" xr:uid="{00000000-0005-0000-0000-00007C000000}"/>
    <cellStyle name="Input 2 4" xfId="2389" xr:uid="{B1DB332B-694A-4256-83AD-A210DB0D13C9}"/>
    <cellStyle name="Input 2 4 2" xfId="3523" xr:uid="{0539DA3C-F84B-4892-863D-DE1D8647D644}"/>
    <cellStyle name="Input 2 4 2 2" xfId="6346" xr:uid="{E5DB8FA0-AFED-4011-8D60-A6E2FAE9ED9B}"/>
    <cellStyle name="Input 2 4 2 2 2" xfId="12941" xr:uid="{DA8B3549-8EAD-4318-9D62-97074DD9F679}"/>
    <cellStyle name="Input 2 4 2 2 3" xfId="17657" xr:uid="{71736365-CEA5-4D75-9B0F-BF6F34C8EECC}"/>
    <cellStyle name="Input 2 4 2 3" xfId="13762" xr:uid="{22CC1D7F-8E1C-4874-8D28-414F8EC0A596}"/>
    <cellStyle name="Input 2 4 2 4" xfId="16330" xr:uid="{D5420B96-20AB-4579-8EE8-52A1F41B2696}"/>
    <cellStyle name="Input 2 4 3" xfId="3873" xr:uid="{D15CC72B-CB84-49A1-9252-06AA2F5ABD9E}"/>
    <cellStyle name="Input 2 4 3 2" xfId="6696" xr:uid="{B1BA9007-0072-4256-BB5F-F2F1F16B4163}"/>
    <cellStyle name="Input 2 4 3 2 2" xfId="13051" xr:uid="{83CCE281-FF7F-45B9-BA4E-572EC0F8C139}"/>
    <cellStyle name="Input 2 4 3 2 3" xfId="15087" xr:uid="{82F5D2BC-B8E7-495E-877D-085EB9BD8C96}"/>
    <cellStyle name="Input 2 4 3 3" xfId="8991" xr:uid="{B6148EAE-765A-4808-9DB8-87A69C96C187}"/>
    <cellStyle name="Input 2 4 3 4" xfId="9343" xr:uid="{42736F4F-AE56-422A-B127-C5719C4E2685}"/>
    <cellStyle name="Input 2 4 4" xfId="2100" xr:uid="{C6940884-A3EA-4498-8518-49CD2FAFC189}"/>
    <cellStyle name="Input 2 4 4 2" xfId="5591" xr:uid="{EC80D3A1-5F30-4302-A5A9-DE55F9A58069}"/>
    <cellStyle name="Input 2 4 4 2 2" xfId="10259" xr:uid="{A03E444D-D784-48B8-89CE-3089C2544CEF}"/>
    <cellStyle name="Input 2 4 4 2 3" xfId="10503" xr:uid="{B16C9823-8F18-46A4-8C5D-18F2E5F5A131}"/>
    <cellStyle name="Input 2 4 4 3" xfId="9065" xr:uid="{96E0EF15-E286-47BA-82C3-680AD5409173}"/>
    <cellStyle name="Input 2 4 4 4" xfId="9351" xr:uid="{F5D58CD2-3408-487C-952A-708C3F29533E}"/>
    <cellStyle name="Input 2 4 5" xfId="4518" xr:uid="{FAE6A9F0-70C3-45DD-B6E8-664640836885}"/>
    <cellStyle name="Input 2 4 5 2" xfId="7341" xr:uid="{571E9344-4FEF-4BA4-BDC9-66E64288955C}"/>
    <cellStyle name="Input 2 4 5 2 2" xfId="9132" xr:uid="{0D24376D-DA84-46F5-BC05-BA0143A5CE67}"/>
    <cellStyle name="Input 2 4 5 2 3" xfId="8811" xr:uid="{8A992A4F-A64D-4F35-B2DE-D95BB78491DA}"/>
    <cellStyle name="Input 2 4 5 3" xfId="13698" xr:uid="{09ACCFF9-02FD-48A0-B74F-FCB45EE1A7EB}"/>
    <cellStyle name="Input 2 4 5 4" xfId="17356" xr:uid="{5C568D1B-CEAE-4E25-A04D-2DA3EBA3BC7C}"/>
    <cellStyle name="Input 2 4 6" xfId="4397" xr:uid="{D6979DBA-16A9-4629-9DD7-8CBC30270272}"/>
    <cellStyle name="Input 2 4 6 2" xfId="7220" xr:uid="{8DC87639-6AEB-413A-A62C-E83C633B7F8B}"/>
    <cellStyle name="Input 2 4 6 2 2" xfId="11153" xr:uid="{29BEA496-A5E2-474B-983A-12C496093DD7}"/>
    <cellStyle name="Input 2 4 6 2 3" xfId="18020" xr:uid="{AD411A94-8BBF-4223-8D3F-2E57332CE1D9}"/>
    <cellStyle name="Input 2 4 6 3" xfId="13882" xr:uid="{2ADE8C1A-E504-4D32-8135-211CBB497327}"/>
    <cellStyle name="Input 2 4 6 4" xfId="17725" xr:uid="{E69699C3-328C-4D72-ABB7-EC964B5B96CF}"/>
    <cellStyle name="Input 2 4 7" xfId="5707" xr:uid="{CE3863AA-90D6-42CB-A955-A17B78F55D93}"/>
    <cellStyle name="Input 2 4 7 2" xfId="11115" xr:uid="{88F9D4B0-5716-4026-A157-416563C60B06}"/>
    <cellStyle name="Input 2 4 7 3" xfId="15073" xr:uid="{1E1194C9-ECA8-400A-9110-4EADA89FF6E3}"/>
    <cellStyle name="Input 2 4 8" xfId="8447" xr:uid="{E8BD7DC2-6446-4CFC-A44B-70BD2AF60BEE}"/>
    <cellStyle name="Input 2 4 9" xfId="14525" xr:uid="{844F2464-1854-49EE-AD43-CCC17FE9ED57}"/>
    <cellStyle name="Input 2 5" xfId="1848" xr:uid="{ADB3BC68-AED5-42E4-A2F8-603FDA917D22}"/>
    <cellStyle name="Input 2 5 2" xfId="5500" xr:uid="{32D37D71-4A74-4CD6-9666-8A5C1E24825A}"/>
    <cellStyle name="Input 2 5 2 2" xfId="8355" xr:uid="{87C1B638-2561-4C52-8661-4DA78EEBF44B}"/>
    <cellStyle name="Input 2 5 2 3" xfId="16485" xr:uid="{99A7F55A-02B2-4468-8CD7-FACB836D3043}"/>
    <cellStyle name="Input 2 5 3" xfId="834" xr:uid="{65DB4E00-38A6-44E1-9283-4C2961FBF3AA}"/>
    <cellStyle name="Input 2 5 4" xfId="17014" xr:uid="{F8177F04-31D0-4CBF-A5DD-78E8FE8B25B1}"/>
    <cellStyle name="Input 2 6" xfId="1619" xr:uid="{81A0B244-5542-4DB4-B147-D4DDB5A366BF}"/>
    <cellStyle name="Input 2 6 2" xfId="8525" xr:uid="{82ACB38F-9023-4F5E-B0B0-91B3C4E4537A}"/>
    <cellStyle name="Input 2 6 3" xfId="10006" xr:uid="{D2F9BFA5-CB27-4A6E-9671-906E4E1BD1F8}"/>
    <cellStyle name="Input 3" xfId="98" xr:uid="{00000000-0005-0000-0000-00007D000000}"/>
    <cellStyle name="Input 3 10" xfId="1443" xr:uid="{D8A62316-B0D7-4269-A5EA-5D3BAFF24CBC}"/>
    <cellStyle name="Input 3 10 2" xfId="9642" xr:uid="{3F51B426-0001-46C1-B903-77CB8AB8A0A7}"/>
    <cellStyle name="Input 3 10 3" xfId="9581" xr:uid="{1156FAC9-48B8-41C2-BB98-CAF05DBF67F7}"/>
    <cellStyle name="Input 3 11" xfId="1620" xr:uid="{2CEE62E2-8120-42D3-8F00-879ADACB565B}"/>
    <cellStyle name="Input 3 11 2" xfId="8854" xr:uid="{31B9D00E-C4E5-477F-9AEC-61C170977FE6}"/>
    <cellStyle name="Input 3 11 3" xfId="10586" xr:uid="{A256923B-0C20-493D-91E3-70D68B6969FC}"/>
    <cellStyle name="Input 3 12" xfId="827" xr:uid="{D9AE4D8E-2E68-4C41-904A-2C203FBF0E66}"/>
    <cellStyle name="Input 3 2" xfId="267" xr:uid="{00000000-0005-0000-0000-00007E000000}"/>
    <cellStyle name="Input 3 2 10" xfId="1976" xr:uid="{70AF1828-A40A-4B89-8DAE-7DA2413302CD}"/>
    <cellStyle name="Input 3 2 10 2" xfId="5546" xr:uid="{8EF03363-E8A8-4CEE-B55B-EC0E21153E6B}"/>
    <cellStyle name="Input 3 2 10 2 2" xfId="10823" xr:uid="{50BC94C5-4D0E-4477-BC2A-90DC63A802E5}"/>
    <cellStyle name="Input 3 2 10 2 3" xfId="17719" xr:uid="{10F883F5-CB6E-40AC-9092-96B02EBB0662}"/>
    <cellStyle name="Input 3 2 10 3" xfId="9190" xr:uid="{7822D128-BFE5-4892-98EE-202636DF5021}"/>
    <cellStyle name="Input 3 2 10 4" xfId="9278" xr:uid="{1D4AACDA-BCF6-4C41-82AA-D293AD4C6890}"/>
    <cellStyle name="Input 3 2 11" xfId="1843" xr:uid="{B0BC0AC3-D7F7-4909-8A77-DC70880D46C5}"/>
    <cellStyle name="Input 3 2 11 2" xfId="5495" xr:uid="{636AE2DB-D0B4-4103-88C4-9E4CCEDE9F35}"/>
    <cellStyle name="Input 3 2 11 2 2" xfId="12587" xr:uid="{96A3A1B2-CD54-4DED-B3C7-C6C608AC2DD5}"/>
    <cellStyle name="Input 3 2 11 2 3" xfId="17599" xr:uid="{5002F05D-407A-47AB-8B58-613478CF50CA}"/>
    <cellStyle name="Input 3 2 11 3" xfId="9622" xr:uid="{8C398B0D-EE0D-404C-A62D-2D3F6FA18F0E}"/>
    <cellStyle name="Input 3 2 11 4" xfId="8633" xr:uid="{B17DF599-1236-4633-AD23-7F0466FBF23E}"/>
    <cellStyle name="Input 3 2 12" xfId="3434" xr:uid="{8348EB8D-C2E7-4C2C-B2DB-DFECEC6BBC29}"/>
    <cellStyle name="Input 3 2 12 2" xfId="6257" xr:uid="{52D8D820-C7E4-45A8-A342-BF8A64B1B8EE}"/>
    <cellStyle name="Input 3 2 12 2 2" xfId="12601" xr:uid="{3B81D69C-3AA8-4B57-9A4B-F7C3E073ED43}"/>
    <cellStyle name="Input 3 2 12 2 3" xfId="14485" xr:uid="{1FE5F32A-E0F3-408E-9486-0BA4CA7A1137}"/>
    <cellStyle name="Input 3 2 12 3" xfId="12057" xr:uid="{10E69202-C564-460D-BDD2-4CE56AC90074}"/>
    <cellStyle name="Input 3 2 12 4" xfId="9721" xr:uid="{243D5233-13E4-4CA3-B107-211BB99F8FAE}"/>
    <cellStyle name="Input 3 2 13" xfId="1435" xr:uid="{EE1CC8DB-8F0C-4DD5-9A56-3054D809A6FD}"/>
    <cellStyle name="Input 3 2 13 2" xfId="8667" xr:uid="{EAD07361-66E7-4581-8707-A33634158736}"/>
    <cellStyle name="Input 3 2 13 3" xfId="9249" xr:uid="{6679096C-46D4-4AA7-ADCA-442F0D67C9A4}"/>
    <cellStyle name="Input 3 2 14" xfId="13658" xr:uid="{32660D53-79D1-4CC4-AA1E-24A7C1F687AF}"/>
    <cellStyle name="Input 3 2 15" xfId="10643" xr:uid="{1CB59297-52D4-470A-804D-2CF74E5A8E72}"/>
    <cellStyle name="Input 3 2 16" xfId="16804" xr:uid="{8A22DDF6-9473-44CB-BAEA-8680C59EA939}"/>
    <cellStyle name="Input 3 2 2" xfId="664" xr:uid="{00000000-0005-0000-0000-00007F000000}"/>
    <cellStyle name="Input 3 2 2 10" xfId="17206" xr:uid="{EB36310A-F0AC-41C4-8CEC-0FA534038F8D}"/>
    <cellStyle name="Input 3 2 2 2" xfId="2732" xr:uid="{0A0DBDF8-5E58-47F3-B600-249E00ACC06B}"/>
    <cellStyle name="Input 3 2 2 2 2" xfId="3746" xr:uid="{BD2F621A-9214-4FE1-B943-6F6B62D4916D}"/>
    <cellStyle name="Input 3 2 2 2 2 2" xfId="6569" xr:uid="{B2AE8B05-1365-427B-8F17-BF3D9960CD27}"/>
    <cellStyle name="Input 3 2 2 2 2 2 2" xfId="12989" xr:uid="{62BB1428-1A10-4C59-8187-E965782B3995}"/>
    <cellStyle name="Input 3 2 2 2 2 2 3" xfId="14801" xr:uid="{0D06C3C8-3C6C-4F07-8CBF-13607E938567}"/>
    <cellStyle name="Input 3 2 2 2 2 3" xfId="14033" xr:uid="{843AFCF5-9422-4B26-936D-7F1115B14DC8}"/>
    <cellStyle name="Input 3 2 2 2 2 4" xfId="16272" xr:uid="{A92E2874-859F-4EF6-B830-A20E573FEF2E}"/>
    <cellStyle name="Input 3 2 2 2 3" xfId="4276" xr:uid="{B9F5FD2C-1415-4232-B538-BD7E6215F531}"/>
    <cellStyle name="Input 3 2 2 2 3 2" xfId="7099" xr:uid="{37AD67BB-CF95-45EC-89B2-30EEF59A8D14}"/>
    <cellStyle name="Input 3 2 2 2 3 2 2" xfId="13677" xr:uid="{D3655709-7FB6-417F-A8D9-2F88B2FDC885}"/>
    <cellStyle name="Input 3 2 2 2 3 2 3" xfId="15161" xr:uid="{F0471F2F-DFF1-42C3-8490-FF2FDFF4D87B}"/>
    <cellStyle name="Input 3 2 2 2 3 3" xfId="9684" xr:uid="{96D6B63E-3CDC-40AC-BF01-E3469B80B5F2}"/>
    <cellStyle name="Input 3 2 2 2 3 4" xfId="14969" xr:uid="{66CF8E9B-ABD6-4DCB-9238-CE8A00CE3E01}"/>
    <cellStyle name="Input 3 2 2 2 4" xfId="3353" xr:uid="{2C0B0A0C-D6BE-422C-97B4-BCAA70510A45}"/>
    <cellStyle name="Input 3 2 2 2 4 2" xfId="6176" xr:uid="{2DB9D75F-FB02-42B3-93C9-9BEEB5BCF2B2}"/>
    <cellStyle name="Input 3 2 2 2 4 2 2" xfId="9399" xr:uid="{469BA995-58F9-476C-A559-C2710EF8C7D0}"/>
    <cellStyle name="Input 3 2 2 2 4 2 3" xfId="12768" xr:uid="{79E31F87-CF6E-4544-866D-F44A30617106}"/>
    <cellStyle name="Input 3 2 2 2 4 3" xfId="12646" xr:uid="{0CF1FE7B-4016-4E0B-BDC2-0F09B9BDE10F}"/>
    <cellStyle name="Input 3 2 2 2 4 4" xfId="11142" xr:uid="{9AE4A8CD-9D91-4EA7-8B32-0008DDC3458E}"/>
    <cellStyle name="Input 3 2 2 2 5" xfId="3870" xr:uid="{B2249D34-E197-40C3-93D1-F88284F0A9FA}"/>
    <cellStyle name="Input 3 2 2 2 5 2" xfId="6693" xr:uid="{68D144D8-A985-4037-9230-1A05F437EE8D}"/>
    <cellStyle name="Input 3 2 2 2 5 2 2" xfId="11097" xr:uid="{4EDE0021-09C1-4ECF-9BDC-367F6E442A01}"/>
    <cellStyle name="Input 3 2 2 2 5 2 3" xfId="8265" xr:uid="{9CCDE6F7-6E8E-484D-B240-FE41C7FC9EC1}"/>
    <cellStyle name="Input 3 2 2 2 5 3" xfId="11967" xr:uid="{55B5FD57-7F7B-4835-A698-D46F728D6B3E}"/>
    <cellStyle name="Input 3 2 2 2 5 4" xfId="17936" xr:uid="{53034A26-A16A-49D8-9D4C-1EA95B5B7BAD}"/>
    <cellStyle name="Input 3 2 2 2 6" xfId="3347" xr:uid="{C6C1AE93-E09B-4FFA-9505-948A9260ADCC}"/>
    <cellStyle name="Input 3 2 2 2 6 2" xfId="6170" xr:uid="{2B7A95E1-1A04-4FB0-8234-62FCF2A54AEA}"/>
    <cellStyle name="Input 3 2 2 2 6 2 2" xfId="11904" xr:uid="{5FF3B7CC-5667-4805-90DB-1CD78AAF5811}"/>
    <cellStyle name="Input 3 2 2 2 6 2 3" xfId="14768" xr:uid="{C3139882-E207-4A44-8E17-9B85F999795B}"/>
    <cellStyle name="Input 3 2 2 2 6 3" xfId="14219" xr:uid="{DAE41659-6D2D-4BC4-93EA-A31E9E2A7D70}"/>
    <cellStyle name="Input 3 2 2 2 6 4" xfId="14793" xr:uid="{D9142AC2-7A0E-4A3A-93F4-A522B11737C7}"/>
    <cellStyle name="Input 3 2 2 2 7" xfId="5801" xr:uid="{CEF11381-EB22-40DD-8457-8C5456AA87FF}"/>
    <cellStyle name="Input 3 2 2 2 7 2" xfId="8804" xr:uid="{92817B04-C213-4761-8F2E-30E10E188034}"/>
    <cellStyle name="Input 3 2 2 2 7 3" xfId="8251" xr:uid="{B471C15A-3E36-4E1C-AFEA-FFB36C5A5B8F}"/>
    <cellStyle name="Input 3 2 2 2 8" xfId="9635" xr:uid="{1760CAD2-C4EE-4F21-8A39-5511FBF3153B}"/>
    <cellStyle name="Input 3 2 2 2 9" xfId="13192" xr:uid="{6C8B0EEB-4F07-4A3A-8F91-1F61597C5358}"/>
    <cellStyle name="Input 3 2 2 3" xfId="3140" xr:uid="{B3D50A36-7699-4EEF-A2C0-2445FC71694A}"/>
    <cellStyle name="Input 3 2 2 3 2" xfId="4028" xr:uid="{AD0390DA-283D-4EA7-AEF4-738ABAB784A5}"/>
    <cellStyle name="Input 3 2 2 3 2 2" xfId="6851" xr:uid="{232FD912-A473-4B8D-984B-FCA5EFC4873E}"/>
    <cellStyle name="Input 3 2 2 3 2 2 2" xfId="12511" xr:uid="{F58F98F9-5AF7-41E1-AE11-D9CA1206BED5}"/>
    <cellStyle name="Input 3 2 2 3 2 2 3" xfId="17460" xr:uid="{45D554F2-27E6-4EDE-A3B2-90873BCD7890}"/>
    <cellStyle name="Input 3 2 2 3 2 3" xfId="9022" xr:uid="{A14F06C9-E36C-4B01-B02B-EEA20D16BBD8}"/>
    <cellStyle name="Input 3 2 2 3 2 4" xfId="14102" xr:uid="{C596E4B6-D704-4F94-BA9D-FB1337E5F319}"/>
    <cellStyle name="Input 3 2 2 3 3" xfId="3449" xr:uid="{AABEBD93-68DD-4ABE-BADF-AA53D1918FD6}"/>
    <cellStyle name="Input 3 2 2 3 3 2" xfId="6272" xr:uid="{263B36D5-204F-4949-A881-E4A410CF447F}"/>
    <cellStyle name="Input 3 2 2 3 3 2 2" xfId="9534" xr:uid="{5B5B4566-0013-4BEA-852C-31A41982ADCF}"/>
    <cellStyle name="Input 3 2 2 3 3 2 3" xfId="11161" xr:uid="{BCD19D42-FC28-4BD7-AB81-92D8780C7708}"/>
    <cellStyle name="Input 3 2 2 3 3 3" xfId="14039" xr:uid="{E32B9490-3609-4D81-8DD5-ECF28302F44B}"/>
    <cellStyle name="Input 3 2 2 3 3 4" xfId="15955" xr:uid="{6990A676-5E91-4DDE-B2AF-5E517FED3BE4}"/>
    <cellStyle name="Input 3 2 2 3 4" xfId="4655" xr:uid="{A425C77F-C212-402B-9FBE-5E6574B1F927}"/>
    <cellStyle name="Input 3 2 2 3 4 2" xfId="7478" xr:uid="{279AF001-26DF-4458-A6C3-D3404CED3170}"/>
    <cellStyle name="Input 3 2 2 3 4 2 2" xfId="12149" xr:uid="{BA93E12D-4987-4B01-A9C0-CEEA65318C4C}"/>
    <cellStyle name="Input 3 2 2 3 4 2 3" xfId="752" xr:uid="{3B597D95-1073-4599-9B01-B35A47BAD678}"/>
    <cellStyle name="Input 3 2 2 3 4 3" xfId="11159" xr:uid="{ADA27029-4C01-4834-8BC0-4218B7CA9FE1}"/>
    <cellStyle name="Input 3 2 2 3 4 4" xfId="17218" xr:uid="{5E89DB6C-3340-45EE-B9CC-44DAF3674EA4}"/>
    <cellStyle name="Input 3 2 2 3 5" xfId="4979" xr:uid="{7A03E3F2-EAE4-4550-ACFF-5D81300E1FBB}"/>
    <cellStyle name="Input 3 2 2 3 5 2" xfId="7802" xr:uid="{9459A66D-165E-4A37-A913-EE16DD1FA9B8}"/>
    <cellStyle name="Input 3 2 2 3 5 2 2" xfId="13977" xr:uid="{1FEDAA80-C457-4FF4-B22F-FD521C9F27C2}"/>
    <cellStyle name="Input 3 2 2 3 5 2 3" xfId="15436" xr:uid="{80869A1B-BA34-45FE-A71F-0A1A54ED2B7A}"/>
    <cellStyle name="Input 3 2 2 3 5 3" xfId="8986" xr:uid="{FA68A188-5A5C-42D4-9E82-F94DDD780391}"/>
    <cellStyle name="Input 3 2 2 3 5 4" xfId="13610" xr:uid="{3E812A19-00DA-450A-8E3B-D379CAD52AC8}"/>
    <cellStyle name="Input 3 2 2 3 6" xfId="5270" xr:uid="{CF462B6C-72DD-4613-8D4B-661C46ADBAE4}"/>
    <cellStyle name="Input 3 2 2 3 6 2" xfId="8093" xr:uid="{1829CD01-45D5-4EE2-BB9B-AE6742385D83}"/>
    <cellStyle name="Input 3 2 2 3 6 2 2" xfId="10540" xr:uid="{A7EFE3E1-AA89-46AC-B79F-669ED82C0BD9}"/>
    <cellStyle name="Input 3 2 2 3 6 2 3" xfId="10383" xr:uid="{0EBBD62F-066B-4AD8-827D-4C9EE5D18FFD}"/>
    <cellStyle name="Input 3 2 2 3 6 3" xfId="10629" xr:uid="{EDCE863E-2F62-40EA-B189-5BFF74CB4BB8}"/>
    <cellStyle name="Input 3 2 2 3 6 4" xfId="17159" xr:uid="{97DD7770-8978-4860-8AD5-56CC21E15BF4}"/>
    <cellStyle name="Input 3 2 2 3 7" xfId="5963" xr:uid="{FD1F8ABB-2A56-441C-8701-49E911CD7FC0}"/>
    <cellStyle name="Input 3 2 2 3 7 2" xfId="11661" xr:uid="{16ECE36A-6E46-4612-BEE1-3AD63A77CF09}"/>
    <cellStyle name="Input 3 2 2 3 7 3" xfId="15929" xr:uid="{65D167BD-9CC8-43BC-9D7D-5152A20D4A0E}"/>
    <cellStyle name="Input 3 2 2 3 8" xfId="9054" xr:uid="{51FC3757-FDCF-4FF7-A182-F86751822AFF}"/>
    <cellStyle name="Input 3 2 2 3 9" xfId="9253" xr:uid="{FC389522-02CE-4A00-86AA-84DD49C9D3D2}"/>
    <cellStyle name="Input 3 2 2 4" xfId="2396" xr:uid="{C399F290-7FB3-4418-8F6A-3DE01F36C64D}"/>
    <cellStyle name="Input 3 2 2 4 2" xfId="3530" xr:uid="{E136C841-122A-42AC-BA30-DEB43AA52D0A}"/>
    <cellStyle name="Input 3 2 2 4 2 2" xfId="6353" xr:uid="{4A6B04B1-CCB9-483C-9A05-82194AC01CC2}"/>
    <cellStyle name="Input 3 2 2 4 2 2 2" xfId="13505" xr:uid="{BD84BC22-5914-4946-8BAA-40031D674034}"/>
    <cellStyle name="Input 3 2 2 4 2 2 3" xfId="10460" xr:uid="{0456D8C8-ABB7-4D8E-B546-4B02362C439C}"/>
    <cellStyle name="Input 3 2 2 4 2 3" xfId="9724" xr:uid="{E78D2A5C-2A86-401B-A1A9-2DE422BA63C2}"/>
    <cellStyle name="Input 3 2 2 4 2 4" xfId="15960" xr:uid="{01401F38-7304-472D-8E84-A076DA3C7DA4}"/>
    <cellStyle name="Input 3 2 2 4 3" xfId="2135" xr:uid="{6F1B7EC2-B09D-4D92-9633-3C392540E0E3}"/>
    <cellStyle name="Input 3 2 2 4 3 2" xfId="5626" xr:uid="{8CC1C0ED-98D7-45F9-838A-37CC18E39416}"/>
    <cellStyle name="Input 3 2 2 4 3 2 2" xfId="10188" xr:uid="{06872646-5C78-4757-8F59-13A1214F834F}"/>
    <cellStyle name="Input 3 2 2 4 3 2 3" xfId="16495" xr:uid="{8C11E233-A42D-4055-A1C0-07B729C677B8}"/>
    <cellStyle name="Input 3 2 2 4 3 3" xfId="9566" xr:uid="{FE69DE33-170E-4CFA-8700-4A51220534CD}"/>
    <cellStyle name="Input 3 2 2 4 3 4" xfId="9099" xr:uid="{FCCFE2CE-96B9-4F43-AEF3-4C11EE017900}"/>
    <cellStyle name="Input 3 2 2 4 4" xfId="3866" xr:uid="{E77F9356-B813-4371-92A3-ECC63910048D}"/>
    <cellStyle name="Input 3 2 2 4 4 2" xfId="6689" xr:uid="{91506D12-A67E-4B04-AFD2-B30931E6A35D}"/>
    <cellStyle name="Input 3 2 2 4 4 2 2" xfId="11644" xr:uid="{5C0D4592-A4C5-492F-9461-02CDDC03A683}"/>
    <cellStyle name="Input 3 2 2 4 4 2 3" xfId="11246" xr:uid="{E650DEF1-59A1-4A14-9B21-636FDABCE674}"/>
    <cellStyle name="Input 3 2 2 4 4 3" xfId="13263" xr:uid="{45EA5C9F-DDD3-4997-909D-3428E65C17AA}"/>
    <cellStyle name="Input 3 2 2 4 4 4" xfId="17784" xr:uid="{81299A16-0D49-427A-8E5E-F7561E28210E}"/>
    <cellStyle name="Input 3 2 2 4 5" xfId="3557" xr:uid="{8C8453D9-9322-4A23-B952-EDFE0244C89A}"/>
    <cellStyle name="Input 3 2 2 4 5 2" xfId="6380" xr:uid="{135F0B9C-8A18-4B46-8507-FEA13E8E2706}"/>
    <cellStyle name="Input 3 2 2 4 5 2 2" xfId="10301" xr:uid="{D3C8141D-83BE-441F-84F3-1553DC430611}"/>
    <cellStyle name="Input 3 2 2 4 5 2 3" xfId="16778" xr:uid="{76B90359-388D-4211-83DC-2876B6E87A9F}"/>
    <cellStyle name="Input 3 2 2 4 5 3" xfId="14017" xr:uid="{31CCA4F2-4888-4C39-90DB-CFEB42D41068}"/>
    <cellStyle name="Input 3 2 2 4 5 4" xfId="8788" xr:uid="{02C0FC10-8EDC-4C86-A2CE-E64070D3DD23}"/>
    <cellStyle name="Input 3 2 2 4 6" xfId="3713" xr:uid="{A4E3622C-E78C-4A0D-A6C3-93222E9960EB}"/>
    <cellStyle name="Input 3 2 2 4 6 2" xfId="6536" xr:uid="{9BB56304-65EC-440B-BC88-CEDE86243E26}"/>
    <cellStyle name="Input 3 2 2 4 6 2 2" xfId="14196" xr:uid="{1D795C21-8A68-410B-B83F-4EAEFEDB9EEA}"/>
    <cellStyle name="Input 3 2 2 4 6 2 3" xfId="8623" xr:uid="{2019F504-C2ED-47B5-B291-FBFF116EE763}"/>
    <cellStyle name="Input 3 2 2 4 6 3" xfId="11222" xr:uid="{B8061FE3-557F-4A1A-8C54-F20333D37A8B}"/>
    <cellStyle name="Input 3 2 2 4 6 4" xfId="17940" xr:uid="{A368BD8C-D9CB-496C-9A0E-1C7E264CC14C}"/>
    <cellStyle name="Input 3 2 2 4 7" xfId="5713" xr:uid="{506E3A3A-51BD-4E1E-ACA6-836F8AF053EF}"/>
    <cellStyle name="Input 3 2 2 4 7 2" xfId="12394" xr:uid="{6086994F-6FF5-4B68-A0F5-7C3AA16DDEAD}"/>
    <cellStyle name="Input 3 2 2 4 7 3" xfId="17959" xr:uid="{676BC450-8A80-4C13-8756-1065F6428AB8}"/>
    <cellStyle name="Input 3 2 2 4 8" xfId="9113" xr:uid="{E87B70AF-98CD-49BF-8DEC-846FE9518F7E}"/>
    <cellStyle name="Input 3 2 2 4 9" xfId="13825" xr:uid="{038C43F7-B9D4-474F-A109-C04E6F41CD53}"/>
    <cellStyle name="Input 3 2 2 5" xfId="2269" xr:uid="{DDBAB19B-4C1C-4B28-987E-98406E69CFCB}"/>
    <cellStyle name="Input 3 2 2 5 2" xfId="5672" xr:uid="{23E4FFE2-EB68-4B1F-ADC0-112AA4C915B6}"/>
    <cellStyle name="Input 3 2 2 5 2 2" xfId="12933" xr:uid="{C5D1C0B4-BDE7-4BF5-AB12-E343EC05B080}"/>
    <cellStyle name="Input 3 2 2 5 2 3" xfId="14748" xr:uid="{66B40915-F279-4655-8AB0-F5CFEB9C032B}"/>
    <cellStyle name="Input 3 2 2 5 3" xfId="8419" xr:uid="{DDF9E461-1E6F-4CC4-9379-D6BFF152BE5A}"/>
    <cellStyle name="Input 3 2 2 5 4" xfId="15089" xr:uid="{F838B7F5-D3A0-453E-BFA7-E2A52BC4D639}"/>
    <cellStyle name="Input 3 2 2 6" xfId="3633" xr:uid="{7871DB77-20D2-4B6B-A3BB-3FC9DC3E346F}"/>
    <cellStyle name="Input 3 2 2 6 2" xfId="6456" xr:uid="{D58C0E17-6E19-4CEE-B02E-7F1BC135F5B2}"/>
    <cellStyle name="Input 3 2 2 6 2 2" xfId="1145" xr:uid="{E49039C5-1A1C-4953-A05C-3C6C93896740}"/>
    <cellStyle name="Input 3 2 2 6 2 3" xfId="1167" xr:uid="{1D8A83DA-E2D4-4E09-BC7F-248CBF4C4525}"/>
    <cellStyle name="Input 3 2 2 6 3" xfId="12742" xr:uid="{D1119E87-52EA-4A4A-8730-5789687D8446}"/>
    <cellStyle name="Input 3 2 2 6 4" xfId="12001" xr:uid="{51906266-F36A-4991-9D62-62C7ADD85E29}"/>
    <cellStyle name="Input 3 2 2 7" xfId="1851" xr:uid="{2173DAEB-A12E-4C73-AD31-DDEE2673437C}"/>
    <cellStyle name="Input 3 2 2 7 2" xfId="5503" xr:uid="{B84FCD2E-330E-415D-8B91-1A9A08C6D6C5}"/>
    <cellStyle name="Input 3 2 2 7 2 2" xfId="11621" xr:uid="{8BC520E7-11FC-45F4-87AC-1007CEE8E70C}"/>
    <cellStyle name="Input 3 2 2 7 2 3" xfId="15168" xr:uid="{95BDEC8A-32AC-43C6-805B-1C7633A53E0E}"/>
    <cellStyle name="Input 3 2 2 7 3" xfId="9285" xr:uid="{0552F47D-D500-4690-9BE1-9E36D8E0C229}"/>
    <cellStyle name="Input 3 2 2 7 4" xfId="9465" xr:uid="{F61B2DA1-C839-426B-A4ED-A8720154522F}"/>
    <cellStyle name="Input 3 2 2 8" xfId="5443" xr:uid="{249EE6AC-18BC-471A-9BD5-56ED29EB5130}"/>
    <cellStyle name="Input 3 2 2 8 2" xfId="11849" xr:uid="{F1125A33-E4A2-45DC-B9DB-7EAB0243E651}"/>
    <cellStyle name="Input 3 2 2 8 3" xfId="9929" xr:uid="{9A355839-9C18-43BC-B2DD-554087E97071}"/>
    <cellStyle name="Input 3 2 2 9" xfId="11822" xr:uid="{59E75A5E-EF5C-4D44-90EF-3F8FFE23730A}"/>
    <cellStyle name="Input 3 2 3" xfId="3020" xr:uid="{3E71A9F5-BE76-4049-8375-9A5E61E04072}"/>
    <cellStyle name="Input 3 2 3 10" xfId="12557" xr:uid="{D01DA0E1-98AF-402E-B25D-98F5B3F7E09D}"/>
    <cellStyle name="Input 3 2 3 11" xfId="17319" xr:uid="{5217CE5E-D9C5-4DEE-A4A7-57132F7450DD}"/>
    <cellStyle name="Input 3 2 3 2" xfId="3227" xr:uid="{79E8BA83-D01C-4E10-9D0B-AC8031CADFFC}"/>
    <cellStyle name="Input 3 2 3 2 2" xfId="4115" xr:uid="{1D1FE751-3759-46FA-A37B-672296F3DA32}"/>
    <cellStyle name="Input 3 2 3 2 2 2" xfId="6938" xr:uid="{C35A65B5-C04D-40A1-83D7-C507C0A54FE5}"/>
    <cellStyle name="Input 3 2 3 2 2 2 2" xfId="13368" xr:uid="{1EAC192B-FC1B-4897-BE63-81D11DC34AC1}"/>
    <cellStyle name="Input 3 2 3 2 2 2 3" xfId="13953" xr:uid="{F7E985A8-7FE0-44FB-AE79-417F9E490BC6}"/>
    <cellStyle name="Input 3 2 3 2 2 3" xfId="9033" xr:uid="{18A1E540-0CA5-47C1-A23C-F6B53670AFD3}"/>
    <cellStyle name="Input 3 2 3 2 2 4" xfId="12526" xr:uid="{BE4A50EC-5B6A-4F00-8FF4-866B71E5E6F5}"/>
    <cellStyle name="Input 3 2 3 2 3" xfId="2084" xr:uid="{334B5B0D-3048-4F0B-801F-48EF28A8954E}"/>
    <cellStyle name="Input 3 2 3 2 3 2" xfId="5575" xr:uid="{F5A2523F-2EFD-4743-AE47-33FDC1E68841}"/>
    <cellStyle name="Input 3 2 3 2 3 2 2" xfId="12790" xr:uid="{3D34AB92-93A2-4AEE-8C93-229EA8320FBE}"/>
    <cellStyle name="Input 3 2 3 2 3 2 3" xfId="14532" xr:uid="{014BFF92-1019-4E8C-8EBF-2EB8E641533D}"/>
    <cellStyle name="Input 3 2 3 2 3 3" xfId="8610" xr:uid="{4779B20B-D636-4994-AB6C-1CEF93DEB8F4}"/>
    <cellStyle name="Input 3 2 3 2 3 4" xfId="13720" xr:uid="{C2C8FF39-26AA-4018-8D05-8EAD92D035BD}"/>
    <cellStyle name="Input 3 2 3 2 4" xfId="4742" xr:uid="{EB226B15-6715-4D02-B471-4FB3140CCD88}"/>
    <cellStyle name="Input 3 2 3 2 4 2" xfId="7565" xr:uid="{EB237761-25DD-4E58-9B54-B116BC3FBC89}"/>
    <cellStyle name="Input 3 2 3 2 4 2 2" xfId="11375" xr:uid="{684CD76E-ABF2-405F-AEA4-990190B1956C}"/>
    <cellStyle name="Input 3 2 3 2 4 2 3" xfId="17110" xr:uid="{C38B8C6E-3F8D-447D-A1B2-A5D2C36E5267}"/>
    <cellStyle name="Input 3 2 3 2 4 3" xfId="13197" xr:uid="{5935781C-CD4B-4F66-A382-089EE775B66F}"/>
    <cellStyle name="Input 3 2 3 2 4 4" xfId="14690" xr:uid="{7B879622-83FE-4BE1-B7C0-04CD06F8A286}"/>
    <cellStyle name="Input 3 2 3 2 5" xfId="5066" xr:uid="{AF82DF75-4797-40B2-B3D1-7FD89FA1A234}"/>
    <cellStyle name="Input 3 2 3 2 5 2" xfId="7889" xr:uid="{C86A6B5C-FF0D-4F72-B679-3F8C8FC31C7C}"/>
    <cellStyle name="Input 3 2 3 2 5 2 2" xfId="10560" xr:uid="{4130522E-DCA4-415C-9CB5-38A0CE7FB49F}"/>
    <cellStyle name="Input 3 2 3 2 5 2 3" xfId="14752" xr:uid="{ED3902F9-2DE2-4B5E-9FA4-9144ABEEAA40}"/>
    <cellStyle name="Input 3 2 3 2 5 3" xfId="11908" xr:uid="{73FD1580-8353-4E9C-B802-F3F9C313CBE6}"/>
    <cellStyle name="Input 3 2 3 2 5 4" xfId="15517" xr:uid="{C05686AA-0CEF-4D14-BBB3-452FE1AD2E42}"/>
    <cellStyle name="Input 3 2 3 2 6" xfId="5357" xr:uid="{CDB10A2E-AF9E-4C53-8F05-6E18799C3644}"/>
    <cellStyle name="Input 3 2 3 2 6 2" xfId="8180" xr:uid="{072B0284-206B-440E-BC78-D9C1C360BE24}"/>
    <cellStyle name="Input 3 2 3 2 6 2 2" xfId="807" xr:uid="{D3D208C9-F38F-4D97-9416-74168828E1F3}"/>
    <cellStyle name="Input 3 2 3 2 6 2 3" xfId="9407" xr:uid="{9B2CDD04-83B0-4F29-BC35-C395A99AA6BC}"/>
    <cellStyle name="Input 3 2 3 2 6 3" xfId="11703" xr:uid="{194C59CE-F3ED-4361-8D33-4268129989E2}"/>
    <cellStyle name="Input 3 2 3 2 6 4" xfId="16240" xr:uid="{8014B130-4813-4263-9A40-EDFF37C047EB}"/>
    <cellStyle name="Input 3 2 3 2 7" xfId="6050" xr:uid="{E0C4C91E-3C9D-4139-A76C-1009E6231BD9}"/>
    <cellStyle name="Input 3 2 3 2 7 2" xfId="11804" xr:uid="{B7B8700B-695B-47D5-AA38-D3781CF65268}"/>
    <cellStyle name="Input 3 2 3 2 7 3" xfId="15396" xr:uid="{31429FC0-CEEF-4C37-84EB-F91FDF6E083C}"/>
    <cellStyle name="Input 3 2 3 2 8" xfId="14149" xr:uid="{2435564E-350C-4CBE-803D-9E0A38C8C3A9}"/>
    <cellStyle name="Input 3 2 3 2 9" xfId="15638" xr:uid="{18DF0BAE-7178-4298-8A41-70C5BA1B2BE0}"/>
    <cellStyle name="Input 3 2 3 3" xfId="3153" xr:uid="{0F80448A-870F-4BBF-9E7A-5174CB02186E}"/>
    <cellStyle name="Input 3 2 3 3 2" xfId="4041" xr:uid="{6D763AE4-63C9-4A20-BE49-313384E1CBA2}"/>
    <cellStyle name="Input 3 2 3 3 2 2" xfId="6864" xr:uid="{7F09126C-0F8A-409F-8E6C-187FEF60FD33}"/>
    <cellStyle name="Input 3 2 3 3 2 2 2" xfId="13311" xr:uid="{9BB4C7D3-259B-4AD1-89E7-BF12BC9DDE80}"/>
    <cellStyle name="Input 3 2 3 3 2 2 3" xfId="16672" xr:uid="{97A6AFC1-AA6F-4101-93AA-17D32CCEF4D6}"/>
    <cellStyle name="Input 3 2 3 3 2 3" xfId="10820" xr:uid="{4CF69E78-7161-44CC-8CB9-27455AC6E876}"/>
    <cellStyle name="Input 3 2 3 3 2 4" xfId="16186" xr:uid="{DA0FC123-3384-4E97-8C37-4601D71F0FA3}"/>
    <cellStyle name="Input 3 2 3 3 3" xfId="4262" xr:uid="{D311A507-E908-4987-94C3-AEB42E3E9620}"/>
    <cellStyle name="Input 3 2 3 3 3 2" xfId="7085" xr:uid="{B95AAEA3-1F7F-4A64-B4D6-132B6AC15049}"/>
    <cellStyle name="Input 3 2 3 3 3 2 2" xfId="10419" xr:uid="{9CA27E83-9744-455C-B004-7BDAF3D4E76C}"/>
    <cellStyle name="Input 3 2 3 3 3 2 3" xfId="839" xr:uid="{36EDDE06-E12D-42E0-A05D-CC4D7EA829BC}"/>
    <cellStyle name="Input 3 2 3 3 3 3" xfId="10628" xr:uid="{CDD9E363-DE67-42C7-9699-B9C339455256}"/>
    <cellStyle name="Input 3 2 3 3 3 4" xfId="11310" xr:uid="{4CB36ECE-6EA3-4105-8254-43D6E4FFE513}"/>
    <cellStyle name="Input 3 2 3 3 4" xfId="4668" xr:uid="{E903AD2A-73C4-48FD-8C61-04CBFC0F5EAA}"/>
    <cellStyle name="Input 3 2 3 3 4 2" xfId="7491" xr:uid="{2B489600-C44B-46C1-BA12-8EAC6E77D99F}"/>
    <cellStyle name="Input 3 2 3 3 4 2 2" xfId="11710" xr:uid="{FA69FC8D-6B0D-41AB-9082-300157CC7FF2}"/>
    <cellStyle name="Input 3 2 3 3 4 2 3" xfId="14886" xr:uid="{BFA70FD6-414C-48E7-BA57-6C4CC9E124A5}"/>
    <cellStyle name="Input 3 2 3 3 4 3" xfId="12529" xr:uid="{F4E50250-5F58-4552-9BC4-25FCB3C06AE3}"/>
    <cellStyle name="Input 3 2 3 3 4 4" xfId="17544" xr:uid="{9E2FE31E-E0E7-4517-817A-E077FED7FC30}"/>
    <cellStyle name="Input 3 2 3 3 5" xfId="4992" xr:uid="{845B2C5F-4D6F-4545-8970-A0F5413C7F26}"/>
    <cellStyle name="Input 3 2 3 3 5 2" xfId="7815" xr:uid="{849C5D99-8857-4D4E-A1A8-EB738629AA88}"/>
    <cellStyle name="Input 3 2 3 3 5 2 2" xfId="11518" xr:uid="{C442149C-0322-419E-81D3-16AC86ACEF12}"/>
    <cellStyle name="Input 3 2 3 3 5 2 3" xfId="10444" xr:uid="{EEDEF7F2-0D80-47F5-9148-A41ECC1B4526}"/>
    <cellStyle name="Input 3 2 3 3 5 3" xfId="10631" xr:uid="{DAF84737-36E7-49C4-92A5-FE3D02D855C5}"/>
    <cellStyle name="Input 3 2 3 3 5 4" xfId="15854" xr:uid="{01545EBF-0AA0-409D-9307-5347EE93EE56}"/>
    <cellStyle name="Input 3 2 3 3 6" xfId="5283" xr:uid="{D1AAA1C4-A264-4A7E-8651-5E6EB62B9462}"/>
    <cellStyle name="Input 3 2 3 3 6 2" xfId="8106" xr:uid="{0A086AB9-4820-42EA-86C9-E016C5438F26}"/>
    <cellStyle name="Input 3 2 3 3 6 2 2" xfId="9867" xr:uid="{378B1510-F7AA-42A6-9523-00616259DDD8}"/>
    <cellStyle name="Input 3 2 3 3 6 2 3" xfId="15507" xr:uid="{33C07073-431F-4A8C-BB1C-A24A198C61CA}"/>
    <cellStyle name="Input 3 2 3 3 6 3" xfId="9248" xr:uid="{1D75113E-4693-46DC-B8A4-3C591EC793D5}"/>
    <cellStyle name="Input 3 2 3 3 6 4" xfId="8432" xr:uid="{E5F9D8CC-31D0-46BC-8C2A-271BF28F8D84}"/>
    <cellStyle name="Input 3 2 3 3 7" xfId="5976" xr:uid="{ED3883CD-865E-4B65-92FF-63B0C3A9C734}"/>
    <cellStyle name="Input 3 2 3 3 7 2" xfId="14050" xr:uid="{774AEA22-1943-4427-AEB4-4022FD33D4FA}"/>
    <cellStyle name="Input 3 2 3 3 7 3" xfId="15942" xr:uid="{A4E8C2FB-FBA9-4B9B-9A3E-CC98264FC484}"/>
    <cellStyle name="Input 3 2 3 3 8" xfId="12260" xr:uid="{245DA1C9-9C0C-4F83-B6D9-7B3F774328F1}"/>
    <cellStyle name="Input 3 2 3 3 9" xfId="16985" xr:uid="{DB6BAA67-B4FD-4D48-B30C-AF909297F17A}"/>
    <cellStyle name="Input 3 2 3 4" xfId="3908" xr:uid="{828E7DC9-54B6-4B86-8EBB-7C9C00F4E28D}"/>
    <cellStyle name="Input 3 2 3 4 2" xfId="6731" xr:uid="{93C0ABB0-2B9E-42AD-B748-0350D098614B}"/>
    <cellStyle name="Input 3 2 3 4 2 2" xfId="10821" xr:uid="{BC126A0F-4A90-43A5-A8CC-D55C273840B6}"/>
    <cellStyle name="Input 3 2 3 4 2 3" xfId="17979" xr:uid="{C0F3ADAB-15D9-4B89-B460-683ABE3A4F0B}"/>
    <cellStyle name="Input 3 2 3 4 3" xfId="12759" xr:uid="{D3EA8FB6-DD09-4CD1-B0FA-C7232BCC251B}"/>
    <cellStyle name="Input 3 2 3 4 4" xfId="9842" xr:uid="{55BCA97F-E589-4BE7-9AD5-6AD97532DE0F}"/>
    <cellStyle name="Input 3 2 3 5" xfId="1881" xr:uid="{5959ECAE-113C-412F-B334-8D7ECE937B39}"/>
    <cellStyle name="Input 3 2 3 5 2" xfId="5530" xr:uid="{19E8C564-F88D-4110-82CB-8E31E95C5470}"/>
    <cellStyle name="Input 3 2 3 5 2 2" xfId="12481" xr:uid="{8561E6B9-B889-43DA-B494-3B78163EA20F}"/>
    <cellStyle name="Input 3 2 3 5 2 3" xfId="15735" xr:uid="{BDA6068D-1137-452D-B150-EB8A989D0CD7}"/>
    <cellStyle name="Input 3 2 3 5 3" xfId="8716" xr:uid="{E973D448-EAE5-48AC-9AC9-A525CFF56FA7}"/>
    <cellStyle name="Input 3 2 3 5 4" xfId="13608" xr:uid="{A6A3D674-9968-43F3-A575-3D9EC7C161E6}"/>
    <cellStyle name="Input 3 2 3 6" xfId="4535" xr:uid="{DE761BC4-4117-48AB-A33E-6B957DC05CC3}"/>
    <cellStyle name="Input 3 2 3 6 2" xfId="7358" xr:uid="{231E6C1F-DA61-4E4D-81B7-BBD329419AFA}"/>
    <cellStyle name="Input 3 2 3 6 2 2" xfId="11416" xr:uid="{EF95BAB3-A1CF-40EE-8EF4-0D9D78F3B14B}"/>
    <cellStyle name="Input 3 2 3 6 2 3" xfId="15107" xr:uid="{EDDE6D91-B05D-40EC-A0BD-8E3AB6F8F200}"/>
    <cellStyle name="Input 3 2 3 6 3" xfId="10642" xr:uid="{9B029B66-0BA5-4CD9-9376-E3C8422C2B92}"/>
    <cellStyle name="Input 3 2 3 6 4" xfId="17463" xr:uid="{2D8818B8-1F28-42EF-913E-EC5C81B1C7E5}"/>
    <cellStyle name="Input 3 2 3 7" xfId="4859" xr:uid="{9F6718D1-3C8B-4D55-A4C5-69B06E8299BE}"/>
    <cellStyle name="Input 3 2 3 7 2" xfId="7682" xr:uid="{DF8C288D-BABD-4E90-B110-0E18415E0FFF}"/>
    <cellStyle name="Input 3 2 3 7 2 2" xfId="11619" xr:uid="{EB7CEF9C-016D-43A1-85CE-DED22439E893}"/>
    <cellStyle name="Input 3 2 3 7 2 3" xfId="17796" xr:uid="{BD26CCD3-4D36-452C-8300-8AF3D3D61949}"/>
    <cellStyle name="Input 3 2 3 7 3" xfId="10312" xr:uid="{49E1D5BE-2819-4993-8AFF-42281BCE9F39}"/>
    <cellStyle name="Input 3 2 3 7 4" xfId="13589" xr:uid="{8F6E0245-2970-459D-B249-57F022A1153C}"/>
    <cellStyle name="Input 3 2 3 8" xfId="5150" xr:uid="{E0D6A0E2-1BBA-464F-B2FF-88C179913A2F}"/>
    <cellStyle name="Input 3 2 3 8 2" xfId="7973" xr:uid="{B5D22685-784D-4837-BB84-801A90C9DC43}"/>
    <cellStyle name="Input 3 2 3 8 2 2" xfId="12966" xr:uid="{B2114C2B-A79B-4C9F-83E0-2AD9D6D70D0B}"/>
    <cellStyle name="Input 3 2 3 8 2 3" xfId="16707" xr:uid="{E125685C-59AC-4253-87E5-F7FD657AC160}"/>
    <cellStyle name="Input 3 2 3 8 3" xfId="13251" xr:uid="{25295D0C-8F80-4A83-B1A4-058EA8BEE498}"/>
    <cellStyle name="Input 3 2 3 8 4" xfId="17718" xr:uid="{117BA210-7FF9-4797-82C3-AF8AFE2DB989}"/>
    <cellStyle name="Input 3 2 3 9" xfId="5843" xr:uid="{5C582477-4B72-4694-B640-798E0EB16E5E}"/>
    <cellStyle name="Input 3 2 3 9 2" xfId="14140" xr:uid="{0C26C4E7-4066-4DBC-AA13-F2DE1219775C}"/>
    <cellStyle name="Input 3 2 3 9 3" xfId="17352" xr:uid="{1D4CA3FB-1119-499F-A85B-9E91BE37F753}"/>
    <cellStyle name="Input 3 2 4" xfId="3062" xr:uid="{6352EEF2-7E63-4F24-A64A-59F7550611FA}"/>
    <cellStyle name="Input 3 2 4 10" xfId="12187" xr:uid="{EFD5697C-B016-4013-9AF1-91E4C2D1DA71}"/>
    <cellStyle name="Input 3 2 4 11" xfId="17518" xr:uid="{017CB9BB-6FCF-4231-8505-2B9131C91087}"/>
    <cellStyle name="Input 3 2 4 2" xfId="3269" xr:uid="{8789E875-AB45-4027-953E-A9C4E4C9487F}"/>
    <cellStyle name="Input 3 2 4 2 2" xfId="4157" xr:uid="{9EA76770-B2FE-497D-AE23-5061724801ED}"/>
    <cellStyle name="Input 3 2 4 2 2 2" xfId="6980" xr:uid="{1C3F80E5-A291-423E-8701-873825B5F44A}"/>
    <cellStyle name="Input 3 2 4 2 2 2 2" xfId="11857" xr:uid="{093DC247-50E6-4B3B-AE9B-DB9895A2DF2C}"/>
    <cellStyle name="Input 3 2 4 2 2 2 3" xfId="15773" xr:uid="{FF1E09BD-FFE9-47F3-9624-BDF6715B2B91}"/>
    <cellStyle name="Input 3 2 4 2 2 3" xfId="11412" xr:uid="{929775BB-2486-4307-9FBC-61CD68D87D48}"/>
    <cellStyle name="Input 3 2 4 2 2 4" xfId="15611" xr:uid="{AD82BF5E-B341-4931-B473-083DEB2CA229}"/>
    <cellStyle name="Input 3 2 4 2 3" xfId="4464" xr:uid="{F162445C-406F-4C79-A236-B79DFEE4CBDA}"/>
    <cellStyle name="Input 3 2 4 2 3 2" xfId="7287" xr:uid="{204F5ABF-F6C5-4770-A121-1C6E65526B4B}"/>
    <cellStyle name="Input 3 2 4 2 3 2 2" xfId="14312" xr:uid="{01720A0F-4E62-4462-9A9E-35EC22DC3D8B}"/>
    <cellStyle name="Input 3 2 4 2 3 2 3" xfId="8729" xr:uid="{C0F22706-8649-4E72-8A23-167B177B1EFA}"/>
    <cellStyle name="Input 3 2 4 2 3 3" xfId="9898" xr:uid="{D2EB6643-D15D-467C-BA1D-064E30C55749}"/>
    <cellStyle name="Input 3 2 4 2 3 4" xfId="17025" xr:uid="{D8CB2526-C8FB-48C7-9A32-F7FB7533F9AA}"/>
    <cellStyle name="Input 3 2 4 2 4" xfId="4784" xr:uid="{1FCF7DC8-2E28-4CFE-8973-9222634DA58B}"/>
    <cellStyle name="Input 3 2 4 2 4 2" xfId="7607" xr:uid="{D59D0C2A-1631-40DD-A1FF-A7D14991BD70}"/>
    <cellStyle name="Input 3 2 4 2 4 2 2" xfId="11678" xr:uid="{66C18BE4-D77B-4377-9D61-2CF980549EB1}"/>
    <cellStyle name="Input 3 2 4 2 4 2 3" xfId="16302" xr:uid="{91DDC7B3-0B9B-4616-995D-66086FD69638}"/>
    <cellStyle name="Input 3 2 4 2 4 3" xfId="10829" xr:uid="{A146544A-AC3B-44E4-BB38-5A2DF8DCD0A9}"/>
    <cellStyle name="Input 3 2 4 2 4 4" xfId="13866" xr:uid="{80FB7D43-C416-40A8-A475-F252DEF8C5CD}"/>
    <cellStyle name="Input 3 2 4 2 5" xfId="5108" xr:uid="{3F78B1A8-2651-4ECD-8DE9-3A797AA1F6B8}"/>
    <cellStyle name="Input 3 2 4 2 5 2" xfId="7931" xr:uid="{84067EA6-19B7-4AB7-9786-ED515FEBFA0C}"/>
    <cellStyle name="Input 3 2 4 2 5 2 2" xfId="13240" xr:uid="{F3F9AB32-5B6A-467C-A5C0-945666C52624}"/>
    <cellStyle name="Input 3 2 4 2 5 2 3" xfId="17609" xr:uid="{7525C2A9-700C-447E-B92A-0CED023637E7}"/>
    <cellStyle name="Input 3 2 4 2 5 3" xfId="10322" xr:uid="{A0C3BDEA-FA00-44F3-AB02-35B92A60D887}"/>
    <cellStyle name="Input 3 2 4 2 5 4" xfId="865" xr:uid="{39ED5E0F-5CFC-41AD-ABEA-EA15E6B0E02B}"/>
    <cellStyle name="Input 3 2 4 2 6" xfId="5399" xr:uid="{1CA3D04C-A7B3-4C7D-B089-860FC1B750D4}"/>
    <cellStyle name="Input 3 2 4 2 6 2" xfId="8222" xr:uid="{0B0F412E-4A8A-4E8A-BF1A-818E0DF85EAA}"/>
    <cellStyle name="Input 3 2 4 2 6 2 2" xfId="767" xr:uid="{30B3E87F-B1E7-4B9E-A3DB-E44C894BD479}"/>
    <cellStyle name="Input 3 2 4 2 6 2 3" xfId="17950" xr:uid="{682D6471-3863-4982-9DF1-E71E8340FAA6}"/>
    <cellStyle name="Input 3 2 4 2 6 3" xfId="10063" xr:uid="{022C8250-15A9-4E07-BA3F-1B9BCC66E827}"/>
    <cellStyle name="Input 3 2 4 2 6 4" xfId="14874" xr:uid="{340763F9-9EC0-44FC-A776-DC13855F214A}"/>
    <cellStyle name="Input 3 2 4 2 7" xfId="6092" xr:uid="{F0D37A7F-53ED-4A08-BE68-B4805513A662}"/>
    <cellStyle name="Input 3 2 4 2 7 2" xfId="8966" xr:uid="{5B7E705C-79E6-47A3-AD7C-4448665D37F2}"/>
    <cellStyle name="Input 3 2 4 2 7 3" xfId="13781" xr:uid="{C598B6C2-E018-4E06-8595-84BF26FDE1AB}"/>
    <cellStyle name="Input 3 2 4 2 8" xfId="12892" xr:uid="{E871F27C-2002-4420-96FB-1DED154FF223}"/>
    <cellStyle name="Input 3 2 4 2 9" xfId="16921" xr:uid="{05BD3311-FF75-4166-B750-AA42A68C3161}"/>
    <cellStyle name="Input 3 2 4 3" xfId="2620" xr:uid="{E71924B6-B445-44B6-9FAB-447C80516A74}"/>
    <cellStyle name="Input 3 2 4 3 2" xfId="3671" xr:uid="{85BCA848-4A7D-422C-BC97-5E9FF04931B4}"/>
    <cellStyle name="Input 3 2 4 3 2 2" xfId="6494" xr:uid="{80094827-0A7F-4021-89F5-68A09B655124}"/>
    <cellStyle name="Input 3 2 4 3 2 2 2" xfId="8254" xr:uid="{F35E9B17-0C6D-4C27-B70A-3FC0EC8CCFEF}"/>
    <cellStyle name="Input 3 2 4 3 2 2 3" xfId="8301" xr:uid="{43C0F584-ADB5-45AA-B990-FBE61447540E}"/>
    <cellStyle name="Input 3 2 4 3 2 3" xfId="12408" xr:uid="{4F7D9128-DF04-4219-B32D-18C331DFF3A3}"/>
    <cellStyle name="Input 3 2 4 3 2 4" xfId="15113" xr:uid="{DA79324C-B92F-4D5F-B2F7-1DC214CFE38E}"/>
    <cellStyle name="Input 3 2 4 3 3" xfId="4413" xr:uid="{5A2EC223-2CCE-45BE-8519-4DDC728B60B5}"/>
    <cellStyle name="Input 3 2 4 3 3 2" xfId="7236" xr:uid="{AB592EAB-7CBE-4C18-B543-C9C77D4CDD64}"/>
    <cellStyle name="Input 3 2 4 3 3 2 2" xfId="13021" xr:uid="{2235B35E-7563-4B38-93F1-513AD7A47CB7}"/>
    <cellStyle name="Input 3 2 4 3 3 2 3" xfId="16325" xr:uid="{62FA7771-D061-4A0C-AEB3-49B23C8B1D1F}"/>
    <cellStyle name="Input 3 2 4 3 3 3" xfId="13342" xr:uid="{1DA4859E-5737-459F-A9B6-16BBD50739D2}"/>
    <cellStyle name="Input 3 2 4 3 3 4" xfId="8836" xr:uid="{B741CF66-48B7-46AF-A242-2EAF2D4BD8AC}"/>
    <cellStyle name="Input 3 2 4 3 4" xfId="1844" xr:uid="{32F5D1D1-1F20-4DC0-AC68-85FB41365D69}"/>
    <cellStyle name="Input 3 2 4 3 4 2" xfId="5496" xr:uid="{A7FA4080-BC3F-4982-9D7E-A80F362EBF09}"/>
    <cellStyle name="Input 3 2 4 3 4 2 2" xfId="10081" xr:uid="{07B92421-C38A-46B0-AA88-C4FD252999CC}"/>
    <cellStyle name="Input 3 2 4 3 4 2 3" xfId="16846" xr:uid="{C7613E34-4C04-4568-ADAC-7B1AA19331C3}"/>
    <cellStyle name="Input 3 2 4 3 4 3" xfId="8701" xr:uid="{EE09533B-12A4-46E9-B537-34E06E50300D}"/>
    <cellStyle name="Input 3 2 4 3 4 4" xfId="9576" xr:uid="{6712B633-A492-41F4-A267-46C2EA6D2A19}"/>
    <cellStyle name="Input 3 2 4 3 5" xfId="1873" xr:uid="{25A1B094-50EE-447F-9A46-3267B53D5CE7}"/>
    <cellStyle name="Input 3 2 4 3 5 2" xfId="5523" xr:uid="{C5BD3D1C-FEE7-4620-8965-8FCD1442C064}"/>
    <cellStyle name="Input 3 2 4 3 5 2 2" xfId="10257" xr:uid="{6CD7B9AD-0ED6-4D21-A0A9-A504B3DEEC33}"/>
    <cellStyle name="Input 3 2 4 3 5 2 3" xfId="16980" xr:uid="{EF03BD2A-FDB0-4B2A-8058-C539C97B20B3}"/>
    <cellStyle name="Input 3 2 4 3 5 3" xfId="9091" xr:uid="{ED34DC99-4B48-4F95-9ADE-D8462BEA40B8}"/>
    <cellStyle name="Input 3 2 4 3 5 4" xfId="13399" xr:uid="{3CAB26A2-1247-4C1B-A7CD-51993B0DE789}"/>
    <cellStyle name="Input 3 2 4 3 6" xfId="4504" xr:uid="{E4A6B24B-3638-4513-ABFE-0CBA15C9FA4C}"/>
    <cellStyle name="Input 3 2 4 3 6 2" xfId="7327" xr:uid="{355434DD-D7C9-44D3-A90B-F655AA7CB71B}"/>
    <cellStyle name="Input 3 2 4 3 6 2 2" xfId="13715" xr:uid="{8C671E25-00A1-43A7-926A-254DB3A16725}"/>
    <cellStyle name="Input 3 2 4 3 6 2 3" xfId="14578" xr:uid="{F8E85735-6413-4DEB-81AF-CC840EF5FA53}"/>
    <cellStyle name="Input 3 2 4 3 6 3" xfId="11565" xr:uid="{4A525EB0-7BD1-404C-94E8-E9BF0ECB44CC}"/>
    <cellStyle name="Input 3 2 4 3 6 4" xfId="12086" xr:uid="{A4086087-9853-4753-AEDC-A225F7D0A2EF}"/>
    <cellStyle name="Input 3 2 4 3 7" xfId="5777" xr:uid="{FE3E605E-F904-4FF9-9D6D-FCEC40133E3A}"/>
    <cellStyle name="Input 3 2 4 3 7 2" xfId="10883" xr:uid="{D9AA0C11-DCFB-4A64-9021-E7C0D807A875}"/>
    <cellStyle name="Input 3 2 4 3 7 3" xfId="15504" xr:uid="{67B19BE9-AE58-4AA8-999F-8922A27F4FC1}"/>
    <cellStyle name="Input 3 2 4 3 8" xfId="9605" xr:uid="{ED5596AA-8B03-47C7-BBC4-0F474E8D3FB0}"/>
    <cellStyle name="Input 3 2 4 3 9" xfId="8518" xr:uid="{E924F950-AED0-40F8-B001-84AD2B739EF8}"/>
    <cellStyle name="Input 3 2 4 4" xfId="3950" xr:uid="{BAC57AB7-53FD-48F2-A273-68D96885105F}"/>
    <cellStyle name="Input 3 2 4 4 2" xfId="6773" xr:uid="{ED8BD751-DE0A-4843-B6EE-96E14BA2458C}"/>
    <cellStyle name="Input 3 2 4 4 2 2" xfId="14308" xr:uid="{C1BB6D17-C133-451B-9442-CC6A42979F35}"/>
    <cellStyle name="Input 3 2 4 4 2 3" xfId="13501" xr:uid="{9BCC5D7E-5BC9-4348-ABA7-1B429135C156}"/>
    <cellStyle name="Input 3 2 4 4 3" xfId="12639" xr:uid="{EE42D68F-A757-47FA-8DBB-8E01833BE29D}"/>
    <cellStyle name="Input 3 2 4 4 4" xfId="16872" xr:uid="{B8904FB1-92A6-4112-A542-32BDD2C7F0E4}"/>
    <cellStyle name="Input 3 2 4 5" xfId="4424" xr:uid="{4D669307-A73A-430A-8F86-5B2F813BE45B}"/>
    <cellStyle name="Input 3 2 4 5 2" xfId="7247" xr:uid="{ADABE248-2560-47E9-B0B1-2B84BBCF014F}"/>
    <cellStyle name="Input 3 2 4 5 2 2" xfId="13117" xr:uid="{60873412-F0E5-4416-9F8E-AF1FEC9F6E5F}"/>
    <cellStyle name="Input 3 2 4 5 2 3" xfId="15544" xr:uid="{DF863D4A-4EAF-4EC9-AB33-F77C0149AAAC}"/>
    <cellStyle name="Input 3 2 4 5 3" xfId="10917" xr:uid="{BD21B063-DD58-4D25-84A2-4E7664F6749B}"/>
    <cellStyle name="Input 3 2 4 5 4" xfId="15239" xr:uid="{0033E9E7-2F3C-4D89-85A6-11531BC0E7ED}"/>
    <cellStyle name="Input 3 2 4 6" xfId="4577" xr:uid="{F6D81586-90AB-4B09-A55A-BC3E82FCB8F7}"/>
    <cellStyle name="Input 3 2 4 6 2" xfId="7400" xr:uid="{EDBC5195-F02E-444B-AEF1-0ABAE3DD063D}"/>
    <cellStyle name="Input 3 2 4 6 2 2" xfId="12936" xr:uid="{F2BD832F-E52E-49C5-AEA2-86F242CCFFEC}"/>
    <cellStyle name="Input 3 2 4 6 2 3" xfId="8948" xr:uid="{CA3C438F-B667-4749-B669-2A4F81CD10B7}"/>
    <cellStyle name="Input 3 2 4 6 3" xfId="12856" xr:uid="{751BAEC2-37CC-40DD-B820-2DF92BB002CF}"/>
    <cellStyle name="Input 3 2 4 6 4" xfId="15411" xr:uid="{7FF8DA33-0954-43AD-8371-3B9E37241B40}"/>
    <cellStyle name="Input 3 2 4 7" xfId="4901" xr:uid="{CB4A1C47-36DC-4224-90F8-32C5106E56C9}"/>
    <cellStyle name="Input 3 2 4 7 2" xfId="7724" xr:uid="{F1D32764-7213-431D-9EFA-F28688C6B445}"/>
    <cellStyle name="Input 3 2 4 7 2 2" xfId="10803" xr:uid="{236A9561-29C8-4E3B-B2E4-37C07C09EB85}"/>
    <cellStyle name="Input 3 2 4 7 2 3" xfId="15072" xr:uid="{F05A150B-643B-4EE5-95F0-6966F1A99FFF}"/>
    <cellStyle name="Input 3 2 4 7 3" xfId="11601" xr:uid="{24BCDDFD-5C43-4162-9080-9D83F6B2B7BD}"/>
    <cellStyle name="Input 3 2 4 7 4" xfId="15376" xr:uid="{20AAAA42-9CD3-4D2B-8719-283DEC037904}"/>
    <cellStyle name="Input 3 2 4 8" xfId="5192" xr:uid="{E631F936-E1D9-47C8-B843-AA8FC6D4F214}"/>
    <cellStyle name="Input 3 2 4 8 2" xfId="8015" xr:uid="{8A323444-E5FC-4D17-AED0-7811C19E2CC0}"/>
    <cellStyle name="Input 3 2 4 8 2 2" xfId="11549" xr:uid="{37C199CB-80B9-493E-A33C-73A9871C3FEC}"/>
    <cellStyle name="Input 3 2 4 8 2 3" xfId="17872" xr:uid="{EFBA32C7-E86B-4DAC-B1A0-87CBDAF41B88}"/>
    <cellStyle name="Input 3 2 4 8 3" xfId="11728" xr:uid="{D7ED6FB1-3EB5-43D4-A635-D159F4354560}"/>
    <cellStyle name="Input 3 2 4 8 4" xfId="17680" xr:uid="{0C8AF80F-F339-4ECC-9E93-D3EB34BE6A49}"/>
    <cellStyle name="Input 3 2 4 9" xfId="5885" xr:uid="{8FC39AD1-9743-4C64-859F-FB38CC856E29}"/>
    <cellStyle name="Input 3 2 4 9 2" xfId="12463" xr:uid="{3A4C4306-A1E3-47AB-9718-D500EC67D66C}"/>
    <cellStyle name="Input 3 2 4 9 3" xfId="14789" xr:uid="{45908D73-4461-4C5C-86B7-6E879B7D0D8B}"/>
    <cellStyle name="Input 3 2 5" xfId="3077" xr:uid="{1FCF1042-55DC-4354-B119-D00593E48711}"/>
    <cellStyle name="Input 3 2 5 10" xfId="10705" xr:uid="{173869BD-D0A2-4B36-BBDD-736AAEC867CE}"/>
    <cellStyle name="Input 3 2 5 11" xfId="8445" xr:uid="{226CDFAA-2982-4338-BB56-95FC30DCC3C2}"/>
    <cellStyle name="Input 3 2 5 2" xfId="3284" xr:uid="{467B9072-3A27-46DF-A4D7-B16118774F75}"/>
    <cellStyle name="Input 3 2 5 2 2" xfId="4172" xr:uid="{E24AF7BB-B463-44AD-8124-4A933550B36D}"/>
    <cellStyle name="Input 3 2 5 2 2 2" xfId="6995" xr:uid="{9DAF6ED9-FB7B-419E-9E9D-6FADDA4A8F99}"/>
    <cellStyle name="Input 3 2 5 2 2 2 2" xfId="12722" xr:uid="{F0790B82-2728-4D07-9231-07940721160C}"/>
    <cellStyle name="Input 3 2 5 2 2 2 3" xfId="11707" xr:uid="{24F1B2BB-9612-427E-982F-BA17041C9AD7}"/>
    <cellStyle name="Input 3 2 5 2 2 3" xfId="13370" xr:uid="{2948B801-75B5-4CB5-814A-F85B0E797EEB}"/>
    <cellStyle name="Input 3 2 5 2 2 4" xfId="15182" xr:uid="{7D526241-8504-4B83-A397-88B75ED33973}"/>
    <cellStyle name="Input 3 2 5 2 3" xfId="4479" xr:uid="{ABCB01DD-B2FF-4C14-86F5-E103AE942CB6}"/>
    <cellStyle name="Input 3 2 5 2 3 2" xfId="7302" xr:uid="{1B2140E3-E2C3-471C-8D94-4A7A25EFBB50}"/>
    <cellStyle name="Input 3 2 5 2 3 2 2" xfId="13820" xr:uid="{3A04DDF5-534F-4C60-9022-D7A50B17B66A}"/>
    <cellStyle name="Input 3 2 5 2 3 2 3" xfId="16475" xr:uid="{12885F70-164B-4C40-87BB-02E84B838A8F}"/>
    <cellStyle name="Input 3 2 5 2 3 3" xfId="11299" xr:uid="{BB891E54-F683-422D-B282-260503B513A8}"/>
    <cellStyle name="Input 3 2 5 2 3 4" xfId="12305" xr:uid="{DDE64D4E-0DC5-4261-9695-A1F7E9C657C7}"/>
    <cellStyle name="Input 3 2 5 2 4" xfId="4799" xr:uid="{FD08A58D-BFCD-4712-9AB6-E7C3DEA9F49D}"/>
    <cellStyle name="Input 3 2 5 2 4 2" xfId="7622" xr:uid="{472ABD59-4656-44CB-82F0-BA0A04147AD1}"/>
    <cellStyle name="Input 3 2 5 2 4 2 2" xfId="12433" xr:uid="{8FD0DFBC-7B0F-46A4-AAF1-4B90D29D8447}"/>
    <cellStyle name="Input 3 2 5 2 4 2 3" xfId="15529" xr:uid="{3191AA79-47FF-4635-9105-1639FB4EB78E}"/>
    <cellStyle name="Input 3 2 5 2 4 3" xfId="10696" xr:uid="{2E3F758E-21C3-4699-9896-655F6A90B7AB}"/>
    <cellStyle name="Input 3 2 5 2 4 4" xfId="11266" xr:uid="{1E335B7A-9CA9-4509-862E-3DCC1C392F3E}"/>
    <cellStyle name="Input 3 2 5 2 5" xfId="5123" xr:uid="{5A82277A-E74C-492C-84FD-E54DD3A9A96D}"/>
    <cellStyle name="Input 3 2 5 2 5 2" xfId="7946" xr:uid="{1F91C729-697B-4FB2-9F92-1CE200E58B9D}"/>
    <cellStyle name="Input 3 2 5 2 5 2 2" xfId="10417" xr:uid="{E1397FEB-C4BE-47CD-A8A1-B79A642972DA}"/>
    <cellStyle name="Input 3 2 5 2 5 2 3" xfId="15827" xr:uid="{D4667A17-7E06-4822-AC47-B7E9C86DCAE1}"/>
    <cellStyle name="Input 3 2 5 2 5 3" xfId="12761" xr:uid="{1B7F3C0A-E802-4583-9579-4FAF4C9BCA66}"/>
    <cellStyle name="Input 3 2 5 2 5 4" xfId="17152" xr:uid="{BFBC5A0C-45BB-49BA-AACC-AEC3EA21DAAC}"/>
    <cellStyle name="Input 3 2 5 2 6" xfId="5414" xr:uid="{F2798DF5-DC3B-46CE-A1CB-420475D3FC0F}"/>
    <cellStyle name="Input 3 2 5 2 6 2" xfId="8237" xr:uid="{FE03554C-46B5-458D-9EDF-8829B79BA618}"/>
    <cellStyle name="Input 3 2 5 2 6 2 2" xfId="858" xr:uid="{22D5566C-45C8-4873-AF4E-A4BF94B7DACD}"/>
    <cellStyle name="Input 3 2 5 2 6 2 3" xfId="14384" xr:uid="{A5F7EDF0-A1C6-4D46-B5FC-1B6DE632F609}"/>
    <cellStyle name="Input 3 2 5 2 6 3" xfId="10468" xr:uid="{C7BF2691-DA85-4413-8C74-36D37BD310A8}"/>
    <cellStyle name="Input 3 2 5 2 6 4" xfId="9123" xr:uid="{C866AE4D-9B42-45D2-A356-4AEB8E9FEC99}"/>
    <cellStyle name="Input 3 2 5 2 7" xfId="6107" xr:uid="{5198E8EA-C572-46F8-A6B2-D4292B184AEB}"/>
    <cellStyle name="Input 3 2 5 2 7 2" xfId="12365" xr:uid="{7EAB8F57-4493-4F5E-A28A-86C05BF11CC2}"/>
    <cellStyle name="Input 3 2 5 2 7 3" xfId="17021" xr:uid="{CB34CA6F-BC40-47F9-9F39-3C3B05283C14}"/>
    <cellStyle name="Input 3 2 5 2 8" xfId="10679" xr:uid="{F0E4A87B-FE2C-4F2E-AC26-4EBC77FEAB62}"/>
    <cellStyle name="Input 3 2 5 2 9" xfId="13603" xr:uid="{E52E7273-662A-4564-BA89-C56586715EB9}"/>
    <cellStyle name="Input 3 2 5 3" xfId="3188" xr:uid="{A4CB6060-6CAA-4CA0-9EF7-CA7715F64760}"/>
    <cellStyle name="Input 3 2 5 3 2" xfId="4076" xr:uid="{ECD7164B-09FB-4070-A967-E6852D9B021F}"/>
    <cellStyle name="Input 3 2 5 3 2 2" xfId="6899" xr:uid="{3FB3ABC2-6F0F-4464-97E7-24D84ADDD7BE}"/>
    <cellStyle name="Input 3 2 5 3 2 2 2" xfId="9126" xr:uid="{D1038FC5-0E3C-493E-BB03-1994AD2BD39A}"/>
    <cellStyle name="Input 3 2 5 3 2 2 3" xfId="13116" xr:uid="{5811A68C-A651-4D24-B546-739462228534}"/>
    <cellStyle name="Input 3 2 5 3 2 3" xfId="13979" xr:uid="{FE2E1BC8-AA49-4FD7-B732-BB9359CEE122}"/>
    <cellStyle name="Input 3 2 5 3 2 4" xfId="15170" xr:uid="{4BCD5DD1-C77E-4990-A664-550A71F2A682}"/>
    <cellStyle name="Input 3 2 5 3 3" xfId="3831" xr:uid="{75B12649-1C94-4EFA-A157-8500558A5291}"/>
    <cellStyle name="Input 3 2 5 3 3 2" xfId="6654" xr:uid="{D88AE97A-F7C0-47D5-A13D-0D4A0976752F}"/>
    <cellStyle name="Input 3 2 5 3 3 2 2" xfId="9836" xr:uid="{012986D9-B871-47B4-B7AB-FCC0133A0314}"/>
    <cellStyle name="Input 3 2 5 3 3 2 3" xfId="14755" xr:uid="{7904E8CB-1859-4E74-AB8A-7E96E9F7CB9A}"/>
    <cellStyle name="Input 3 2 5 3 3 3" xfId="10798" xr:uid="{5A4C2A79-2988-4C6D-A2D7-700907248642}"/>
    <cellStyle name="Input 3 2 5 3 3 4" xfId="17954" xr:uid="{863E442A-4A2C-4199-AD25-46E12FBB4414}"/>
    <cellStyle name="Input 3 2 5 3 4" xfId="4703" xr:uid="{577FCE6C-29FE-4CAB-8E88-106527597682}"/>
    <cellStyle name="Input 3 2 5 3 4 2" xfId="7526" xr:uid="{72742832-FF06-4CAF-AAD1-AB63B306E145}"/>
    <cellStyle name="Input 3 2 5 3 4 2 2" xfId="14152" xr:uid="{B309A11E-249E-46B4-AC75-5AF4FEA0789C}"/>
    <cellStyle name="Input 3 2 5 3 4 2 3" xfId="17483" xr:uid="{AC06B4E0-C179-4B04-826F-29A02EF07F69}"/>
    <cellStyle name="Input 3 2 5 3 4 3" xfId="11231" xr:uid="{8698D6CC-AB6B-4449-B386-31CA10B6A4EF}"/>
    <cellStyle name="Input 3 2 5 3 4 4" xfId="12616" xr:uid="{4A2AF46C-68C2-419F-8046-E409908E3441}"/>
    <cellStyle name="Input 3 2 5 3 5" xfId="5027" xr:uid="{C1FE1EE1-42B4-4C11-A34F-EC0D626865B8}"/>
    <cellStyle name="Input 3 2 5 3 5 2" xfId="7850" xr:uid="{A6168221-EF95-48AD-962A-2B417DC2DBFD}"/>
    <cellStyle name="Input 3 2 5 3 5 2 2" xfId="13988" xr:uid="{4AC05001-5260-48C6-9C9F-FA3088B4270B}"/>
    <cellStyle name="Input 3 2 5 3 5 2 3" xfId="17393" xr:uid="{68ABDCB6-CA9D-431E-978B-9E3C1F419B0F}"/>
    <cellStyle name="Input 3 2 5 3 5 3" xfId="14201" xr:uid="{7EBC972A-CC49-47C1-974A-86C842D1F831}"/>
    <cellStyle name="Input 3 2 5 3 5 4" xfId="16426" xr:uid="{7FDC9646-EE28-4B85-9BCA-EF118B4A07EE}"/>
    <cellStyle name="Input 3 2 5 3 6" xfId="5318" xr:uid="{D18375AB-93A3-46DC-8E1E-F032253D1731}"/>
    <cellStyle name="Input 3 2 5 3 6 2" xfId="8141" xr:uid="{8DE0198D-7046-456A-A086-B7E1E46FB162}"/>
    <cellStyle name="Input 3 2 5 3 6 2 2" xfId="9988" xr:uid="{370B0F3E-5A1A-4A0C-8495-D4599A106D9A}"/>
    <cellStyle name="Input 3 2 5 3 6 2 3" xfId="17982" xr:uid="{9D1FDD53-09FE-43D8-93A4-265A81CCF203}"/>
    <cellStyle name="Input 3 2 5 3 6 3" xfId="9837" xr:uid="{F71FCDC0-976B-40F6-9FE1-2343D50F3493}"/>
    <cellStyle name="Input 3 2 5 3 6 4" xfId="17047" xr:uid="{2BA9A67A-D665-4115-9FD4-542306A94353}"/>
    <cellStyle name="Input 3 2 5 3 7" xfId="6011" xr:uid="{A1434BE9-4924-4CB5-8A01-AF34486863E8}"/>
    <cellStyle name="Input 3 2 5 3 7 2" xfId="11123" xr:uid="{F06944E2-A58F-48C9-9F6E-C1F08F615DB5}"/>
    <cellStyle name="Input 3 2 5 3 7 3" xfId="15392" xr:uid="{0FF16DF5-6492-4119-9ED7-5E09C9079984}"/>
    <cellStyle name="Input 3 2 5 3 8" xfId="13057" xr:uid="{5231E8BA-6CA2-4CAA-860D-08648416DE07}"/>
    <cellStyle name="Input 3 2 5 3 9" xfId="16213" xr:uid="{C16ABE4C-2B8A-4732-B2BE-45F16EC162BB}"/>
    <cellStyle name="Input 3 2 5 4" xfId="3965" xr:uid="{6A3F5996-A6E2-467F-BCD8-4095563B12F7}"/>
    <cellStyle name="Input 3 2 5 4 2" xfId="6788" xr:uid="{B3335866-E946-4BD3-9B7E-0445DD8B4D5E}"/>
    <cellStyle name="Input 3 2 5 4 2 2" xfId="13853" xr:uid="{9E4FB430-13F3-4F8B-9377-944832921DF6}"/>
    <cellStyle name="Input 3 2 5 4 2 3" xfId="16847" xr:uid="{C0EBAE62-B1A7-4D56-80EB-631557BCFD80}"/>
    <cellStyle name="Input 3 2 5 4 3" xfId="9211" xr:uid="{2412C310-D773-4698-B6F2-C0E18B5890DA}"/>
    <cellStyle name="Input 3 2 5 4 4" xfId="1132" xr:uid="{5CB29AE7-C77F-459A-B053-DB646EF43566}"/>
    <cellStyle name="Input 3 2 5 5" xfId="4422" xr:uid="{C35BE9D0-1AA2-4569-87D5-8B7687E5F85F}"/>
    <cellStyle name="Input 3 2 5 5 2" xfId="7245" xr:uid="{386FD97E-63B2-4573-84FA-1FEE4C7E0008}"/>
    <cellStyle name="Input 3 2 5 5 2 2" xfId="12897" xr:uid="{4818B382-01DD-4833-81DD-69A226995F45}"/>
    <cellStyle name="Input 3 2 5 5 2 3" xfId="16738" xr:uid="{3F5EE119-D215-4D71-A14A-39A5271203CC}"/>
    <cellStyle name="Input 3 2 5 5 3" xfId="10880" xr:uid="{70D04984-052E-42E5-A1B6-B176BC541C9D}"/>
    <cellStyle name="Input 3 2 5 5 4" xfId="8378" xr:uid="{77EB2AF1-7F12-441E-BCAF-559FC8614EDB}"/>
    <cellStyle name="Input 3 2 5 6" xfId="4592" xr:uid="{CA6C5EC4-8FB5-4A50-B6F0-E7CC238908C2}"/>
    <cellStyle name="Input 3 2 5 6 2" xfId="7415" xr:uid="{6CB38EB7-05D0-4A54-BE9C-5876C71FFF39}"/>
    <cellStyle name="Input 3 2 5 6 2 2" xfId="13113" xr:uid="{D6CFC9D6-A034-4585-82D3-6F2AB7BEBA32}"/>
    <cellStyle name="Input 3 2 5 6 2 3" xfId="14210" xr:uid="{2891117D-5EA4-4A5A-931B-43EF48367383}"/>
    <cellStyle name="Input 3 2 5 6 3" xfId="9774" xr:uid="{47AC8B81-CDEE-4469-B430-F4109F671D46}"/>
    <cellStyle name="Input 3 2 5 6 4" xfId="17211" xr:uid="{1437E666-48E1-41E5-871E-FCB206D8D331}"/>
    <cellStyle name="Input 3 2 5 7" xfId="4916" xr:uid="{906F050F-CEAD-4FC7-B01D-2DD251ABBC1D}"/>
    <cellStyle name="Input 3 2 5 7 2" xfId="7739" xr:uid="{D183F88B-0DE5-4879-AB8B-3AC7DC0E389E}"/>
    <cellStyle name="Input 3 2 5 7 2 2" xfId="12387" xr:uid="{EFA19320-B248-4B9A-9E7C-CCA56CFB67FC}"/>
    <cellStyle name="Input 3 2 5 7 2 3" xfId="17291" xr:uid="{5BB903FF-2C19-463F-995B-6135A1D27F42}"/>
    <cellStyle name="Input 3 2 5 7 3" xfId="11096" xr:uid="{FF27B678-48BD-4452-8F0E-25AE32EEB2DE}"/>
    <cellStyle name="Input 3 2 5 7 4" xfId="16479" xr:uid="{0254F467-49E5-4F8D-B3F4-4EAEDE09B384}"/>
    <cellStyle name="Input 3 2 5 8" xfId="5207" xr:uid="{7C5F4D50-9EAD-4CF6-87EA-48F829C3FEA9}"/>
    <cellStyle name="Input 3 2 5 8 2" xfId="8030" xr:uid="{67BB86F9-DF2E-4700-805D-CF029308816E}"/>
    <cellStyle name="Input 3 2 5 8 2 2" xfId="12660" xr:uid="{B0253477-6E72-4A63-8F47-86ED12F69E25}"/>
    <cellStyle name="Input 3 2 5 8 2 3" xfId="13213" xr:uid="{849C1A6F-73F3-426D-95FC-EFD67398873C}"/>
    <cellStyle name="Input 3 2 5 8 3" xfId="13708" xr:uid="{3FD82264-797A-4701-AA2C-99E2D66446C5}"/>
    <cellStyle name="Input 3 2 5 8 4" xfId="17716" xr:uid="{EC82D205-5186-4389-8DD5-DC1779B0645F}"/>
    <cellStyle name="Input 3 2 5 9" xfId="5900" xr:uid="{6A80F362-6AB4-44CA-8EA7-2CACFEFDDECC}"/>
    <cellStyle name="Input 3 2 5 9 2" xfId="9372" xr:uid="{BEDF74E5-9822-4E3C-8D49-0360928E847D}"/>
    <cellStyle name="Input 3 2 5 9 3" xfId="13549" xr:uid="{9F9655B2-8EB9-4BE0-B730-90971C4569EE}"/>
    <cellStyle name="Input 3 2 6" xfId="2837" xr:uid="{D4DD8C51-3AC5-44A3-9D73-CB41DA26C4D5}"/>
    <cellStyle name="Input 3 2 6 10" xfId="9518" xr:uid="{75441EB8-1CED-482B-8A1D-C37F50FEE99B}"/>
    <cellStyle name="Input 3 2 6 11" xfId="9140" xr:uid="{1F943DEB-2A2F-48EA-9002-BA98E5802139}"/>
    <cellStyle name="Input 3 2 6 2" xfId="3174" xr:uid="{A8F892A1-DD5B-44D6-9BC9-5493F9291478}"/>
    <cellStyle name="Input 3 2 6 2 2" xfId="4062" xr:uid="{62A2076C-C759-4427-92E4-809B0F3EA891}"/>
    <cellStyle name="Input 3 2 6 2 2 2" xfId="6885" xr:uid="{9910C1A6-D1B9-46F0-861D-2DB0E5735D9A}"/>
    <cellStyle name="Input 3 2 6 2 2 2 2" xfId="13717" xr:uid="{0349510B-9931-4656-8175-049211C26321}"/>
    <cellStyle name="Input 3 2 6 2 2 2 3" xfId="10304" xr:uid="{B52EA45E-53F2-4F70-8D7C-797FE23853A6}"/>
    <cellStyle name="Input 3 2 6 2 2 3" xfId="12180" xr:uid="{55E670C7-285C-47DA-B603-8A5BAB35DE7D}"/>
    <cellStyle name="Input 3 2 6 2 2 4" xfId="16433" xr:uid="{00C39E17-5AA1-4922-8D0F-C3840C41A6C1}"/>
    <cellStyle name="Input 3 2 6 2 3" xfId="3394" xr:uid="{F65663EA-73C9-4708-BEAE-42A58B7EB3BE}"/>
    <cellStyle name="Input 3 2 6 2 3 2" xfId="6217" xr:uid="{825DC9B5-4429-4874-8A90-12F05D7CC41C}"/>
    <cellStyle name="Input 3 2 6 2 3 2 2" xfId="13617" xr:uid="{E70A383D-8BB6-4D36-8303-FD7A059DBA6F}"/>
    <cellStyle name="Input 3 2 6 2 3 2 3" xfId="14632" xr:uid="{AE8BE86F-8D79-4AF0-8569-EA481B947C49}"/>
    <cellStyle name="Input 3 2 6 2 3 3" xfId="8984" xr:uid="{5FE460EF-4FA9-4F41-A6BE-D81697BBFC59}"/>
    <cellStyle name="Input 3 2 6 2 3 4" xfId="9436" xr:uid="{A6DC327D-E219-48E0-98F6-EF038F61E53C}"/>
    <cellStyle name="Input 3 2 6 2 4" xfId="4689" xr:uid="{BCB0EEC3-EA81-42DC-BC47-E987507FD120}"/>
    <cellStyle name="Input 3 2 6 2 4 2" xfId="7512" xr:uid="{0D270BA6-3C12-4E72-8209-AF395411758C}"/>
    <cellStyle name="Input 3 2 6 2 4 2 2" xfId="9810" xr:uid="{12586ACB-7AC7-472E-B892-6058FF23636F}"/>
    <cellStyle name="Input 3 2 6 2 4 2 3" xfId="10995" xr:uid="{48884AF3-35CD-4394-9CEC-C42426062A03}"/>
    <cellStyle name="Input 3 2 6 2 4 3" xfId="10074" xr:uid="{B4582349-3E80-476D-AAB8-D0D3D104D68F}"/>
    <cellStyle name="Input 3 2 6 2 4 4" xfId="16809" xr:uid="{512FCD81-1C7C-4A24-A27F-DE75374A80DF}"/>
    <cellStyle name="Input 3 2 6 2 5" xfId="5013" xr:uid="{5DA1FEDC-442F-45D0-BD5B-9856F0118BB7}"/>
    <cellStyle name="Input 3 2 6 2 5 2" xfId="7836" xr:uid="{630AD88A-2DB0-48EB-B5A5-FD21173ABAE1}"/>
    <cellStyle name="Input 3 2 6 2 5 2 2" xfId="14246" xr:uid="{30806E89-0705-40E3-A420-420BC3A531B4}"/>
    <cellStyle name="Input 3 2 6 2 5 2 3" xfId="915" xr:uid="{12127CE0-5ABD-4E5B-BD61-35BDB3FA7DD6}"/>
    <cellStyle name="Input 3 2 6 2 5 3" xfId="9155" xr:uid="{C04D3767-32D9-43D8-BB54-C3E6156537C6}"/>
    <cellStyle name="Input 3 2 6 2 5 4" xfId="9420" xr:uid="{5F92DFD5-A8A9-4422-8C90-36E6AFC1D682}"/>
    <cellStyle name="Input 3 2 6 2 6" xfId="5304" xr:uid="{FC1D91CD-CC21-4226-BB18-273AE59C68B0}"/>
    <cellStyle name="Input 3 2 6 2 6 2" xfId="8127" xr:uid="{DC79F308-E7D6-43FA-ACBA-FC5C0BFD52E8}"/>
    <cellStyle name="Input 3 2 6 2 6 2 2" xfId="12293" xr:uid="{F67767CB-11FB-4944-99A7-EBE8C7619EFB}"/>
    <cellStyle name="Input 3 2 6 2 6 2 3" xfId="9032" xr:uid="{34112C86-8FBD-4031-A434-6FA54D7B33B5}"/>
    <cellStyle name="Input 3 2 6 2 6 3" xfId="10890" xr:uid="{CE3D3454-D4C7-4BD5-8BBB-4FF2FC04F3F7}"/>
    <cellStyle name="Input 3 2 6 2 6 4" xfId="14479" xr:uid="{1EAC8215-E738-4E3A-B43A-61088979F3D8}"/>
    <cellStyle name="Input 3 2 6 2 7" xfId="5997" xr:uid="{8ECE6BE1-5786-424E-AE89-0CFF6C6EC5C8}"/>
    <cellStyle name="Input 3 2 6 2 7 2" xfId="11430" xr:uid="{C3E3D7D4-D2D2-43DB-837B-4EED52D9C02D}"/>
    <cellStyle name="Input 3 2 6 2 7 3" xfId="9686" xr:uid="{451DC43E-2033-4333-849E-0F8A0BB97D35}"/>
    <cellStyle name="Input 3 2 6 2 8" xfId="12766" xr:uid="{D3E5B090-F4FB-4C1A-ABAB-7749BF1AD072}"/>
    <cellStyle name="Input 3 2 6 2 9" xfId="16262" xr:uid="{888831AF-D0B4-4035-8D1E-5B7722F79DDC}"/>
    <cellStyle name="Input 3 2 6 3" xfId="3097" xr:uid="{0D20E2C7-F148-479E-BDD8-0EB3B9217D96}"/>
    <cellStyle name="Input 3 2 6 3 2" xfId="3985" xr:uid="{27ED5767-0196-4C77-928C-150CFABFC64B}"/>
    <cellStyle name="Input 3 2 6 3 2 2" xfId="6808" xr:uid="{79747482-D6F0-448E-8CB5-1208C950C531}"/>
    <cellStyle name="Input 3 2 6 3 2 2 2" xfId="12397" xr:uid="{5E09F26D-1E85-46D2-84A5-B6D288F71AE6}"/>
    <cellStyle name="Input 3 2 6 3 2 2 3" xfId="15345" xr:uid="{12A43404-8E7C-45D9-9215-C85602A33AAF}"/>
    <cellStyle name="Input 3 2 6 3 2 3" xfId="13275" xr:uid="{9F5D94B5-76C5-49FC-83D8-0B68E9681775}"/>
    <cellStyle name="Input 3 2 6 3 2 4" xfId="16477" xr:uid="{17CA9030-9EF0-4C6B-8FD2-E39B536671FD}"/>
    <cellStyle name="Input 3 2 6 3 3" xfId="3837" xr:uid="{4232C81B-D62A-4E00-AC43-CBBE5CAC9CBB}"/>
    <cellStyle name="Input 3 2 6 3 3 2" xfId="6660" xr:uid="{98FB4E2D-2BA3-40CE-B94E-8F8148E7C319}"/>
    <cellStyle name="Input 3 2 6 3 3 2 2" xfId="13697" xr:uid="{283CB610-8E4E-45E7-9D19-61821C2A0E69}"/>
    <cellStyle name="Input 3 2 6 3 3 2 3" xfId="15269" xr:uid="{C14D31B0-D5A1-498D-828A-496370478806}"/>
    <cellStyle name="Input 3 2 6 3 3 3" xfId="12697" xr:uid="{DDFC710A-75C5-4225-B6F5-B385E91CCD33}"/>
    <cellStyle name="Input 3 2 6 3 3 4" xfId="1110" xr:uid="{52617B0D-020F-4710-9A20-6F89C6E81F88}"/>
    <cellStyle name="Input 3 2 6 3 4" xfId="4612" xr:uid="{C8B5681B-C841-4C7F-ACC5-F48B80823316}"/>
    <cellStyle name="Input 3 2 6 3 4 2" xfId="7435" xr:uid="{3E1AE5B0-0D4D-458F-98EA-1F6B4BB8D202}"/>
    <cellStyle name="Input 3 2 6 3 4 2 2" xfId="11869" xr:uid="{F5834CD8-8F90-468A-9B16-1911B2D57D8F}"/>
    <cellStyle name="Input 3 2 6 3 4 2 3" xfId="17620" xr:uid="{CCFB38E5-5A66-46E3-8263-A8EBBC2D282F}"/>
    <cellStyle name="Input 3 2 6 3 4 3" xfId="13341" xr:uid="{CE016DC5-8A6C-4966-AF98-4F8AEE0C812E}"/>
    <cellStyle name="Input 3 2 6 3 4 4" xfId="15843" xr:uid="{3456A306-BD60-42D3-8CCA-77995BB151D9}"/>
    <cellStyle name="Input 3 2 6 3 5" xfId="4936" xr:uid="{98FF83F5-23D3-432B-B83D-BCE243C375EC}"/>
    <cellStyle name="Input 3 2 6 3 5 2" xfId="7759" xr:uid="{D0754E5B-9679-4852-B2C8-3658A54769B4}"/>
    <cellStyle name="Input 3 2 6 3 5 2 2" xfId="13439" xr:uid="{08D904EB-A026-4E45-85C6-72AAE251A7B5}"/>
    <cellStyle name="Input 3 2 6 3 5 2 3" xfId="14459" xr:uid="{391CA09C-945A-4AA4-8D41-C84205DF058E}"/>
    <cellStyle name="Input 3 2 6 3 5 3" xfId="11998" xr:uid="{34B8A3D6-6202-4644-95D1-18BB9666501A}"/>
    <cellStyle name="Input 3 2 6 3 5 4" xfId="15501" xr:uid="{FF18164B-D4B8-4959-BA5A-743EF289A0A6}"/>
    <cellStyle name="Input 3 2 6 3 6" xfId="5227" xr:uid="{6FF80040-5F9A-4040-8DDF-A9FBF0F5465D}"/>
    <cellStyle name="Input 3 2 6 3 6 2" xfId="8050" xr:uid="{DF0108EA-6C2B-46FA-AF44-10151D01CCC4}"/>
    <cellStyle name="Input 3 2 6 3 6 2 2" xfId="13886" xr:uid="{662FD9D3-A9A7-4F54-83BE-138BAA148E2D}"/>
    <cellStyle name="Input 3 2 6 3 6 2 3" xfId="16528" xr:uid="{262F012B-D853-465F-A92E-29521DE35CDA}"/>
    <cellStyle name="Input 3 2 6 3 6 3" xfId="13773" xr:uid="{1D015E1F-1B17-45CF-B23F-9394AE847E25}"/>
    <cellStyle name="Input 3 2 6 3 6 4" xfId="8648" xr:uid="{C3887E04-28C9-4855-853C-98C6ABD81AF7}"/>
    <cellStyle name="Input 3 2 6 3 7" xfId="5920" xr:uid="{BBD398D7-6380-4198-9EDC-5E3C7BE3BF04}"/>
    <cellStyle name="Input 3 2 6 3 7 2" xfId="11063" xr:uid="{0BCB9E96-440F-4AB7-A7AB-B54F6971B792}"/>
    <cellStyle name="Input 3 2 6 3 7 3" xfId="17396" xr:uid="{127DE0F7-8B26-4D21-BB38-8DC2C1D23BDF}"/>
    <cellStyle name="Input 3 2 6 3 8" xfId="9689" xr:uid="{ECB9A059-38E6-4D86-B8BC-7732E1548F6E}"/>
    <cellStyle name="Input 3 2 6 3 9" xfId="16176" xr:uid="{81D6DE2F-2813-4171-B052-1F6669218B25}"/>
    <cellStyle name="Input 3 2 6 4" xfId="3811" xr:uid="{40280CCD-71F1-466C-BD27-74BED8B09CE9}"/>
    <cellStyle name="Input 3 2 6 4 2" xfId="6634" xr:uid="{96D1C1D3-1EE8-484A-B219-5FF0D661A7F2}"/>
    <cellStyle name="Input 3 2 6 4 2 2" xfId="11556" xr:uid="{87D318F9-BEF1-4714-AF8F-FC75324DC241}"/>
    <cellStyle name="Input 3 2 6 4 2 3" xfId="13364" xr:uid="{03547E33-1F6B-465E-884E-5C124DB3E1DE}"/>
    <cellStyle name="Input 3 2 6 4 3" xfId="12296" xr:uid="{09B1EB77-CF92-4990-833B-D1F3B5D7D058}"/>
    <cellStyle name="Input 3 2 6 4 4" xfId="9944" xr:uid="{CFD63CFE-7D96-4FFF-877C-4C41A51FB8BB}"/>
    <cellStyle name="Input 3 2 6 5" xfId="3333" xr:uid="{DA839156-FDAD-4B8B-B517-7914F7604E84}"/>
    <cellStyle name="Input 3 2 6 5 2" xfId="6156" xr:uid="{EEEADC34-9063-4C20-B065-E1637BCF75B9}"/>
    <cellStyle name="Input 3 2 6 5 2 2" xfId="12430" xr:uid="{31025F7F-966E-4E48-8CAD-06AB8FFCD711}"/>
    <cellStyle name="Input 3 2 6 5 2 3" xfId="8323" xr:uid="{2A9F2A44-48AA-4BA6-A484-A07055B77B82}"/>
    <cellStyle name="Input 3 2 6 5 3" xfId="10367" xr:uid="{E38A8508-0826-46FF-AC5E-FDE2C734E255}"/>
    <cellStyle name="Input 3 2 6 5 4" xfId="14726" xr:uid="{96BABC9D-9288-45FE-9C2E-57F807A414C9}"/>
    <cellStyle name="Input 3 2 6 6" xfId="3852" xr:uid="{EC5F4A51-FE3B-4EB9-94DE-8E4B58192E91}"/>
    <cellStyle name="Input 3 2 6 6 2" xfId="6675" xr:uid="{51070EB1-A031-48A8-ADFA-3E5EB49A617D}"/>
    <cellStyle name="Input 3 2 6 6 2 2" xfId="12274" xr:uid="{272A2C98-B782-400B-B9B9-98E75015116A}"/>
    <cellStyle name="Input 3 2 6 6 2 3" xfId="17911" xr:uid="{1D5FA8A6-AE8A-4EB2-A0EF-4C46D3672D07}"/>
    <cellStyle name="Input 3 2 6 6 3" xfId="8849" xr:uid="{4D73BDD1-8C39-4684-A438-825209A0CDEF}"/>
    <cellStyle name="Input 3 2 6 6 4" xfId="12325" xr:uid="{BCFD0BCD-1627-47DD-AE54-AFE4265162CC}"/>
    <cellStyle name="Input 3 2 6 7" xfId="4824" xr:uid="{735EA514-8F39-40AF-ADBA-74398BFB2FDA}"/>
    <cellStyle name="Input 3 2 6 7 2" xfId="7647" xr:uid="{8F80993B-573A-4600-BD8E-CDFCED902E7B}"/>
    <cellStyle name="Input 3 2 6 7 2 2" xfId="1076" xr:uid="{619EF32E-634E-4AD9-884A-81EA51F7F030}"/>
    <cellStyle name="Input 3 2 6 7 2 3" xfId="15039" xr:uid="{269D64E8-B11D-4D1C-B73C-D7DD10CF8764}"/>
    <cellStyle name="Input 3 2 6 7 3" xfId="9426" xr:uid="{23D7672D-22E3-4BE2-8D38-29ED2C758118}"/>
    <cellStyle name="Input 3 2 6 7 4" xfId="8570" xr:uid="{EE7E1BA5-249F-43C0-8E7B-107C8C930A1C}"/>
    <cellStyle name="Input 3 2 6 8" xfId="3478" xr:uid="{C186AC31-CBCD-4A78-B254-E385562F044C}"/>
    <cellStyle name="Input 3 2 6 8 2" xfId="6301" xr:uid="{485F7C91-1A5A-4865-A594-B35A39092BF2}"/>
    <cellStyle name="Input 3 2 6 8 2 2" xfId="13743" xr:uid="{D90DC865-D622-4AC3-9551-D64CF732FDC9}"/>
    <cellStyle name="Input 3 2 6 8 2 3" xfId="14837" xr:uid="{DA09EBF1-0FBB-474B-A49C-0FE61F9949C5}"/>
    <cellStyle name="Input 3 2 6 8 3" xfId="9978" xr:uid="{A352A9BE-1410-43C2-9EDF-C61324A22707}"/>
    <cellStyle name="Input 3 2 6 8 4" xfId="16888" xr:uid="{DDBA3A52-FB5E-4B29-B202-87477E5C64BC}"/>
    <cellStyle name="Input 3 2 6 9" xfId="5821" xr:uid="{90F86C3C-CAB4-499F-BF97-0D48F61F6E93}"/>
    <cellStyle name="Input 3 2 6 9 2" xfId="12466" xr:uid="{41F322B0-4474-4E57-BA92-65C7A1E416AE}"/>
    <cellStyle name="Input 3 2 6 9 3" xfId="10572" xr:uid="{46C06775-A2C2-47CA-9B11-F6F2560E3486}"/>
    <cellStyle name="Input 3 2 7" xfId="2507" xr:uid="{9EA7495B-5D28-44E4-9DB1-FD938AFA8E56}"/>
    <cellStyle name="Input 3 2 7 2" xfId="3597" xr:uid="{41BF4A08-0CD0-443B-AF44-0702E46BF742}"/>
    <cellStyle name="Input 3 2 7 2 2" xfId="6420" xr:uid="{AB4B594E-78A3-481B-B780-A6B52A84B716}"/>
    <cellStyle name="Input 3 2 7 2 2 2" xfId="1215" xr:uid="{C2EB6DFF-D55B-4A58-A78F-026C078E6141}"/>
    <cellStyle name="Input 3 2 7 2 2 3" xfId="16679" xr:uid="{040DFF63-9B4D-4393-8D55-97F1278CD49B}"/>
    <cellStyle name="Input 3 2 7 2 3" xfId="9773" xr:uid="{FB9F61EF-4CA6-412D-A420-EC13006BA2A1}"/>
    <cellStyle name="Input 3 2 7 2 4" xfId="15132" xr:uid="{668B3BA1-4007-40B3-95C2-968A4A22C160}"/>
    <cellStyle name="Input 3 2 7 3" xfId="1809" xr:uid="{0E1A087A-695D-4A3D-BBB9-84E39E484EDD}"/>
    <cellStyle name="Input 3 2 7 3 2" xfId="5467" xr:uid="{AA087FA7-CE6E-41D3-A8CC-F4F0CCC775FB}"/>
    <cellStyle name="Input 3 2 7 3 2 2" xfId="10841" xr:uid="{16B278FB-344C-45F9-8F34-093D18A7606D}"/>
    <cellStyle name="Input 3 2 7 3 2 3" xfId="11745" xr:uid="{8FF51F15-E066-42D7-A78D-0CD7A7D412FE}"/>
    <cellStyle name="Input 3 2 7 3 3" xfId="860" xr:uid="{B4F2BC9F-5FB9-4A6B-A4DE-E0E6D2621B06}"/>
    <cellStyle name="Input 3 2 7 3 4" xfId="16023" xr:uid="{966E012A-CFD1-4E3C-9F92-F2611EB464E7}"/>
    <cellStyle name="Input 3 2 7 4" xfId="3842" xr:uid="{7A32C50D-AB4C-4B0A-87B5-B461363F13FC}"/>
    <cellStyle name="Input 3 2 7 4 2" xfId="6665" xr:uid="{2C7F27BB-86A1-4C3D-A09E-EB21BFF69E04}"/>
    <cellStyle name="Input 3 2 7 4 2 2" xfId="10622" xr:uid="{F32FA9EB-918E-434C-B64A-9D6B02741F1E}"/>
    <cellStyle name="Input 3 2 7 4 2 3" xfId="14942" xr:uid="{D31583CA-0CAC-4766-9FD2-E126171284AC}"/>
    <cellStyle name="Input 3 2 7 4 3" xfId="8919" xr:uid="{C70EF0CA-0501-4827-AFF7-280DAE6A87D0}"/>
    <cellStyle name="Input 3 2 7 4 4" xfId="10209" xr:uid="{8E764926-A7D6-478D-8E3B-5A56F607E965}"/>
    <cellStyle name="Input 3 2 7 5" xfId="4505" xr:uid="{78DE8459-4003-4DB2-A552-44DF20EA64BC}"/>
    <cellStyle name="Input 3 2 7 5 2" xfId="7328" xr:uid="{0315261C-5F70-40F7-9C8F-8B17A7BAFC2D}"/>
    <cellStyle name="Input 3 2 7 5 2 2" xfId="11205" xr:uid="{A3DC1D6B-13D7-42D2-A540-50D4184D4E15}"/>
    <cellStyle name="Input 3 2 7 5 2 3" xfId="16273" xr:uid="{F023A2AC-3A40-483B-88E1-68BC8A4825A9}"/>
    <cellStyle name="Input 3 2 7 5 3" xfId="13824" xr:uid="{EDDE81CF-5FDC-44FA-B46A-DDB3CBB91ECA}"/>
    <cellStyle name="Input 3 2 7 5 4" xfId="16645" xr:uid="{0F94E063-3B1F-4D6A-8216-1C00D7D1EFC0}"/>
    <cellStyle name="Input 3 2 7 6" xfId="3323" xr:uid="{5DBF2E72-36D9-4B36-839C-F243BB479313}"/>
    <cellStyle name="Input 3 2 7 6 2" xfId="6146" xr:uid="{1CAA2B3B-3574-428E-8632-92329E498F5E}"/>
    <cellStyle name="Input 3 2 7 6 2 2" xfId="12769" xr:uid="{F11C1799-CD72-45D7-B6F1-E1058A5CE12B}"/>
    <cellStyle name="Input 3 2 7 6 2 3" xfId="11220" xr:uid="{C88DDD2D-83E1-45A9-8246-8286D9BD7EAF}"/>
    <cellStyle name="Input 3 2 7 6 3" xfId="12152" xr:uid="{687B4803-A9F0-4A68-9BD6-99C2C4DB0864}"/>
    <cellStyle name="Input 3 2 7 6 4" xfId="15940" xr:uid="{6C76288A-90D1-4AF0-890B-E117271E0D47}"/>
    <cellStyle name="Input 3 2 7 7" xfId="5743" xr:uid="{68695F5F-26C0-4B22-9D4F-03905A4FACAF}"/>
    <cellStyle name="Input 3 2 7 7 2" xfId="11184" xr:uid="{CD153D11-09A0-4C22-8DF5-35665CFB867B}"/>
    <cellStyle name="Input 3 2 7 7 3" xfId="16557" xr:uid="{67897EE6-6AA3-4DE5-90B5-E2F63198F871}"/>
    <cellStyle name="Input 3 2 7 8" xfId="9590" xr:uid="{18E0180E-C46B-4B26-8EB0-79655C7E3269}"/>
    <cellStyle name="Input 3 2 7 9" xfId="1122" xr:uid="{C2CBFF6E-2BBF-4294-9495-CEB5005EEFC0}"/>
    <cellStyle name="Input 3 2 8" xfId="2608" xr:uid="{982EBCDF-17EF-448C-BBC0-FCA83BB7C204}"/>
    <cellStyle name="Input 3 2 8 2" xfId="3659" xr:uid="{38AD3910-A7E4-43DB-80E6-AE9D4B615598}"/>
    <cellStyle name="Input 3 2 8 2 2" xfId="6482" xr:uid="{CD9EDA9F-92F6-4C90-94F5-157EC88B0605}"/>
    <cellStyle name="Input 3 2 8 2 2 2" xfId="8258" xr:uid="{B2F24E8B-6AC4-428C-A296-9E70F7EFD826}"/>
    <cellStyle name="Input 3 2 8 2 2 3" xfId="13540" xr:uid="{CF525A08-E292-413B-9E19-6368259C8A55}"/>
    <cellStyle name="Input 3 2 8 2 3" xfId="12291" xr:uid="{E5111F2B-009D-4A61-8AA3-D22732A45DB2}"/>
    <cellStyle name="Input 3 2 8 2 4" xfId="14885" xr:uid="{86A2898D-C12C-473E-98D7-6990DEB4AA0D}"/>
    <cellStyle name="Input 3 2 8 3" xfId="2137" xr:uid="{C9E19727-9560-4196-BF0D-5E5EF39F87F9}"/>
    <cellStyle name="Input 3 2 8 3 2" xfId="5628" xr:uid="{58BA2C4F-BA8F-4E41-9660-5B403D1D1CFA}"/>
    <cellStyle name="Input 3 2 8 3 2 2" xfId="10577" xr:uid="{D1F92366-B07D-4F4B-9E04-2BCF1B793991}"/>
    <cellStyle name="Input 3 2 8 3 2 3" xfId="15333" xr:uid="{FAE495B9-FDB3-4A3E-BF79-245819BE97D4}"/>
    <cellStyle name="Input 3 2 8 3 3" xfId="9078" xr:uid="{8293833C-7000-4FEC-9FAE-5FAA5E4D79C0}"/>
    <cellStyle name="Input 3 2 8 3 4" xfId="12005" xr:uid="{94286735-A337-4EE5-828B-772132C20EF3}"/>
    <cellStyle name="Input 3 2 8 4" xfId="1818" xr:uid="{7C934860-982A-4D51-BFCA-F87D690D544A}"/>
    <cellStyle name="Input 3 2 8 4 2" xfId="5476" xr:uid="{165E374A-76A4-47E0-8682-F8C85FF014A3}"/>
    <cellStyle name="Input 3 2 8 4 2 2" xfId="12705" xr:uid="{3C9502C8-69F3-42D5-A184-F8F3D3AD3BD0}"/>
    <cellStyle name="Input 3 2 8 4 2 3" xfId="8569" xr:uid="{A5621DAF-EAD4-44A7-8548-59F1B6688445}"/>
    <cellStyle name="Input 3 2 8 4 3" xfId="8339" xr:uid="{2DF0DD28-5D6A-47D5-B29F-9BFA92A4BD71}"/>
    <cellStyle name="Input 3 2 8 4 4" xfId="17887" xr:uid="{76ACD08A-5938-4518-A8D2-E4974F95268D}"/>
    <cellStyle name="Input 3 2 8 5" xfId="4283" xr:uid="{93EB9BCB-E56F-4887-8048-0BD5E402FD8E}"/>
    <cellStyle name="Input 3 2 8 5 2" xfId="7106" xr:uid="{C7684068-7E05-4456-8106-923DE7681404}"/>
    <cellStyle name="Input 3 2 8 5 2 2" xfId="12320" xr:uid="{A52B00BA-82DF-414F-8DC0-C027D5F98340}"/>
    <cellStyle name="Input 3 2 8 5 2 3" xfId="16359" xr:uid="{899153CF-C9D8-46BD-9C75-7187ABDCF90E}"/>
    <cellStyle name="Input 3 2 8 5 3" xfId="8959" xr:uid="{FE43EB6F-6027-4C67-8A00-E3F83E95A02D}"/>
    <cellStyle name="Input 3 2 8 5 4" xfId="11294" xr:uid="{6EC4D2A2-9A99-47DE-A6A5-C648CDD06356}"/>
    <cellStyle name="Input 3 2 8 6" xfId="4419" xr:uid="{86D8B99C-626D-4D9E-B130-D7F49FA5D571}"/>
    <cellStyle name="Input 3 2 8 6 2" xfId="7242" xr:uid="{634A46CA-C948-45B9-89DA-442D808B06E5}"/>
    <cellStyle name="Input 3 2 8 6 2 2" xfId="11461" xr:uid="{81A0E634-BA49-4554-9C12-DCE626153BD6}"/>
    <cellStyle name="Input 3 2 8 6 2 3" xfId="14536" xr:uid="{DB527ECE-810F-485A-9E4D-FF0449106C5E}"/>
    <cellStyle name="Input 3 2 8 6 3" xfId="13227" xr:uid="{0ADFA057-7795-4D12-9CF7-45229F22D867}"/>
    <cellStyle name="Input 3 2 8 6 4" xfId="18037" xr:uid="{38094646-FD51-4209-AA3C-D6C8EE5B54AA}"/>
    <cellStyle name="Input 3 2 8 7" xfId="5765" xr:uid="{4D79C918-7D32-406C-968F-FC9F5FD9DFEF}"/>
    <cellStyle name="Input 3 2 8 7 2" xfId="11937" xr:uid="{61C0285F-D7E7-4332-A455-ACB2030396EC}"/>
    <cellStyle name="Input 3 2 8 7 3" xfId="15708" xr:uid="{984384AA-DFB7-4D65-9538-E006D404593B}"/>
    <cellStyle name="Input 3 2 8 8" xfId="8585" xr:uid="{0AA8FCA4-64F9-4986-989E-55F013BB3643}"/>
    <cellStyle name="Input 3 2 8 9" xfId="8584" xr:uid="{36F3CD98-DC1C-4297-8B7C-8A92AF64C82A}"/>
    <cellStyle name="Input 3 2 9" xfId="3196" xr:uid="{5408907D-8C51-4C84-8229-6D52550578A8}"/>
    <cellStyle name="Input 3 2 9 2" xfId="4084" xr:uid="{34D5081D-E80B-4C77-812F-DCAA83F10614}"/>
    <cellStyle name="Input 3 2 9 2 2" xfId="6907" xr:uid="{55AFEC44-37B8-4AB5-B546-60D8D596406E}"/>
    <cellStyle name="Input 3 2 9 2 2 2" xfId="12815" xr:uid="{6272F3D8-9768-4764-961A-E6ECEB50F67B}"/>
    <cellStyle name="Input 3 2 9 2 2 3" xfId="15519" xr:uid="{F30D6DB7-DFE7-4801-B56B-06D3CD7D2F9E}"/>
    <cellStyle name="Input 3 2 9 2 3" xfId="9834" xr:uid="{894508F4-A704-4C02-9718-8037CABA89A6}"/>
    <cellStyle name="Input 3 2 9 2 4" xfId="13839" xr:uid="{4E34DD31-9A34-4C09-A861-6E6918972706}"/>
    <cellStyle name="Input 3 2 9 3" xfId="2134" xr:uid="{95F72B97-5AA3-4297-B47C-819F377ED112}"/>
    <cellStyle name="Input 3 2 9 3 2" xfId="5625" xr:uid="{DBFAE23E-E990-4A35-8165-165BD0C5FFAC}"/>
    <cellStyle name="Input 3 2 9 3 2 2" xfId="12691" xr:uid="{AA77960A-670F-4D0A-BE11-60B6E79FE800}"/>
    <cellStyle name="Input 3 2 9 3 2 3" xfId="8922" xr:uid="{F83E8085-4419-40B7-BC59-22E41B73E84B}"/>
    <cellStyle name="Input 3 2 9 3 3" xfId="9259" xr:uid="{14EA4A9B-1FDB-4062-A40A-2192A8EBFC74}"/>
    <cellStyle name="Input 3 2 9 3 4" xfId="8517" xr:uid="{2B841025-A1DD-45EC-865D-3C47FC931533}"/>
    <cellStyle name="Input 3 2 9 4" xfId="4711" xr:uid="{03FF9719-F3DB-4AD3-8800-58FC3221A15C}"/>
    <cellStyle name="Input 3 2 9 4 2" xfId="7534" xr:uid="{FE717165-688B-49A1-8074-3282F1A3833C}"/>
    <cellStyle name="Input 3 2 9 4 2 2" xfId="13033" xr:uid="{EA48E618-973D-448E-A5AD-B2E44453B2D8}"/>
    <cellStyle name="Input 3 2 9 4 2 3" xfId="16968" xr:uid="{9F0FB7C7-C8EA-45E2-9FCA-A8CE9AF1E42A}"/>
    <cellStyle name="Input 3 2 9 4 3" xfId="14128" xr:uid="{ED01D716-F313-4773-B78F-FB10D88F0356}"/>
    <cellStyle name="Input 3 2 9 4 4" xfId="17582" xr:uid="{FAAC8058-28B1-4270-ADFF-BB108C5CAE65}"/>
    <cellStyle name="Input 3 2 9 5" xfId="5035" xr:uid="{354C18FB-6643-4524-A29D-66078B9DD41A}"/>
    <cellStyle name="Input 3 2 9 5 2" xfId="7858" xr:uid="{9B8B2E7D-36CD-4952-BB4E-B2E81A5C5AFD}"/>
    <cellStyle name="Input 3 2 9 5 2 2" xfId="9845" xr:uid="{05CC0EF3-3E88-4FEE-8529-9124170D1ECE}"/>
    <cellStyle name="Input 3 2 9 5 2 3" xfId="17207" xr:uid="{DD2F3DE1-C088-4F90-B041-126266AD8642}"/>
    <cellStyle name="Input 3 2 9 5 3" xfId="13086" xr:uid="{117EB542-16F4-4823-8C2E-2CC92099C59A}"/>
    <cellStyle name="Input 3 2 9 5 4" xfId="16826" xr:uid="{DB878EFC-07B2-4461-9B8D-3F3C7558FA04}"/>
    <cellStyle name="Input 3 2 9 6" xfId="5326" xr:uid="{13FC2CE1-38ED-4B91-B8C8-741D326A81BC}"/>
    <cellStyle name="Input 3 2 9 6 2" xfId="8149" xr:uid="{9D50C210-5AEF-401B-B977-65BBFE373D78}"/>
    <cellStyle name="Input 3 2 9 6 2 2" xfId="10331" xr:uid="{3136CAC3-98B4-4DDA-8B3C-C2448D0E5949}"/>
    <cellStyle name="Input 3 2 9 6 2 3" xfId="14354" xr:uid="{6940625C-2F9B-4365-825E-994107AA6DF9}"/>
    <cellStyle name="Input 3 2 9 6 3" xfId="13468" xr:uid="{3FD7E26C-A11C-4C07-A7F0-C078B1703A18}"/>
    <cellStyle name="Input 3 2 9 6 4" xfId="8931" xr:uid="{484EF287-9654-43D4-8A68-6B27C1D596E8}"/>
    <cellStyle name="Input 3 2 9 7" xfId="6019" xr:uid="{28473CEC-9108-4DD1-8AE2-9F68CA0A8BA2}"/>
    <cellStyle name="Input 3 2 9 7 2" xfId="10346" xr:uid="{6FC0E511-6F78-41B2-A573-A57FB94B4A45}"/>
    <cellStyle name="Input 3 2 9 7 3" xfId="15350" xr:uid="{2B655FA2-657E-4043-ABAB-190E8A7AD106}"/>
    <cellStyle name="Input 3 2 9 8" xfId="13326" xr:uid="{22FC2FED-9B01-41EF-B571-67BE053C0080}"/>
    <cellStyle name="Input 3 2 9 9" xfId="17693" xr:uid="{730B9319-2722-4854-9D0B-F95AB453E744}"/>
    <cellStyle name="Input 3 3" xfId="2835" xr:uid="{6857FBCE-206B-44F4-907F-2821A7478053}"/>
    <cellStyle name="Input 3 3 10" xfId="8734" xr:uid="{1811B601-F5CE-4340-9B1A-10170DAA9F89}"/>
    <cellStyle name="Input 3 3 11" xfId="13400" xr:uid="{5EFFE80C-E433-4316-ADE2-AE32CF1AD546}"/>
    <cellStyle name="Input 3 3 2" xfId="3172" xr:uid="{BD5419D2-5048-41E4-9EC6-9909A48FA825}"/>
    <cellStyle name="Input 3 3 2 2" xfId="4060" xr:uid="{BCE11EB6-9568-452A-84CB-4FE30FF77F1F}"/>
    <cellStyle name="Input 3 3 2 2 2" xfId="6883" xr:uid="{0FCEF1B5-3588-4C61-88BB-07DFDF9DE33D}"/>
    <cellStyle name="Input 3 3 2 2 2 2" xfId="14011" xr:uid="{415C2FB9-AC47-4D22-ADA3-75210CF37374}"/>
    <cellStyle name="Input 3 3 2 2 2 3" xfId="9586" xr:uid="{4CDBBC68-8455-48FF-975C-C61DFC47F8C8}"/>
    <cellStyle name="Input 3 3 2 2 3" xfId="9814" xr:uid="{DC6E177A-6486-42BF-B9B2-B32AE5DDE4B9}"/>
    <cellStyle name="Input 3 3 2 2 4" xfId="16568" xr:uid="{5212A4C2-4E95-449C-8F71-551118475A51}"/>
    <cellStyle name="Input 3 3 2 3" xfId="1831" xr:uid="{9FD6C127-ECA0-4839-8573-4BDF494D1877}"/>
    <cellStyle name="Input 3 3 2 3 2" xfId="5487" xr:uid="{9CD57B16-C0B9-481A-9B1C-264B63D19733}"/>
    <cellStyle name="Input 3 3 2 3 2 2" xfId="12561" xr:uid="{7C9EFFD3-2409-473C-A84E-C5C5E06509EA}"/>
    <cellStyle name="Input 3 3 2 3 2 3" xfId="16783" xr:uid="{2DC6244D-82A4-4C3C-BB2E-ECDE1933D0D9}"/>
    <cellStyle name="Input 3 3 2 3 3" xfId="869" xr:uid="{64BB9B7A-1E3E-4CB8-855C-2757134219F3}"/>
    <cellStyle name="Input 3 3 2 3 4" xfId="16714" xr:uid="{A80328A3-6B76-4FB2-AA6E-05FF55E93EED}"/>
    <cellStyle name="Input 3 3 2 4" xfId="4687" xr:uid="{34DC95D5-A5DE-468A-AA94-2B96039733AF}"/>
    <cellStyle name="Input 3 3 2 4 2" xfId="7510" xr:uid="{8C77AF85-A761-47E6-970F-EBC8839F3883}"/>
    <cellStyle name="Input 3 3 2 4 2 2" xfId="13099" xr:uid="{AB60C4E0-7D71-4B0A-8237-75C2D75498E7}"/>
    <cellStyle name="Input 3 3 2 4 2 3" xfId="9030" xr:uid="{1FDE68C2-B8B2-4CA1-BE74-16FD219127F0}"/>
    <cellStyle name="Input 3 3 2 4 3" xfId="9946" xr:uid="{8336AEFA-EDC6-443D-B6A4-1797503299C2}"/>
    <cellStyle name="Input 3 3 2 4 4" xfId="14623" xr:uid="{D3AF81CE-43CA-4E10-AC9F-CF712A72B2B0}"/>
    <cellStyle name="Input 3 3 2 5" xfId="5011" xr:uid="{74F2AB61-D15F-4232-A84C-15079C454BC6}"/>
    <cellStyle name="Input 3 3 2 5 2" xfId="7834" xr:uid="{593FC1CD-4948-4EAE-A8F5-131F7FAF5F73}"/>
    <cellStyle name="Input 3 3 2 5 2 2" xfId="10411" xr:uid="{2F9CCC61-9F75-4F24-B7EC-3D16F54AE0C0}"/>
    <cellStyle name="Input 3 3 2 5 2 3" xfId="14651" xr:uid="{4C45D7B7-0120-41BD-8E0B-0247F4F554DD}"/>
    <cellStyle name="Input 3 3 2 5 3" xfId="10274" xr:uid="{104D397C-170A-4D40-9914-A16F5B599E32}"/>
    <cellStyle name="Input 3 3 2 5 4" xfId="17401" xr:uid="{679FFCAD-937B-4295-BC21-2B8A2FC198C7}"/>
    <cellStyle name="Input 3 3 2 6" xfId="5302" xr:uid="{5CE7ED3D-63D1-4AFF-8F4B-7BD7276189DE}"/>
    <cellStyle name="Input 3 3 2 6 2" xfId="8125" xr:uid="{EC6882E3-A0A3-462A-99B7-F8E1DA42978B}"/>
    <cellStyle name="Input 3 3 2 6 2 2" xfId="10105" xr:uid="{E1C453B7-FE71-4A25-ABFE-DFDFC040D335}"/>
    <cellStyle name="Input 3 3 2 6 2 3" xfId="15812" xr:uid="{81C78879-CD65-4AC2-9DBC-334677736E5E}"/>
    <cellStyle name="Input 3 3 2 6 3" xfId="11055" xr:uid="{DFF9F8E6-37E0-43E5-9804-1BC7858645E5}"/>
    <cellStyle name="Input 3 3 2 6 4" xfId="17163" xr:uid="{D5159B4C-B33B-43DF-B8FA-0AF0CA9BED00}"/>
    <cellStyle name="Input 3 3 2 7" xfId="5995" xr:uid="{0DFF9AC1-497E-4800-9CB1-C7EB56D305AA}"/>
    <cellStyle name="Input 3 3 2 7 2" xfId="11682" xr:uid="{4B97298D-49A7-421F-976D-44CD399C85C0}"/>
    <cellStyle name="Input 3 3 2 7 3" xfId="16059" xr:uid="{D1B30EFF-1FFE-4C49-BF4E-B71B6047663B}"/>
    <cellStyle name="Input 3 3 2 8" xfId="13425" xr:uid="{8A4F0F7E-C19F-4DF1-9740-80D985E46D64}"/>
    <cellStyle name="Input 3 3 2 9" xfId="17516" xr:uid="{941CA349-BCEF-4A0D-B170-50C739DB7379}"/>
    <cellStyle name="Input 3 3 3" xfId="3218" xr:uid="{1FA0AFB4-635A-4297-8FE4-C0F1B2D811F2}"/>
    <cellStyle name="Input 3 3 3 2" xfId="4106" xr:uid="{B0FB32C6-DCCC-4859-87A7-16696C9E6324}"/>
    <cellStyle name="Input 3 3 3 2 2" xfId="6929" xr:uid="{A5D48BD3-81EE-4A2B-9A01-8B52114B0909}"/>
    <cellStyle name="Input 3 3 3 2 2 2" xfId="13257" xr:uid="{EC305BEE-DF65-43D7-98C8-FA8CAA715963}"/>
    <cellStyle name="Input 3 3 3 2 2 3" xfId="16917" xr:uid="{121188AE-CFF1-460C-AD92-9542BD626059}"/>
    <cellStyle name="Input 3 3 3 2 3" xfId="10911" xr:uid="{7150DA44-1A0A-4371-8CC0-2ADD748B82E9}"/>
    <cellStyle name="Input 3 3 3 2 4" xfId="10851" xr:uid="{2D583C94-8A1E-464B-8B53-851424F6AB50}"/>
    <cellStyle name="Input 3 3 3 3" xfId="2071" xr:uid="{1D493C00-E33F-4551-BD9C-58EF978D5DBA}"/>
    <cellStyle name="Input 3 3 3 3 2" xfId="5562" xr:uid="{BFF3EAD8-1102-4339-B5F3-03B322D6A94B}"/>
    <cellStyle name="Input 3 3 3 3 2 2" xfId="14325" xr:uid="{5966A71B-FBE0-4CA6-AFE7-E1B96B3FB9EF}"/>
    <cellStyle name="Input 3 3 3 3 2 3" xfId="18063" xr:uid="{0E4AB614-DEAB-450F-84DA-560E4E92149A}"/>
    <cellStyle name="Input 3 3 3 3 3" xfId="9160" xr:uid="{C9A645DA-CE6B-4393-AF9B-5E18F5964E1F}"/>
    <cellStyle name="Input 3 3 3 3 4" xfId="9158" xr:uid="{D489144D-D13E-4D2B-B0E2-FBBE18CA9C34}"/>
    <cellStyle name="Input 3 3 3 4" xfId="4733" xr:uid="{649FBD86-467B-4F08-9D91-8EAEA0D984A7}"/>
    <cellStyle name="Input 3 3 3 4 2" xfId="7556" xr:uid="{89383011-0B70-4F24-B182-D2E1A030FBEA}"/>
    <cellStyle name="Input 3 3 3 4 2 2" xfId="10991" xr:uid="{CE512357-6E32-4F36-8290-D5C2280E5393}"/>
    <cellStyle name="Input 3 3 3 4 2 3" xfId="17722" xr:uid="{86F1C30B-AF4B-4D55-8352-75B74157B09C}"/>
    <cellStyle name="Input 3 3 3 4 3" xfId="12406" xr:uid="{20321958-B90B-47C0-B290-2327021A8BC9}"/>
    <cellStyle name="Input 3 3 3 4 4" xfId="17734" xr:uid="{9F4026C5-6147-4B74-9E2E-4CD402789CA1}"/>
    <cellStyle name="Input 3 3 3 5" xfId="5057" xr:uid="{F5012EE7-6EF7-4938-ACB0-DB5AEE727C9F}"/>
    <cellStyle name="Input 3 3 3 5 2" xfId="7880" xr:uid="{5D4551F4-1B73-428E-A630-7A5B96FFA94B}"/>
    <cellStyle name="Input 3 3 3 5 2 2" xfId="14191" xr:uid="{B1030A58-494F-4E4F-8767-0C56CADFF42B}"/>
    <cellStyle name="Input 3 3 3 5 2 3" xfId="8738" xr:uid="{465D0F15-FE79-4025-B7BC-9138F999239E}"/>
    <cellStyle name="Input 3 3 3 5 3" xfId="8918" xr:uid="{E7CDD8AD-C3FF-44C3-ACB3-BCEEEA293177}"/>
    <cellStyle name="Input 3 3 3 5 4" xfId="8589" xr:uid="{1F4A09CA-C054-432F-8D58-1C4FA6864077}"/>
    <cellStyle name="Input 3 3 3 6" xfId="5348" xr:uid="{7DFF6E09-B670-4E54-A76A-1E55009BBB06}"/>
    <cellStyle name="Input 3 3 3 6 2" xfId="8171" xr:uid="{AB07F810-206B-43A5-861F-07D476BE882C}"/>
    <cellStyle name="Input 3 3 3 6 2 2" xfId="1227" xr:uid="{A23A26C2-18FE-4E03-9D87-D1D55B49F316}"/>
    <cellStyle name="Input 3 3 3 6 2 3" xfId="17685" xr:uid="{16C76C9B-A735-4152-AE10-66B6B6620EE0}"/>
    <cellStyle name="Input 3 3 3 6 3" xfId="13651" xr:uid="{FC752BBF-2ED5-4049-823C-9B6FBF256710}"/>
    <cellStyle name="Input 3 3 3 6 4" xfId="8774" xr:uid="{0C1D0F0C-E525-49BB-AEAC-5B0EB8F9CFA9}"/>
    <cellStyle name="Input 3 3 3 7" xfId="6041" xr:uid="{E6126790-1908-4B6D-B192-9077E65332AC}"/>
    <cellStyle name="Input 3 3 3 7 2" xfId="12505" xr:uid="{4B9CA6A5-1A3E-45BE-9440-526A2F330B7D}"/>
    <cellStyle name="Input 3 3 3 7 3" xfId="14508" xr:uid="{AB458A5C-FAEA-401B-AFEA-B1C3EA647F63}"/>
    <cellStyle name="Input 3 3 3 8" xfId="13815" xr:uid="{67029CAC-1452-4FBA-BD72-D360CE7A5647}"/>
    <cellStyle name="Input 3 3 3 9" xfId="9260" xr:uid="{77F528DE-1243-4F91-9945-241674B1CD5A}"/>
    <cellStyle name="Input 3 3 4" xfId="3809" xr:uid="{D4657853-C2F0-473C-9FF2-144D903C5B96}"/>
    <cellStyle name="Input 3 3 4 2" xfId="6632" xr:uid="{D0404DA6-5018-4524-ADC0-85BEF6AA9091}"/>
    <cellStyle name="Input 3 3 4 2 2" xfId="12167" xr:uid="{6DB0C2F5-C256-481C-B1B5-B5978B635F6F}"/>
    <cellStyle name="Input 3 3 4 2 3" xfId="14992" xr:uid="{3D000B2A-4E7D-4C90-AA9D-ADF77EF1F324}"/>
    <cellStyle name="Input 3 3 4 3" xfId="10232" xr:uid="{F7945222-0E6D-4756-9AFE-53EFD503191E}"/>
    <cellStyle name="Input 3 3 4 4" xfId="17607" xr:uid="{357AC4D2-E719-46EB-80B5-CF888F839C21}"/>
    <cellStyle name="Input 3 3 5" xfId="3332" xr:uid="{E53CBD7F-76F0-48CC-9C17-F1A7DA99A15C}"/>
    <cellStyle name="Input 3 3 5 2" xfId="6155" xr:uid="{F64174DC-E72B-41B2-94B7-262396489110}"/>
    <cellStyle name="Input 3 3 5 2 2" xfId="9003" xr:uid="{41B4080D-419B-423D-B3AF-3AE4F30F3BD0}"/>
    <cellStyle name="Input 3 3 5 2 3" xfId="1091" xr:uid="{4CFB9FE1-2897-4A77-9E92-56144370BE38}"/>
    <cellStyle name="Input 3 3 5 3" xfId="12872" xr:uid="{D5EED441-174F-45F3-A957-3D7D5867E524}"/>
    <cellStyle name="Input 3 3 5 4" xfId="16728" xr:uid="{A33EE17A-B0CA-4572-8C11-1657799489FB}"/>
    <cellStyle name="Input 3 3 6" xfId="3900" xr:uid="{CFB694AF-6875-41D8-B776-C3A568EF87D1}"/>
    <cellStyle name="Input 3 3 6 2" xfId="6723" xr:uid="{DFCF2ADA-7478-4B63-8891-C057746A4992}"/>
    <cellStyle name="Input 3 3 6 2 2" xfId="10551" xr:uid="{9199F63A-0D6D-425B-8CBB-A80279F0358C}"/>
    <cellStyle name="Input 3 3 6 2 3" xfId="8423" xr:uid="{B76745A5-0635-4FFE-B3E5-E655A012FFC1}"/>
    <cellStyle name="Input 3 3 6 3" xfId="13264" xr:uid="{709E3D45-02EE-4B07-9A30-3934B165EE9B}"/>
    <cellStyle name="Input 3 3 6 4" xfId="15424" xr:uid="{722FDE6B-EA4C-4E4E-B2A1-FD569FAB8759}"/>
    <cellStyle name="Input 3 3 7" xfId="4822" xr:uid="{4A90C13E-EB67-4CDC-881D-5876020AA954}"/>
    <cellStyle name="Input 3 3 7 2" xfId="7645" xr:uid="{C0495E0B-C840-4CFE-86CC-4C0F7BA7301B}"/>
    <cellStyle name="Input 3 3 7 2 2" xfId="817" xr:uid="{F14E4090-C395-4F8C-88BB-0889942D331C}"/>
    <cellStyle name="Input 3 3 7 2 3" xfId="16692" xr:uid="{1EAC5EC9-A7DF-4003-B427-13B93EAD6FBC}"/>
    <cellStyle name="Input 3 3 7 3" xfId="12787" xr:uid="{0A351AEE-B594-45C4-966F-637B8C4075A7}"/>
    <cellStyle name="Input 3 3 7 4" xfId="17155" xr:uid="{383D2EC3-3DBC-40A7-A804-F2A412AD042A}"/>
    <cellStyle name="Input 3 3 8" xfId="3708" xr:uid="{5D384846-2D4F-4147-9BA4-57F89D064B76}"/>
    <cellStyle name="Input 3 3 8 2" xfId="6531" xr:uid="{DB8BC0DB-7EA0-47CD-9BEF-8581439DCAE6}"/>
    <cellStyle name="Input 3 3 8 2 2" xfId="12914" xr:uid="{14DF898C-66DB-4F36-B48E-2728EFD68A3D}"/>
    <cellStyle name="Input 3 3 8 2 3" xfId="17895" xr:uid="{D61285C0-0142-4A53-ADC8-03A29CCAB08C}"/>
    <cellStyle name="Input 3 3 8 3" xfId="14289" xr:uid="{B1F6261D-8787-4DC2-8031-8A694A1D9A5C}"/>
    <cellStyle name="Input 3 3 8 4" xfId="8346" xr:uid="{72145465-75A7-437F-AED4-E5E5C7EE7389}"/>
    <cellStyle name="Input 3 3 9" xfId="5819" xr:uid="{96204790-BF69-4459-B59B-197AD1F85A0B}"/>
    <cellStyle name="Input 3 3 9 2" xfId="13797" xr:uid="{D527526E-EA3B-46FB-8A48-96DC2713C106}"/>
    <cellStyle name="Input 3 3 9 3" xfId="16419" xr:uid="{F58FA111-57A1-4623-9B15-BBB95E15A74A}"/>
    <cellStyle name="Input 3 4" xfId="2839" xr:uid="{7DF63006-4965-488E-9F51-E014FF6D1911}"/>
    <cellStyle name="Input 3 4 10" xfId="775" xr:uid="{FCAA2B61-0FA4-46AD-B055-659A1968135E}"/>
    <cellStyle name="Input 3 4 11" xfId="18001" xr:uid="{0D5BFC22-685E-48F4-8A2E-776F3640B978}"/>
    <cellStyle name="Input 3 4 2" xfId="3176" xr:uid="{C3ED6568-8DE1-4EE7-9F0F-38501B3C5FED}"/>
    <cellStyle name="Input 3 4 2 2" xfId="4064" xr:uid="{0591A485-DE3B-4625-A355-D97C89ED89E3}"/>
    <cellStyle name="Input 3 4 2 2 2" xfId="6887" xr:uid="{33789E97-884D-46A5-87F0-52941F5DE16E}"/>
    <cellStyle name="Input 3 4 2 2 2 2" xfId="12570" xr:uid="{DD268D6F-65DB-4405-89D1-50353A4A2249}"/>
    <cellStyle name="Input 3 4 2 2 2 3" xfId="9299" xr:uid="{B6B1CF77-30CA-4312-B873-46CAE039A149}"/>
    <cellStyle name="Input 3 4 2 2 3" xfId="11567" xr:uid="{7E47044D-A239-465E-B157-522892AAD85B}"/>
    <cellStyle name="Input 3 4 2 2 4" xfId="16481" xr:uid="{CFD31C73-AC97-42CF-A765-8B1F4066C588}"/>
    <cellStyle name="Input 3 4 2 3" xfId="2065" xr:uid="{BC3453C3-FD74-4815-BB98-D7244946E307}"/>
    <cellStyle name="Input 3 4 2 3 2" xfId="5556" xr:uid="{40791820-7E41-4C4A-A8A3-8DFA387004A3}"/>
    <cellStyle name="Input 3 4 2 3 2 2" xfId="12939" xr:uid="{60202272-1651-4C28-80F1-9FF46B4D3A1E}"/>
    <cellStyle name="Input 3 4 2 3 2 3" xfId="17910" xr:uid="{8E71F673-C777-4645-A706-ACD37623FE33}"/>
    <cellStyle name="Input 3 4 2 3 3" xfId="8328" xr:uid="{C0F406C1-54E5-4DA0-803C-4FF8BD9F95FA}"/>
    <cellStyle name="Input 3 4 2 3 4" xfId="16500" xr:uid="{79BA0681-4F9F-4633-ABF9-299845044C38}"/>
    <cellStyle name="Input 3 4 2 4" xfId="4691" xr:uid="{82DA58FE-0650-4B56-B624-83CC46620228}"/>
    <cellStyle name="Input 3 4 2 4 2" xfId="7514" xr:uid="{938416A6-216D-4E02-B8E3-CB56ED800832}"/>
    <cellStyle name="Input 3 4 2 4 2 2" xfId="12225" xr:uid="{65AE51DA-F2D0-48E6-AEAB-5CD8C649F187}"/>
    <cellStyle name="Input 3 4 2 4 2 3" xfId="14876" xr:uid="{0847600D-3019-4B7F-B812-09BD031C9520}"/>
    <cellStyle name="Input 3 4 2 4 3" xfId="9965" xr:uid="{58FF5C6F-3C10-4675-81EC-8FD482D730BF}"/>
    <cellStyle name="Input 3 4 2 4 4" xfId="16350" xr:uid="{B9BCCF70-E014-415F-BE61-B30830D6176C}"/>
    <cellStyle name="Input 3 4 2 5" xfId="5015" xr:uid="{2F4DAA33-0FCD-4D24-854E-8464B91DEE30}"/>
    <cellStyle name="Input 3 4 2 5 2" xfId="7838" xr:uid="{9EE5B39B-6B7B-4C41-98DA-67F843A1D70E}"/>
    <cellStyle name="Input 3 4 2 5 2 2" xfId="13985" xr:uid="{26721B1F-B3B5-4F88-AA78-87E38B2B049F}"/>
    <cellStyle name="Input 3 4 2 5 2 3" xfId="17919" xr:uid="{EB61BD9A-959E-4F66-AB4B-AEA4180C11F5}"/>
    <cellStyle name="Input 3 4 2 5 3" xfId="14145" xr:uid="{0650A23B-1AB2-450C-9C20-16C0CCBAB540}"/>
    <cellStyle name="Input 3 4 2 5 4" xfId="14483" xr:uid="{A585C23D-C3F7-41EC-AE35-6B508DA1E32B}"/>
    <cellStyle name="Input 3 4 2 6" xfId="5306" xr:uid="{3ED000B6-2E24-45F2-B3E4-30ACD732553A}"/>
    <cellStyle name="Input 3 4 2 6 2" xfId="8129" xr:uid="{19A17F1B-D8BB-4460-B7E6-33AC6832667D}"/>
    <cellStyle name="Input 3 4 2 6 2 2" xfId="11677" xr:uid="{2D674496-F6FE-4793-98BF-948A78132C17}"/>
    <cellStyle name="Input 3 4 2 6 2 3" xfId="1102" xr:uid="{5606E462-848E-4955-8A69-9BF7B5C91BC7}"/>
    <cellStyle name="Input 3 4 2 6 3" xfId="10495" xr:uid="{8B932460-2F10-40CF-95BA-5A7D633FE2E8}"/>
    <cellStyle name="Input 3 4 2 6 4" xfId="14670" xr:uid="{CF74569B-B788-457F-8F25-E32E9A511349}"/>
    <cellStyle name="Input 3 4 2 7" xfId="5999" xr:uid="{259E4B26-9357-4979-8E0D-116B569B3984}"/>
    <cellStyle name="Input 3 4 2 7 2" xfId="11135" xr:uid="{A9CBE0F1-CE10-4630-AF6F-C5A99338ADF7}"/>
    <cellStyle name="Input 3 4 2 7 3" xfId="15232" xr:uid="{829D1A03-67D1-4E1E-9D81-1C6D7FEFA1B0}"/>
    <cellStyle name="Input 3 4 2 8" xfId="9403" xr:uid="{3351B9EA-F4B2-4445-BAFF-C944D8815017}"/>
    <cellStyle name="Input 3 4 2 9" xfId="770" xr:uid="{12953933-6775-49F1-B849-C61E4ED4597E}"/>
    <cellStyle name="Input 3 4 3" xfId="3187" xr:uid="{5BCB216A-40C7-4924-86B1-2AB605B855BA}"/>
    <cellStyle name="Input 3 4 3 2" xfId="4075" xr:uid="{93E64DB4-064E-4F0E-B01D-A062F5E21284}"/>
    <cellStyle name="Input 3 4 3 2 2" xfId="6898" xr:uid="{AA3D87B3-1394-453B-8A55-344327C65672}"/>
    <cellStyle name="Input 3 4 3 2 2 2" xfId="12018" xr:uid="{F7D795EF-7D6F-4DDD-8301-A4FA184A2BB3}"/>
    <cellStyle name="Input 3 4 3 2 2 3" xfId="15669" xr:uid="{632982CC-465A-4131-8F7F-18D4A16D4F5D}"/>
    <cellStyle name="Input 3 4 3 2 3" xfId="11717" xr:uid="{D463BD56-F9B4-4E5A-8A2F-FC6E8773E7D0}"/>
    <cellStyle name="Input 3 4 3 2 4" xfId="8332" xr:uid="{827583EF-826B-4E75-ACE6-96E6D2C7C4B3}"/>
    <cellStyle name="Input 3 4 3 3" xfId="3760" xr:uid="{5D4A001A-52F2-4558-AA3B-02C23F6503AA}"/>
    <cellStyle name="Input 3 4 3 3 2" xfId="6583" xr:uid="{6F6B5FC2-CC13-4BAE-AF4E-E3265BD0AF13}"/>
    <cellStyle name="Input 3 4 3 3 2 2" xfId="12384" xr:uid="{02100350-6BCE-48D3-BA60-31600C7525C1}"/>
    <cellStyle name="Input 3 4 3 3 2 3" xfId="15451" xr:uid="{EBDB55B0-6797-4EA4-B78B-44B429E8E4DF}"/>
    <cellStyle name="Input 3 4 3 3 3" xfId="11286" xr:uid="{338A4422-3E04-4BE5-8A06-62484F02693B}"/>
    <cellStyle name="Input 3 4 3 3 4" xfId="16381" xr:uid="{EAC2CD61-F059-480F-BC4C-55BDB76EB0B1}"/>
    <cellStyle name="Input 3 4 3 4" xfId="4702" xr:uid="{3C64AFF5-EE41-450B-9827-649B3F045A6F}"/>
    <cellStyle name="Input 3 4 3 4 2" xfId="7525" xr:uid="{9A053F40-1467-455B-B713-FA0D3A437F8F}"/>
    <cellStyle name="Input 3 4 3 4 2 2" xfId="12243" xr:uid="{DD4CB51A-3164-4735-B40B-227812020AF4}"/>
    <cellStyle name="Input 3 4 3 4 2 3" xfId="15534" xr:uid="{4EE6BB34-072F-4314-A26C-45AA3D7561DC}"/>
    <cellStyle name="Input 3 4 3 4 3" xfId="13742" xr:uid="{6BDD2C77-7301-4D49-AC28-97BC6B96F01A}"/>
    <cellStyle name="Input 3 4 3 4 4" xfId="17182" xr:uid="{D01870FA-54F7-44E5-8133-F3E5FBF439A4}"/>
    <cellStyle name="Input 3 4 3 5" xfId="5026" xr:uid="{F9873D00-7156-43E4-B934-01795783A66C}"/>
    <cellStyle name="Input 3 4 3 5 2" xfId="7849" xr:uid="{B4D0B165-EDDE-462E-97ED-71738F304621}"/>
    <cellStyle name="Input 3 4 3 5 2 2" xfId="11727" xr:uid="{24A4F0F2-111A-440B-8176-ADF22E38AD8E}"/>
    <cellStyle name="Input 3 4 3 5 2 3" xfId="15562" xr:uid="{F1B2A153-4835-48BF-BB51-42DEA8382F1C}"/>
    <cellStyle name="Input 3 4 3 5 3" xfId="12295" xr:uid="{9FF7CC71-4D64-484D-A33F-C40EEAAB8B65}"/>
    <cellStyle name="Input 3 4 3 5 4" xfId="16357" xr:uid="{F85FECCB-0CB1-4CE4-8C20-00684757AC6D}"/>
    <cellStyle name="Input 3 4 3 6" xfId="5317" xr:uid="{F4F62E26-1FB7-40B0-BFFE-59C8635CC175}"/>
    <cellStyle name="Input 3 4 3 6 2" xfId="8140" xr:uid="{9CFA10D9-35AF-4865-B425-DFBFE84BC1DA}"/>
    <cellStyle name="Input 3 4 3 6 2 2" xfId="12487" xr:uid="{CB4D8277-2BCC-436B-B5FF-37ADD068CF23}"/>
    <cellStyle name="Input 3 4 3 6 2 3" xfId="16015" xr:uid="{8343DFEB-6F68-4F3B-9663-66E9E8E2CE3D}"/>
    <cellStyle name="Input 3 4 3 6 3" xfId="10611" xr:uid="{37649785-EC4F-439F-A727-22F9C2131003}"/>
    <cellStyle name="Input 3 4 3 6 4" xfId="17467" xr:uid="{4BCA9268-B920-48B8-B189-2152A81B9E7C}"/>
    <cellStyle name="Input 3 4 3 7" xfId="6010" xr:uid="{FF75D95D-9CC7-45A5-A7A3-08AE5512F932}"/>
    <cellStyle name="Input 3 4 3 7 2" xfId="13636" xr:uid="{824D7395-FC03-4177-AA44-53F561EDA44A}"/>
    <cellStyle name="Input 3 4 3 7 3" xfId="13365" xr:uid="{466EC9FC-870B-48B3-B589-85DDD0986821}"/>
    <cellStyle name="Input 3 4 3 8" xfId="10164" xr:uid="{ED04EE3A-0B52-41C6-B202-ED97370D7D73}"/>
    <cellStyle name="Input 3 4 3 9" xfId="17282" xr:uid="{5071423E-05F3-40C3-80EF-CC77931272D3}"/>
    <cellStyle name="Input 3 4 4" xfId="3813" xr:uid="{A6265100-CE85-4E30-AD71-8C2AE45409BA}"/>
    <cellStyle name="Input 3 4 4 2" xfId="6636" xr:uid="{7A9471C4-98A0-46BF-82DC-AD33F54C8BF2}"/>
    <cellStyle name="Input 3 4 4 2 2" xfId="11296" xr:uid="{6603652F-4C0B-4B1B-8547-3E2570B8FE42}"/>
    <cellStyle name="Input 3 4 4 2 3" xfId="15729" xr:uid="{A55AEAAF-CA39-4A7F-B5C6-7C7D1155145C}"/>
    <cellStyle name="Input 3 4 4 3" xfId="11680" xr:uid="{DFFF0CA6-04A6-4E73-BB79-B36CB02FAD21}"/>
    <cellStyle name="Input 3 4 4 4" xfId="8812" xr:uid="{8E81A702-9ABC-4D3A-8585-76BD07DB42B4}"/>
    <cellStyle name="Input 3 4 5" xfId="3487" xr:uid="{47067C3B-AC1B-4CB3-B242-B3987605D2EF}"/>
    <cellStyle name="Input 3 4 5 2" xfId="6310" xr:uid="{313823EE-66B6-42B5-8C5D-8B908CA2AF35}"/>
    <cellStyle name="Input 3 4 5 2 2" xfId="14123" xr:uid="{A5CFACC4-B373-47A3-8156-02BAC34C8A91}"/>
    <cellStyle name="Input 3 4 5 2 3" xfId="10596" xr:uid="{7B15A8EE-8BB3-4689-AD49-1D9166DD30DD}"/>
    <cellStyle name="Input 3 4 5 3" xfId="13769" xr:uid="{044B0495-F7FA-483A-BBC2-5F02A06802C3}"/>
    <cellStyle name="Input 3 4 5 4" xfId="9124" xr:uid="{BB340841-2458-4079-8B4E-901ECBEEFF9E}"/>
    <cellStyle name="Input 3 4 6" xfId="3564" xr:uid="{4054CF00-ECB4-4059-8E38-7A1F2E0ABCA0}"/>
    <cellStyle name="Input 3 4 6 2" xfId="6387" xr:uid="{E48B21DC-1917-40A3-80FF-C66A86E35F68}"/>
    <cellStyle name="Input 3 4 6 2 2" xfId="9492" xr:uid="{5EAEEC5C-17E6-4F73-92EC-9C6C1F82B7D7}"/>
    <cellStyle name="Input 3 4 6 2 3" xfId="8634" xr:uid="{F6336005-F58A-49BE-A689-DE73546C9A1F}"/>
    <cellStyle name="Input 3 4 6 3" xfId="10646" xr:uid="{AC1252BF-B7BD-403E-8F74-9E2C8FF399AA}"/>
    <cellStyle name="Input 3 4 6 4" xfId="16937" xr:uid="{7B7FDC35-95FD-4E23-BAB4-EE71ED3F4573}"/>
    <cellStyle name="Input 3 4 7" xfId="4826" xr:uid="{35E8683E-104D-4BCF-AAFC-22C00B55C6C1}"/>
    <cellStyle name="Input 3 4 7 2" xfId="7649" xr:uid="{552C7B37-6F34-4A4D-B4AB-CC68DB1B5813}"/>
    <cellStyle name="Input 3 4 7 2 2" xfId="818" xr:uid="{C8761699-0D3C-4954-A173-01CAD9E2BF7E}"/>
    <cellStyle name="Input 3 4 7 2 3" xfId="17392" xr:uid="{149FCD13-BFC2-4250-9934-167B86CE5D5A}"/>
    <cellStyle name="Input 3 4 7 3" xfId="8283" xr:uid="{9F2B52F6-9E54-4CC2-83CE-01AA641300D3}"/>
    <cellStyle name="Input 3 4 7 4" xfId="14758" xr:uid="{373B69EB-CB8B-4696-B8EE-757A263FF584}"/>
    <cellStyle name="Input 3 4 8" xfId="3868" xr:uid="{EB26260F-AB42-4B3E-9C66-5B2F308C6B4D}"/>
    <cellStyle name="Input 3 4 8 2" xfId="6691" xr:uid="{3E243129-B29E-4FF1-98D9-D41A6408134C}"/>
    <cellStyle name="Input 3 4 8 2 2" xfId="11390" xr:uid="{0969F269-282F-41CD-BCB4-E69F4C45D795}"/>
    <cellStyle name="Input 3 4 8 2 3" xfId="15584" xr:uid="{68AB6FF7-38CF-4A2F-AB24-FF6DC71794F6}"/>
    <cellStyle name="Input 3 4 8 3" xfId="12600" xr:uid="{C791098A-D6E8-463C-8D74-2C9605C05B86}"/>
    <cellStyle name="Input 3 4 8 4" xfId="16820" xr:uid="{B49C5F7D-DF9F-4783-8A0C-4D43933F4E53}"/>
    <cellStyle name="Input 3 4 9" xfId="5823" xr:uid="{3231B045-E2B3-4D1E-86CC-AE2418E1F8F1}"/>
    <cellStyle name="Input 3 4 9 2" xfId="13344" xr:uid="{8EE6501A-4329-4FDB-8FB8-A048CDAE1C1B}"/>
    <cellStyle name="Input 3 4 9 3" xfId="11608" xr:uid="{2C697116-CDDE-4A7E-B6BC-7DD25D67CE0B}"/>
    <cellStyle name="Input 3 5" xfId="3071" xr:uid="{058BFC2A-20CC-4036-8C35-78289533861D}"/>
    <cellStyle name="Input 3 5 10" xfId="12981" xr:uid="{0B02F2A8-DD5E-4914-8382-336C7EA1E50D}"/>
    <cellStyle name="Input 3 5 11" xfId="15970" xr:uid="{1C7F6E70-820B-49D5-AB74-B012BD44EEF2}"/>
    <cellStyle name="Input 3 5 2" xfId="3278" xr:uid="{990660B9-827E-47C6-8126-BFE772389D8F}"/>
    <cellStyle name="Input 3 5 2 2" xfId="4166" xr:uid="{3BBA6852-9AD9-4E84-8421-F66000E8460F}"/>
    <cellStyle name="Input 3 5 2 2 2" xfId="6989" xr:uid="{DB47E572-DDF9-4450-A8AE-BBC6EF52DB44}"/>
    <cellStyle name="Input 3 5 2 2 2 2" xfId="11863" xr:uid="{23217516-C28F-449A-A5F5-80DCDB274961}"/>
    <cellStyle name="Input 3 5 2 2 2 3" xfId="9593" xr:uid="{E94F2273-A589-4455-93BE-1173A69593AC}"/>
    <cellStyle name="Input 3 5 2 2 3" xfId="13310" xr:uid="{B3837915-6BC0-4D11-97A3-FCB299840236}"/>
    <cellStyle name="Input 3 5 2 2 4" xfId="10174" xr:uid="{46E4C707-2066-4761-89A8-DB9337B7445A}"/>
    <cellStyle name="Input 3 5 2 3" xfId="4473" xr:uid="{A4FBB233-D97A-47D8-912D-531749B08CB7}"/>
    <cellStyle name="Input 3 5 2 3 2" xfId="7296" xr:uid="{EABE382C-09D5-4C85-B0B1-0FD994203A8C}"/>
    <cellStyle name="Input 3 5 2 3 2 2" xfId="10674" xr:uid="{EDCFCA28-AE78-4D28-919A-AF35B484A41A}"/>
    <cellStyle name="Input 3 5 2 3 2 3" xfId="10132" xr:uid="{49F46143-6570-4F66-A67C-E1B40877E148}"/>
    <cellStyle name="Input 3 5 2 3 3" xfId="13440" xr:uid="{7C4F506F-3E03-4ED3-824D-84D8C0B9C882}"/>
    <cellStyle name="Input 3 5 2 3 4" xfId="15967" xr:uid="{8345DEEB-B775-40E2-B803-D62C05AAA73B}"/>
    <cellStyle name="Input 3 5 2 4" xfId="4793" xr:uid="{9A4F77FF-CF20-43BA-96A7-8A4B6B370398}"/>
    <cellStyle name="Input 3 5 2 4 2" xfId="7616" xr:uid="{7CD90A24-661F-4C6C-9391-A72D6A76A37A}"/>
    <cellStyle name="Input 3 5 2 4 2 2" xfId="9796" xr:uid="{2461BBB9-FAC5-4E8A-AC21-31CEE88C3CE6}"/>
    <cellStyle name="Input 3 5 2 4 2 3" xfId="11987" xr:uid="{2AB4FDCC-BCA2-4EE3-A7F8-2AA05CDAC0FA}"/>
    <cellStyle name="Input 3 5 2 4 3" xfId="11547" xr:uid="{A6A2F574-6162-42DB-A94B-0003541119F6}"/>
    <cellStyle name="Input 3 5 2 4 4" xfId="9456" xr:uid="{C65F6483-A5C7-4A8F-96C4-79DAE28BBCAE}"/>
    <cellStyle name="Input 3 5 2 5" xfId="5117" xr:uid="{11F2EA4C-91CB-4DEE-A012-3E6C96BE6410}"/>
    <cellStyle name="Input 3 5 2 5 2" xfId="7940" xr:uid="{77DF4B40-1695-4485-9223-5C97B0335B01}"/>
    <cellStyle name="Input 3 5 2 5 2 2" xfId="12100" xr:uid="{8487AADD-91CC-47B5-BDF0-DEDCAF2287E6}"/>
    <cellStyle name="Input 3 5 2 5 2 3" xfId="14415" xr:uid="{5A7718CC-67B5-4FC1-A91C-51E63C7F4D63}"/>
    <cellStyle name="Input 3 5 2 5 3" xfId="13348" xr:uid="{206EF644-A3EC-43C3-A0E2-3029E9BEF5EC}"/>
    <cellStyle name="Input 3 5 2 5 4" xfId="17076" xr:uid="{31DEC0DF-0B99-46AD-9890-81462903D12B}"/>
    <cellStyle name="Input 3 5 2 6" xfId="5408" xr:uid="{69736160-1575-44F7-8E1A-3F23535CAFB3}"/>
    <cellStyle name="Input 3 5 2 6 2" xfId="8231" xr:uid="{320DD343-7121-44CF-B0B7-1CA4BB808E4A}"/>
    <cellStyle name="Input 3 5 2 6 2 2" xfId="1236" xr:uid="{803DCECE-825F-4654-94FF-CB44E2A6DDBC}"/>
    <cellStyle name="Input 3 5 2 6 2 3" xfId="16453" xr:uid="{39224613-2586-4524-85D7-60F380770E80}"/>
    <cellStyle name="Input 3 5 2 6 3" xfId="11323" xr:uid="{78E4FCD4-C9A6-4808-96A4-2866415FF63D}"/>
    <cellStyle name="Input 3 5 2 6 4" xfId="12776" xr:uid="{B8B54E10-2577-42D3-88EC-B171CD4ACA64}"/>
    <cellStyle name="Input 3 5 2 7" xfId="6101" xr:uid="{C86BCD3A-4302-489C-B275-098ADB8638DA}"/>
    <cellStyle name="Input 3 5 2 7 2" xfId="11164" xr:uid="{DA0DF560-72F1-4413-809E-96D1B142A390}"/>
    <cellStyle name="Input 3 5 2 7 3" xfId="16060" xr:uid="{128F1106-2561-4A63-8EF7-C22907C27A90}"/>
    <cellStyle name="Input 3 5 2 8" xfId="11532" xr:uid="{66AF000B-7A55-4ABF-851D-83CCAC364E9B}"/>
    <cellStyle name="Input 3 5 2 9" xfId="14281" xr:uid="{1CE64F15-8A5A-4104-B008-066F690B1E44}"/>
    <cellStyle name="Input 3 5 3" xfId="3205" xr:uid="{998DC00A-DC05-48F8-AF91-B5872016DE4B}"/>
    <cellStyle name="Input 3 5 3 2" xfId="4093" xr:uid="{71AB3CF6-3F02-4A56-875B-2F2CF30B2EF3}"/>
    <cellStyle name="Input 3 5 3 2 2" xfId="6916" xr:uid="{DC566FE9-D81C-4476-B5CC-A6C846CA3D69}"/>
    <cellStyle name="Input 3 5 3 2 2 2" xfId="11411" xr:uid="{24217A28-08B2-4695-85B6-6F0400FCE920}"/>
    <cellStyle name="Input 3 5 3 2 2 3" xfId="16195" xr:uid="{93E68B8C-4542-40D5-989D-7A1E1DDFAFC2}"/>
    <cellStyle name="Input 3 5 3 2 3" xfId="10414" xr:uid="{904ADFC1-10A1-4ABA-B12E-3D1D86E6463F}"/>
    <cellStyle name="Input 3 5 3 2 4" xfId="17039" xr:uid="{98D5C6DF-C230-4CE4-AD70-F1E349DD2C45}"/>
    <cellStyle name="Input 3 5 3 3" xfId="1802" xr:uid="{B445E937-94D0-43BA-8970-94C1A2BDD6C7}"/>
    <cellStyle name="Input 3 5 3 3 2" xfId="5460" xr:uid="{6C760D70-E4C2-4780-AD00-D0FE7A891C2B}"/>
    <cellStyle name="Input 3 5 3 3 2 2" xfId="14189" xr:uid="{3EE9598F-C87E-4B73-870A-2A2CB8BF7DE7}"/>
    <cellStyle name="Input 3 5 3 3 2 3" xfId="15695" xr:uid="{2919C6B2-DE35-402E-8834-D30646A7D04A}"/>
    <cellStyle name="Input 3 5 3 3 3" xfId="8928" xr:uid="{C3E371BA-E8CC-4C44-80F0-509ACDF331A7}"/>
    <cellStyle name="Input 3 5 3 3 4" xfId="8725" xr:uid="{BA70118B-8268-4BC7-A0F2-45B9E3021492}"/>
    <cellStyle name="Input 3 5 3 4" xfId="4720" xr:uid="{CC79B721-5B60-4EF0-93D9-A09208DB0D16}"/>
    <cellStyle name="Input 3 5 3 4 2" xfId="7543" xr:uid="{2D4FA6F1-07E5-4A9E-88D8-49D8513F6EE6}"/>
    <cellStyle name="Input 3 5 3 4 2 2" xfId="11252" xr:uid="{DE574790-1D08-4B8D-90C9-EA5CA5659D40}"/>
    <cellStyle name="Input 3 5 3 4 2 3" xfId="17651" xr:uid="{206A70AF-BDCE-4DDA-932C-FBAF5B688992}"/>
    <cellStyle name="Input 3 5 3 4 3" xfId="10496" xr:uid="{A867D87D-87FE-4512-B7FF-BAEF85CC6689}"/>
    <cellStyle name="Input 3 5 3 4 4" xfId="16510" xr:uid="{86098580-744B-443F-AEC9-E30F540DDD52}"/>
    <cellStyle name="Input 3 5 3 5" xfId="5044" xr:uid="{F2709291-79B6-4FD8-9AB4-AC3D04B5CAE6}"/>
    <cellStyle name="Input 3 5 3 5 2" xfId="7867" xr:uid="{528B1D40-6FBE-44E0-AAAF-CA8019B7EB00}"/>
    <cellStyle name="Input 3 5 3 5 2 2" xfId="12423" xr:uid="{963637FE-4BD3-4DED-A989-8BD780711430}"/>
    <cellStyle name="Input 3 5 3 5 2 3" xfId="14928" xr:uid="{FCCC7B91-D4EC-4AAE-91CD-AC601B439C90}"/>
    <cellStyle name="Input 3 5 3 5 3" xfId="9949" xr:uid="{7999F4A7-B859-4889-871E-422548F4C035}"/>
    <cellStyle name="Input 3 5 3 5 4" xfId="16639" xr:uid="{D40D94C7-D4D1-4971-8EAA-5015FE45C2A5}"/>
    <cellStyle name="Input 3 5 3 6" xfId="5335" xr:uid="{003119CB-D301-4BE7-B072-8DEECB48D7DA}"/>
    <cellStyle name="Input 3 5 3 6 2" xfId="8158" xr:uid="{2F6B2EE8-5BF7-4C1B-AA7D-7C081D18673D}"/>
    <cellStyle name="Input 3 5 3 6 2 2" xfId="8915" xr:uid="{35F918F0-00DC-415D-AE44-590F17EBF577}"/>
    <cellStyle name="Input 3 5 3 6 2 3" xfId="8514" xr:uid="{164C982F-D374-463E-9428-F5568C2267F7}"/>
    <cellStyle name="Input 3 5 3 6 3" xfId="13792" xr:uid="{ED45F98E-3A2E-4D43-BA9C-BEC7E3092659}"/>
    <cellStyle name="Input 3 5 3 6 4" xfId="15200" xr:uid="{4A00CAE9-129D-43E0-8ABC-B22103E8DD94}"/>
    <cellStyle name="Input 3 5 3 7" xfId="6028" xr:uid="{0A9B357F-F346-45AD-B2BB-1077C4521891}"/>
    <cellStyle name="Input 3 5 3 7 2" xfId="9470" xr:uid="{69DAA956-FE88-4D36-BCCE-B2B0B7031EB5}"/>
    <cellStyle name="Input 3 5 3 7 3" xfId="9063" xr:uid="{9026DF54-CA66-42D9-8DE4-2A8651C5E7F8}"/>
    <cellStyle name="Input 3 5 3 8" xfId="9968" xr:uid="{27B18E90-0A91-44FE-A0E3-565FC66A5367}"/>
    <cellStyle name="Input 3 5 3 9" xfId="8489" xr:uid="{DBAA3507-85A0-412B-B2DC-A73D9D73FB4A}"/>
    <cellStyle name="Input 3 5 4" xfId="3959" xr:uid="{B3B7B0D6-CCCE-421C-9B03-645E8D50C3E8}"/>
    <cellStyle name="Input 3 5 4 2" xfId="6782" xr:uid="{6225A591-56EB-4F82-B778-A6F751DA4FE1}"/>
    <cellStyle name="Input 3 5 4 2 2" xfId="10670" xr:uid="{AB5A3190-AD73-4FBF-8BB0-11B3682A9F0B}"/>
    <cellStyle name="Input 3 5 4 2 3" xfId="15767" xr:uid="{1367BE88-66CF-402C-8D30-48ADD7005EB4}"/>
    <cellStyle name="Input 3 5 4 3" xfId="13231" xr:uid="{05D634E2-4664-41D9-9B55-8D816C36374C}"/>
    <cellStyle name="Input 3 5 4 4" xfId="15157" xr:uid="{80FE667E-BD1A-4F53-8268-6F690DF55120}"/>
    <cellStyle name="Input 3 5 5" xfId="3572" xr:uid="{A53C3BC3-8881-4BC3-9CAB-1F585DCA050D}"/>
    <cellStyle name="Input 3 5 5 2" xfId="6395" xr:uid="{0A6E8F70-6402-4813-A4BD-DAC9B29E6F3F}"/>
    <cellStyle name="Input 3 5 5 2 2" xfId="8917" xr:uid="{8910DD9E-B8CD-4017-9490-3A2C178E2EEA}"/>
    <cellStyle name="Input 3 5 5 2 3" xfId="9071" xr:uid="{1EAD513D-4C4B-425C-B024-B03ACB9C9C4E}"/>
    <cellStyle name="Input 3 5 5 3" xfId="12017" xr:uid="{12E3C337-5571-4C5C-AEC6-8FE79989F87F}"/>
    <cellStyle name="Input 3 5 5 4" xfId="18048" xr:uid="{24755B73-AD5E-4EA8-976E-C92F34A6C6D8}"/>
    <cellStyle name="Input 3 5 6" xfId="4586" xr:uid="{88313240-37C3-49B5-9288-6D52BDF3ABE7}"/>
    <cellStyle name="Input 3 5 6 2" xfId="7409" xr:uid="{1EAC6597-EB21-4158-9EAA-5C539281B8D8}"/>
    <cellStyle name="Input 3 5 6 2 2" xfId="13970" xr:uid="{A8848E8D-CE62-4254-B0DB-A0E78A7EB676}"/>
    <cellStyle name="Input 3 5 6 2 3" xfId="16315" xr:uid="{E32D5159-F3C4-4091-B8DA-9386355FD8B6}"/>
    <cellStyle name="Input 3 5 6 3" xfId="13622" xr:uid="{23345B86-5C54-4E35-A5DE-ADC111A3F829}"/>
    <cellStyle name="Input 3 5 6 4" xfId="17528" xr:uid="{77C381AB-756F-4DCB-9419-ECB37759E356}"/>
    <cellStyle name="Input 3 5 7" xfId="4910" xr:uid="{E04A0588-A3CD-4031-BD5A-36D2BFC14EC2}"/>
    <cellStyle name="Input 3 5 7 2" xfId="7733" xr:uid="{C427ECF4-8957-4717-A1AE-7516909E7177}"/>
    <cellStyle name="Input 3 5 7 2 2" xfId="11107" xr:uid="{CCA0442D-D1E2-4000-9500-B5C5D1247A0A}"/>
    <cellStyle name="Input 3 5 7 2 3" xfId="8880" xr:uid="{7CEE39B9-CDA3-4463-A1D7-D15F26C6005D}"/>
    <cellStyle name="Input 3 5 7 3" xfId="12261" xr:uid="{77A5A066-5167-415C-A53A-AD11739C6A46}"/>
    <cellStyle name="Input 3 5 7 4" xfId="14646" xr:uid="{FA5BE68A-049C-443F-966B-6F829000DB50}"/>
    <cellStyle name="Input 3 5 8" xfId="5201" xr:uid="{84B6D00B-4D1A-4130-8582-8CFFBD5644C0}"/>
    <cellStyle name="Input 3 5 8 2" xfId="8024" xr:uid="{336A248A-88DC-444C-ACC2-B47AB48E3180}"/>
    <cellStyle name="Input 3 5 8 2 2" xfId="14247" xr:uid="{D9651B20-4198-487A-8FFD-C03B094F5AEE}"/>
    <cellStyle name="Input 3 5 8 2 3" xfId="8664" xr:uid="{D8BB7F9E-E3D4-4272-84EE-6C4AEA26A636}"/>
    <cellStyle name="Input 3 5 8 3" xfId="9846" xr:uid="{04032C89-DAB4-4F65-B842-C7EB11388559}"/>
    <cellStyle name="Input 3 5 8 4" xfId="14862" xr:uid="{B0899750-C0F3-4834-B88D-201A24AC3773}"/>
    <cellStyle name="Input 3 5 9" xfId="5894" xr:uid="{A5BCE46C-D394-4698-AFA3-9B9543D01E36}"/>
    <cellStyle name="Input 3 5 9 2" xfId="12647" xr:uid="{BCFF7201-2D4C-46F3-ACA6-4DD4A9E60C0B}"/>
    <cellStyle name="Input 3 5 9 3" xfId="805" xr:uid="{7F65647D-2B57-4E03-AEC1-C58C614EA6B0}"/>
    <cellStyle name="Input 3 6" xfId="3068" xr:uid="{4CF06022-244C-4E59-997E-DBC27962AA72}"/>
    <cellStyle name="Input 3 6 10" xfId="11027" xr:uid="{7B28C5BC-7441-428E-A242-341DC009FAD7}"/>
    <cellStyle name="Input 3 6 11" xfId="13875" xr:uid="{8AE750AE-4EDF-41CD-A829-7C7475866EFC}"/>
    <cellStyle name="Input 3 6 2" xfId="3275" xr:uid="{6074E6C9-5CB5-4B0A-A2AE-2CDF21859CE4}"/>
    <cellStyle name="Input 3 6 2 2" xfId="4163" xr:uid="{36E5F119-E71E-4142-9DDC-2BB7D03A4539}"/>
    <cellStyle name="Input 3 6 2 2 2" xfId="6986" xr:uid="{D717BADF-C519-44F0-80FE-2CCB505EC385}"/>
    <cellStyle name="Input 3 6 2 2 2 2" xfId="9031" xr:uid="{B823CC10-BD06-4CF5-983A-4D2E7E234D1C}"/>
    <cellStyle name="Input 3 6 2 2 2 3" xfId="10262" xr:uid="{9DC05B0A-F266-4A14-B8A4-373691DD966D}"/>
    <cellStyle name="Input 3 6 2 2 3" xfId="10557" xr:uid="{04B658BC-A1B7-4C92-8298-7C12073C1678}"/>
    <cellStyle name="Input 3 6 2 2 4" xfId="17176" xr:uid="{9D033B09-4B6A-437E-A98D-55D60478FE96}"/>
    <cellStyle name="Input 3 6 2 3" xfId="4470" xr:uid="{B2E8A421-4977-4713-913C-8F072DC9E093}"/>
    <cellStyle name="Input 3 6 2 3 2" xfId="7293" xr:uid="{6A1ECB46-7F89-4F59-80C9-177CFEB9E26D}"/>
    <cellStyle name="Input 3 6 2 3 2 2" xfId="13465" xr:uid="{58928255-F523-495B-9436-CF22F26B9297}"/>
    <cellStyle name="Input 3 6 2 3 2 3" xfId="17292" xr:uid="{A897DC0D-D391-46CB-ABDD-D8164C0423E9}"/>
    <cellStyle name="Input 3 6 2 3 3" xfId="11282" xr:uid="{7A1856D6-6A99-4335-A358-4D576BB8CDEF}"/>
    <cellStyle name="Input 3 6 2 3 4" xfId="10818" xr:uid="{B5B6BE07-4822-4DDF-9EDD-EA8C5E0B2C5E}"/>
    <cellStyle name="Input 3 6 2 4" xfId="4790" xr:uid="{626BFCFE-F6DD-491E-90A4-BA552EF9DDDB}"/>
    <cellStyle name="Input 3 6 2 4 2" xfId="7613" xr:uid="{DD1F23C2-803E-45A9-93B8-C9CFD4CC321D}"/>
    <cellStyle name="Input 3 6 2 4 2 2" xfId="10902" xr:uid="{07217FDA-9B9B-4859-8D4A-34BA10DC8BD2}"/>
    <cellStyle name="Input 3 6 2 4 2 3" xfId="15941" xr:uid="{6AB82E62-1B2C-4E50-8DD0-7EC6F599E4A1}"/>
    <cellStyle name="Input 3 6 2 4 3" xfId="14333" xr:uid="{A498399C-0E29-412E-981C-65611A18056D}"/>
    <cellStyle name="Input 3 6 2 4 4" xfId="18071" xr:uid="{41C4E64B-F89F-4113-ABF5-41CBEF5CCC24}"/>
    <cellStyle name="Input 3 6 2 5" xfId="5114" xr:uid="{5FF1E78E-D939-4B5A-A8F8-D8FAE15DCC74}"/>
    <cellStyle name="Input 3 6 2 5 2" xfId="7937" xr:uid="{B01743D4-EFBA-42AF-B0F1-95F0675BF361}"/>
    <cellStyle name="Input 3 6 2 5 2 2" xfId="12615" xr:uid="{72DA029C-411E-4C91-B9A0-A7FF12708C73}"/>
    <cellStyle name="Input 3 6 2 5 2 3" xfId="16683" xr:uid="{6F45813B-6AAA-40FD-A9FA-FB5CB14944E8}"/>
    <cellStyle name="Input 3 6 2 5 3" xfId="12118" xr:uid="{B41F420B-55D2-4221-9584-A5622D795A11}"/>
    <cellStyle name="Input 3 6 2 5 4" xfId="15763" xr:uid="{DBA1EE0E-F14D-42CC-888E-E6C59927F156}"/>
    <cellStyle name="Input 3 6 2 6" xfId="5405" xr:uid="{11E026F8-3909-4441-8676-62A3717229B9}"/>
    <cellStyle name="Input 3 6 2 6 2" xfId="8228" xr:uid="{515BB274-A804-479A-9A0E-DC3A58DF81F5}"/>
    <cellStyle name="Input 3 6 2 6 2 2" xfId="768" xr:uid="{28BD0FFD-ECC2-4CE5-B961-AE8BCDF2EF12}"/>
    <cellStyle name="Input 3 6 2 6 2 3" xfId="11542" xr:uid="{77DDC4EA-CB22-4D37-9D2D-3AFCC278674F}"/>
    <cellStyle name="Input 3 6 2 6 3" xfId="14101" xr:uid="{BDB48F09-106A-49A9-9801-4FE972AFABA6}"/>
    <cellStyle name="Input 3 6 2 6 4" xfId="16713" xr:uid="{B13A282B-21CA-4A3C-8FF5-F93FCD538CA8}"/>
    <cellStyle name="Input 3 6 2 7" xfId="6098" xr:uid="{ED92C3C6-5550-4803-A368-DEE439EBD3FC}"/>
    <cellStyle name="Input 3 6 2 7 2" xfId="13973" xr:uid="{DA629DBD-3A1D-4C4F-B2A4-9BAD721C5858}"/>
    <cellStyle name="Input 3 6 2 7 3" xfId="16258" xr:uid="{3FF427D4-B906-4C92-9FF2-B9FC7ECE10FC}"/>
    <cellStyle name="Input 3 6 2 8" xfId="14317" xr:uid="{31BD3ACF-BB68-4F39-95C1-10477FF05348}"/>
    <cellStyle name="Input 3 6 2 9" xfId="9656" xr:uid="{5A6AE799-4521-4E6B-B7D6-C9CF565CC072}"/>
    <cellStyle name="Input 3 6 3" xfId="3107" xr:uid="{76389392-8A0E-4405-AE20-01A73BEB093F}"/>
    <cellStyle name="Input 3 6 3 2" xfId="3995" xr:uid="{6218B27A-3EFF-426E-906B-3F33DB94962F}"/>
    <cellStyle name="Input 3 6 3 2 2" xfId="6818" xr:uid="{F627DBE5-09CA-460D-A040-D06180BCE387}"/>
    <cellStyle name="Input 3 6 3 2 2 2" xfId="10667" xr:uid="{8DFE3B1C-682D-4FBE-8FA0-C60A4284D819}"/>
    <cellStyle name="Input 3 6 3 2 2 3" xfId="15304" xr:uid="{D2B60E4B-E0FB-4CBA-A8BF-A4A0EC858371}"/>
    <cellStyle name="Input 3 6 3 2 3" xfId="13533" xr:uid="{6B2DC90E-9533-49AC-86A9-7225A53D16A3}"/>
    <cellStyle name="Input 3 6 3 2 4" xfId="15732" xr:uid="{F20136AF-5CF5-44F9-AD71-04D1F127AB2F}"/>
    <cellStyle name="Input 3 6 3 3" xfId="3426" xr:uid="{88BD90B1-BC4A-4C78-A7C7-AD4A99FA1541}"/>
    <cellStyle name="Input 3 6 3 3 2" xfId="6249" xr:uid="{17F89216-621A-4501-A957-88EA7D990543}"/>
    <cellStyle name="Input 3 6 3 3 2 2" xfId="13798" xr:uid="{87EB888C-8B9A-4FF5-B386-3FCB9EEDE9CE}"/>
    <cellStyle name="Input 3 6 3 3 2 3" xfId="14243" xr:uid="{FF67681C-17DA-48EE-9E48-C5571BB6C04A}"/>
    <cellStyle name="Input 3 6 3 3 3" xfId="13849" xr:uid="{44E67687-1D69-4633-9C37-64E83A8E333E}"/>
    <cellStyle name="Input 3 6 3 3 4" xfId="17378" xr:uid="{D54792C5-C651-465D-8D13-280D1ADB8759}"/>
    <cellStyle name="Input 3 6 3 4" xfId="4622" xr:uid="{06E2CCE5-0D3F-40F6-80F7-51EB7E04C1D1}"/>
    <cellStyle name="Input 3 6 3 4 2" xfId="7445" xr:uid="{574D7B2D-B395-4BCB-8C57-97BD23A594A9}"/>
    <cellStyle name="Input 3 6 3 4 2 2" xfId="13858" xr:uid="{D3AD2881-D2D8-4C87-881C-46D54826A4AE}"/>
    <cellStyle name="Input 3 6 3 4 2 3" xfId="15640" xr:uid="{0FDC2C5E-A80F-4C54-8D67-37AA30516AAA}"/>
    <cellStyle name="Input 3 6 3 4 3" xfId="8817" xr:uid="{1FC94DF7-BE5A-4A48-92BA-A2DE13010632}"/>
    <cellStyle name="Input 3 6 3 4 4" xfId="9121" xr:uid="{394F841A-404A-4D3B-96C7-4A03E5110329}"/>
    <cellStyle name="Input 3 6 3 5" xfId="4946" xr:uid="{9125A18C-55B0-4645-B455-52E2050EB19A}"/>
    <cellStyle name="Input 3 6 3 5 2" xfId="7769" xr:uid="{7267C834-0E91-4DF8-A1F8-F0C0E45CC48A}"/>
    <cellStyle name="Input 3 6 3 5 2 2" xfId="11191" xr:uid="{6A109BCA-580C-4D1B-8E92-E19096BC241D}"/>
    <cellStyle name="Input 3 6 3 5 2 3" xfId="15420" xr:uid="{0166EACB-DDDA-4E0D-A527-12FA134E85FB}"/>
    <cellStyle name="Input 3 6 3 5 3" xfId="12280" xr:uid="{EBFF8B8B-5EEB-4B71-BF45-5D284616D875}"/>
    <cellStyle name="Input 3 6 3 5 4" xfId="14732" xr:uid="{2DE060E7-348C-406C-8F28-E7CCBB4814B7}"/>
    <cellStyle name="Input 3 6 3 6" xfId="5237" xr:uid="{8B287C6B-F7A9-4705-8C3E-AA86455C180D}"/>
    <cellStyle name="Input 3 6 3 6 2" xfId="8060" xr:uid="{6CE88B04-DCED-4AEF-871C-9C267870BFFD}"/>
    <cellStyle name="Input 3 6 3 6 2 2" xfId="14293" xr:uid="{2BCDA57F-D7E6-493C-9AF9-E14AEB8C72EF}"/>
    <cellStyle name="Input 3 6 3 6 2 3" xfId="9632" xr:uid="{F96A8504-3133-4F9A-9416-1AF68DA687C7}"/>
    <cellStyle name="Input 3 6 3 6 3" xfId="13909" xr:uid="{F56E6A09-1BCE-42EF-BB6E-B52468FC2AD4}"/>
    <cellStyle name="Input 3 6 3 6 4" xfId="14804" xr:uid="{602C8D50-59A5-462E-88D5-89ACEDACB282}"/>
    <cellStyle name="Input 3 6 3 7" xfId="5930" xr:uid="{CE10C2BF-52CB-4E46-A525-85CE019F779E}"/>
    <cellStyle name="Input 3 6 3 7 2" xfId="13618" xr:uid="{3A42F85B-FC41-4402-92B6-449E0BBCC352}"/>
    <cellStyle name="Input 3 6 3 7 3" xfId="11540" xr:uid="{BE0D2CEA-EF9C-4851-B341-7EEC9F64F450}"/>
    <cellStyle name="Input 3 6 3 8" xfId="12987" xr:uid="{A39D8612-328D-4E1C-A71E-8F390AA52315}"/>
    <cellStyle name="Input 3 6 3 9" xfId="13836" xr:uid="{03DD39E5-BAF0-458B-A1B0-FC5C828136AC}"/>
    <cellStyle name="Input 3 6 4" xfId="3956" xr:uid="{9AA268F5-D124-49F7-BD74-177D0A70C3A2}"/>
    <cellStyle name="Input 3 6 4 2" xfId="6779" xr:uid="{0D64496E-B6C2-4E26-8EB9-6744A1F84E39}"/>
    <cellStyle name="Input 3 6 4 2 2" xfId="13461" xr:uid="{989BB1D7-CDFF-4C88-99BC-480899D20472}"/>
    <cellStyle name="Input 3 6 4 2 3" xfId="17812" xr:uid="{D9887887-2370-4893-A4CC-D556B62D6DEB}"/>
    <cellStyle name="Input 3 6 4 3" xfId="10978" xr:uid="{DB4A52F0-E339-4B40-932D-E488A7F137BF}"/>
    <cellStyle name="Input 3 6 4 4" xfId="13367" xr:uid="{0DC233FE-AAB2-497D-A712-381F8F5D3D52}"/>
    <cellStyle name="Input 3 6 5" xfId="4341" xr:uid="{C3B5FB04-A3C1-4DA5-860C-1ACE8D462D71}"/>
    <cellStyle name="Input 3 6 5 2" xfId="7164" xr:uid="{29B98C31-C8AF-4682-9E29-7844E9414402}"/>
    <cellStyle name="Input 3 6 5 2 2" xfId="13125" xr:uid="{BD4974E6-9B9A-4E5E-9CE8-FBD894838A00}"/>
    <cellStyle name="Input 3 6 5 2 3" xfId="14522" xr:uid="{98459236-5690-40D5-9A3F-878E4D0775BD}"/>
    <cellStyle name="Input 3 6 5 3" xfId="13734" xr:uid="{E22CAEFB-D5FC-43EB-B3DF-3DFD98D1C427}"/>
    <cellStyle name="Input 3 6 5 4" xfId="12240" xr:uid="{DD227E6C-A530-4BB2-A128-39AF873ACA63}"/>
    <cellStyle name="Input 3 6 6" xfId="4583" xr:uid="{C2D736F9-67DC-4478-A9F3-9DAB2F4DF0BB}"/>
    <cellStyle name="Input 3 6 6 2" xfId="7406" xr:uid="{2B54EEEE-D2AE-41FA-A002-9E6500B021CF}"/>
    <cellStyle name="Input 3 6 6 2 2" xfId="12326" xr:uid="{947346CA-2616-41BD-949D-7E1A5856791B}"/>
    <cellStyle name="Input 3 6 6 2 3" xfId="16653" xr:uid="{B018D151-D949-4282-BC9F-BE8B053E0471}"/>
    <cellStyle name="Input 3 6 6 3" xfId="11657" xr:uid="{CDCE3DC3-8563-4FE6-AFA2-80429BAEE583}"/>
    <cellStyle name="Input 3 6 6 4" xfId="16373" xr:uid="{F1D69B3A-F711-4F0B-A05A-44AAF0BCDFDD}"/>
    <cellStyle name="Input 3 6 7" xfId="4907" xr:uid="{A2ACC70C-6163-483C-9C18-FC43C9714A6D}"/>
    <cellStyle name="Input 3 6 7 2" xfId="7730" xr:uid="{6E2B96B9-4D35-4651-A492-1FE25A469DBE}"/>
    <cellStyle name="Input 3 6 7 2 2" xfId="13915" xr:uid="{D8146FD2-D35F-4116-9AF5-51BED9ABC0A2}"/>
    <cellStyle name="Input 3 6 7 2 3" xfId="15349" xr:uid="{92BF8B5F-CA93-4E66-8EF4-29AEFF894CB2}"/>
    <cellStyle name="Input 3 6 7 3" xfId="10849" xr:uid="{E603CFEE-E1B8-4F11-A1FB-1E475A42AFDB}"/>
    <cellStyle name="Input 3 6 7 4" xfId="17878" xr:uid="{AF403A0D-5D1A-44D8-B13E-E5D666D58CE6}"/>
    <cellStyle name="Input 3 6 8" xfId="5198" xr:uid="{A0FADDE3-557A-4461-AB7C-63C536806F43}"/>
    <cellStyle name="Input 3 6 8 2" xfId="8021" xr:uid="{9A13D77E-E895-406A-A6F2-CE6B91E2D92D}"/>
    <cellStyle name="Input 3 6 8 2 2" xfId="10698" xr:uid="{923D1EB8-4FA5-454A-8291-210E165B6F46}"/>
    <cellStyle name="Input 3 6 8 2 3" xfId="8412" xr:uid="{A85C19CC-81DD-4C8D-9261-71EB32B2A4EC}"/>
    <cellStyle name="Input 3 6 8 3" xfId="10026" xr:uid="{24CDDD00-D595-4167-8BE8-EBC695F90132}"/>
    <cellStyle name="Input 3 6 8 4" xfId="15703" xr:uid="{FE6AC1C0-7F1B-4D3A-A5A9-4EC0A7466C3B}"/>
    <cellStyle name="Input 3 6 9" xfId="5891" xr:uid="{E1098657-A610-41AD-9757-9E6EAA5130C9}"/>
    <cellStyle name="Input 3 6 9 2" xfId="10213" xr:uid="{D15EABC6-0A52-4851-8A09-C2069A89F0B2}"/>
    <cellStyle name="Input 3 6 9 3" xfId="8501" xr:uid="{7ED0A2D7-3038-4CCD-AD6E-113F6B0A939D}"/>
    <cellStyle name="Input 3 7" xfId="2388" xr:uid="{7BE6C208-45F4-42E5-A678-E00C480967A6}"/>
    <cellStyle name="Input 3 7 2" xfId="3522" xr:uid="{D97DBBCB-56BA-467B-8E40-E49D7B447302}"/>
    <cellStyle name="Input 3 7 2 2" xfId="6345" xr:uid="{A72B3207-FD4B-4198-A93F-DA430EEFF23E}"/>
    <cellStyle name="Input 3 7 2 2 2" xfId="11831" xr:uid="{49115E41-825C-4176-922A-E2DB87B2332D}"/>
    <cellStyle name="Input 3 7 2 2 3" xfId="15545" xr:uid="{0752C0C6-28A0-48F8-ACD5-74984DF84B80}"/>
    <cellStyle name="Input 3 7 2 3" xfId="11535" xr:uid="{81C49A28-909D-442A-A058-535677FF3D29}"/>
    <cellStyle name="Input 3 7 2 4" xfId="17540" xr:uid="{26BCD4C1-1D9E-4737-AD21-CE3B359F900E}"/>
    <cellStyle name="Input 3 7 3" xfId="3381" xr:uid="{6F91B69A-08BC-45C0-964C-5D46063E9507}"/>
    <cellStyle name="Input 3 7 3 2" xfId="6204" xr:uid="{08E3C769-6820-4A6F-A786-A9E75A3D005A}"/>
    <cellStyle name="Input 3 7 3 2 2" xfId="13817" xr:uid="{C2F6D34B-FAA6-4F01-A3FA-ED46F1756A3B}"/>
    <cellStyle name="Input 3 7 3 2 3" xfId="14860" xr:uid="{05D0AE6C-1772-4432-A388-5B8AA113F312}"/>
    <cellStyle name="Input 3 7 3 3" xfId="13934" xr:uid="{AC4A5746-4537-4179-A5FE-1EBEAE633F92}"/>
    <cellStyle name="Input 3 7 3 4" xfId="16010" xr:uid="{A1E0BFBC-DF1E-43A4-B552-D37C739786D1}"/>
    <cellStyle name="Input 3 7 4" xfId="3432" xr:uid="{6A1B0438-50F7-49AD-856F-D08F5A55BD45}"/>
    <cellStyle name="Input 3 7 4 2" xfId="6255" xr:uid="{CFBDD1AB-8D31-4B67-BF6D-25D9284953F1}"/>
    <cellStyle name="Input 3 7 4 2 2" xfId="12683" xr:uid="{242E342B-B443-48D4-8CE6-8C3FA7AAC2BA}"/>
    <cellStyle name="Input 3 7 4 2 3" xfId="8946" xr:uid="{37E977ED-B6E7-49CF-BBC4-C750C08CBC34}"/>
    <cellStyle name="Input 3 7 4 3" xfId="12998" xr:uid="{27E85AAD-5E40-4C1D-9C65-194BBA345A1F}"/>
    <cellStyle name="Input 3 7 4 4" xfId="17498" xr:uid="{41200250-DB46-4F16-B726-80C0DFAD6734}"/>
    <cellStyle name="Input 3 7 5" xfId="3305" xr:uid="{A0C16060-A473-459D-9A10-76D650BE6A39}"/>
    <cellStyle name="Input 3 7 5 2" xfId="6128" xr:uid="{0414DBB8-76C7-46AB-BA2E-4A00ED017B98}"/>
    <cellStyle name="Input 3 7 5 2 2" xfId="13513" xr:uid="{6FE9453D-DF62-408C-844E-1BA2FA9CF450}"/>
    <cellStyle name="Input 3 7 5 2 3" xfId="16385" xr:uid="{FFF9E4EC-6077-41DA-9829-518A66E354B8}"/>
    <cellStyle name="Input 3 7 5 3" xfId="12496" xr:uid="{91FFE720-74D2-41DC-B259-84987D01FADC}"/>
    <cellStyle name="Input 3 7 5 4" xfId="16107" xr:uid="{0A692C83-CFD5-414D-95C6-6F9F2C2684B2}"/>
    <cellStyle name="Input 3 7 6" xfId="4223" xr:uid="{8D660F53-A871-46EA-8B04-D5CEAE6F3661}"/>
    <cellStyle name="Input 3 7 6 2" xfId="7046" xr:uid="{8813FC99-F664-4FF0-87DB-3CB0C04EB618}"/>
    <cellStyle name="Input 3 7 6 2 2" xfId="9722" xr:uid="{0EF59F26-29EC-436E-892E-2C87A4A61556}"/>
    <cellStyle name="Input 3 7 6 2 3" xfId="16769" xr:uid="{3A79A7EB-9B22-4F01-B42A-24ECAD76DC13}"/>
    <cellStyle name="Input 3 7 6 3" xfId="11900" xr:uid="{26E5D2A4-1843-4AA0-AED2-498E5042D4BD}"/>
    <cellStyle name="Input 3 7 6 4" xfId="15254" xr:uid="{0EF1CB03-0D82-4147-8930-CF7A793727CF}"/>
    <cellStyle name="Input 3 7 7" xfId="5706" xr:uid="{BDC32544-E9FB-4DE9-9A7C-39D4B936D15B}"/>
    <cellStyle name="Input 3 7 7 2" xfId="13627" xr:uid="{E1AFAE54-C35D-44DB-9B18-68F24A30AB59}"/>
    <cellStyle name="Input 3 7 7 3" xfId="16665" xr:uid="{2A17DB72-5373-47FB-B363-380EC4B55E75}"/>
    <cellStyle name="Input 3 7 8" xfId="9490" xr:uid="{E0F44418-273E-49F8-BB99-42918BD6F87F}"/>
    <cellStyle name="Input 3 7 9" xfId="9066" xr:uid="{4AF29549-D766-4683-B85F-A898B64888CC}"/>
    <cellStyle name="Input 3 8" xfId="1847" xr:uid="{2684011F-91A6-4183-8A04-B05D5EC1CAC5}"/>
    <cellStyle name="Input 3 8 2" xfId="5499" xr:uid="{9D49F516-9B97-4F3D-ACDC-60DEBC907362}"/>
    <cellStyle name="Input 3 8 2 2" xfId="1240" xr:uid="{82AD2E80-DA77-4EFB-B234-1E53A436C65B}"/>
    <cellStyle name="Input 3 8 2 3" xfId="14852" xr:uid="{A0C0215A-9DB9-4C7F-878E-9BD3F26066D2}"/>
    <cellStyle name="Input 3 8 3" xfId="8437" xr:uid="{2BA8F067-4B8D-4774-9797-68C296AFE1AE}"/>
    <cellStyle name="Input 3 8 4" xfId="14906" xr:uid="{9F039177-16D7-4ACA-8DC7-593D83CC0657}"/>
    <cellStyle name="Input 3 9" xfId="3628" xr:uid="{AC14F1A1-30F5-4F17-A64C-9D465B625773}"/>
    <cellStyle name="Input 3 9 2" xfId="6451" xr:uid="{F64F6914-CBF7-478F-8372-B30E5B4878B4}"/>
    <cellStyle name="Input 3 9 2 2" xfId="981" xr:uid="{9BC5CCAA-1450-4E71-915C-B1DBEC0F9E6C}"/>
    <cellStyle name="Input 3 9 2 3" xfId="16268" xr:uid="{0C681396-03A2-4B7E-BDCD-30FA93B054AF}"/>
    <cellStyle name="Input 3 9 3" xfId="10073" xr:uid="{3E4FF605-8ABA-4D5D-A8CA-F28FE701C2B7}"/>
    <cellStyle name="Input 3 9 4" xfId="14741" xr:uid="{41E49EB7-B4C2-4316-86B8-387F733C4E74}"/>
    <cellStyle name="Input 4" xfId="412" xr:uid="{00000000-0005-0000-0000-000080000000}"/>
    <cellStyle name="Input 5" xfId="2364" xr:uid="{9627264A-61F2-483B-844A-4337E41E6EC3}"/>
    <cellStyle name="Input 5 2" xfId="3500" xr:uid="{1525D377-69E2-4C37-9CB8-A0E167AF7C07}"/>
    <cellStyle name="Input 5 2 2" xfId="6323" xr:uid="{B45BB0FA-A3E8-4612-A4CF-54FBD3FA4592}"/>
    <cellStyle name="Input 5 2 2 2" xfId="13889" xr:uid="{C290248C-77F4-48DD-B016-C00A92B280CB}"/>
    <cellStyle name="Input 5 2 2 3" xfId="14589" xr:uid="{13AF7DAC-0B71-4873-ACFC-7885CB3AB3BD}"/>
    <cellStyle name="Input 5 2 3" xfId="13571" xr:uid="{A5381081-23AA-4D39-A919-DA9F23D5CDDA}"/>
    <cellStyle name="Input 5 2 4" xfId="14209" xr:uid="{DBB6C2FE-5BEF-4961-8256-F69BE91E254C}"/>
    <cellStyle name="Input 5 3" xfId="1826" xr:uid="{359E3B90-7E9C-4FBC-A3B9-B9DA7A3DEF00}"/>
    <cellStyle name="Input 5 3 2" xfId="5484" xr:uid="{63B3A7ED-93FB-4F7F-914B-0903FD3627DC}"/>
    <cellStyle name="Input 5 3 2 2" xfId="8496" xr:uid="{774C18C3-CC40-4E60-ADFA-997895C075FF}"/>
    <cellStyle name="Input 5 3 2 3" xfId="13055" xr:uid="{9E56EF14-163F-41CA-A858-F224147E4806}"/>
    <cellStyle name="Input 5 3 3" xfId="8484" xr:uid="{440B0B11-DAD2-4542-9E19-602D97A10513}"/>
    <cellStyle name="Input 5 3 4" xfId="10780" xr:uid="{5C2A3D66-8541-435D-8461-E8984BB9ABF5}"/>
    <cellStyle name="Input 5 4" xfId="3481" xr:uid="{A3130D00-E049-4F9D-BF29-26A2212AC9B9}"/>
    <cellStyle name="Input 5 4 2" xfId="6304" xr:uid="{BA8C4349-5FF6-41B2-A32D-FC4AEC3A41DD}"/>
    <cellStyle name="Input 5 4 2 2" xfId="10942" xr:uid="{32BF64B6-CC48-414F-874E-B4BC8A16761F}"/>
    <cellStyle name="Input 5 4 2 3" xfId="17226" xr:uid="{6572DCB5-30D2-4BB0-9106-651BDE64D817}"/>
    <cellStyle name="Input 5 4 3" xfId="9770" xr:uid="{4F89B8D4-1A03-448F-ACDD-667D30BF4C9F}"/>
    <cellStyle name="Input 5 4 4" xfId="17754" xr:uid="{2B2592A1-BCB3-4E0B-9CF9-4DD480DDE7DA}"/>
    <cellStyle name="Input 5 5" xfId="2143" xr:uid="{F9972B2F-6727-4B73-9781-4FFFD9F886C5}"/>
    <cellStyle name="Input 5 5 2" xfId="5634" xr:uid="{5063542F-DAF3-481C-A804-1F13DD068A36}"/>
    <cellStyle name="Input 5 5 2 2" xfId="10303" xr:uid="{58BC43B7-0A8E-427D-9EA0-86334002AC0A}"/>
    <cellStyle name="Input 5 5 2 3" xfId="15949" xr:uid="{F73AB360-1BAD-43CC-ACAA-92099A3E6BF2}"/>
    <cellStyle name="Input 5 5 3" xfId="9325" xr:uid="{07C7E086-165A-4A51-A7B8-73FFCF90F91B}"/>
    <cellStyle name="Input 5 5 4" xfId="9612" xr:uid="{98976605-0AC2-42CA-87E3-524CE9F7FD6B}"/>
    <cellStyle name="Input 5 6" xfId="4503" xr:uid="{300776FF-0CD9-4451-9CB1-F78FA5DC549F}"/>
    <cellStyle name="Input 5 6 2" xfId="7326" xr:uid="{8366887E-A5CD-4D8F-977F-E7FB44FAAC58}"/>
    <cellStyle name="Input 5 6 2 2" xfId="11497" xr:uid="{0CD9A927-44E8-452A-B8B4-2A4354E3E297}"/>
    <cellStyle name="Input 5 6 2 3" xfId="12938" xr:uid="{3ABE69E8-1BAA-410D-A00B-514163CC06A9}"/>
    <cellStyle name="Input 5 6 3" xfId="14090" xr:uid="{16BC4954-F6D8-4457-B5A7-0F65CD99B4A1}"/>
    <cellStyle name="Input 5 6 4" xfId="14596" xr:uid="{161AF9CB-B156-4A9C-A1FE-D35E5031517E}"/>
    <cellStyle name="Input 5 7" xfId="5688" xr:uid="{3006B3DB-CEDE-4A81-A153-F23AE87A7CF0}"/>
    <cellStyle name="Input 5 7 2" xfId="9921" xr:uid="{8B441093-FEB0-4F5F-9A4E-CB47796AF4C3}"/>
    <cellStyle name="Input 5 7 3" xfId="17587" xr:uid="{49E78208-1524-423B-8A36-525B4141299A}"/>
    <cellStyle name="Input 5 8" xfId="9355" xr:uid="{404F29BE-D47D-406B-9B69-A06799898EA6}"/>
    <cellStyle name="Input 5 9" xfId="14280" xr:uid="{1DE84C77-9E7D-49E8-A417-8C3BF5E0197B}"/>
    <cellStyle name="Input 6" xfId="1819" xr:uid="{67EE7161-7593-45E3-94CD-34C4AF676894}"/>
    <cellStyle name="Input 6 2" xfId="5477" xr:uid="{A89C1D90-0546-4D8D-84A8-8BF2FFE7AE73}"/>
    <cellStyle name="Input 6 2 2" xfId="10200" xr:uid="{5296617D-BDD6-4DC8-ABCB-47E0D562F8D6}"/>
    <cellStyle name="Input 6 2 3" xfId="11825" xr:uid="{33D8B8E8-DD75-4B38-B576-D0B63070E04B}"/>
    <cellStyle name="Input 6 3" xfId="8615" xr:uid="{6E0D1C88-625C-41DB-99FC-BCA6590180C8}"/>
    <cellStyle name="Input 6 4" xfId="9505" xr:uid="{205E4932-157A-4820-A926-2C3B2AD73561}"/>
    <cellStyle name="Input 7" xfId="1624" xr:uid="{C172F5E7-ED0F-45BC-83F0-53BBE47C73C4}"/>
    <cellStyle name="Input 7 2" xfId="9087" xr:uid="{F6A52D55-C4A2-4D83-A8AB-DB288759EE30}"/>
    <cellStyle name="Input 7 3" xfId="8303" xr:uid="{67497C86-5D22-4A17-ADC2-DD1529116690}"/>
    <cellStyle name="Izhod 2" xfId="103" xr:uid="{00000000-0005-0000-0000-000081000000}"/>
    <cellStyle name="Izhod 2 10" xfId="2408" xr:uid="{2B84D901-2CC3-4A99-8B3E-DC5768EE7B17}"/>
    <cellStyle name="Izhod 2 10 2" xfId="3542" xr:uid="{9089BD28-8BE0-4EEE-B088-C0F5CA870B0F}"/>
    <cellStyle name="Izhod 2 10 2 2" xfId="6365" xr:uid="{09EEED36-4C5D-45A5-A8F5-5DD684F0AD5A}"/>
    <cellStyle name="Izhod 2 10 2 2 2" xfId="14200" xr:uid="{191FC6E4-E97E-4193-BA3A-79FD0CCA2C0E}"/>
    <cellStyle name="Izhod 2 10 2 2 3" xfId="14664" xr:uid="{D37105B2-FDE4-49AF-8808-D93FEC81666A}"/>
    <cellStyle name="Izhod 2 10 2 3" xfId="12069" xr:uid="{BE6E9B96-4890-4854-9909-C2CC954F3FFD}"/>
    <cellStyle name="Izhod 2 10 2 4" xfId="15363" xr:uid="{64A061F7-5AC2-4C02-9732-1F18BB0DD9AD}"/>
    <cellStyle name="Izhod 2 10 3" xfId="2075" xr:uid="{F0EFCA01-DABA-42E2-8756-980EEDD26BAE}"/>
    <cellStyle name="Izhod 2 10 3 2" xfId="5566" xr:uid="{D31A4FD1-7F2B-477C-B910-D4C13055556F}"/>
    <cellStyle name="Izhod 2 10 3 2 2" xfId="13767" xr:uid="{56E11051-00F8-44C7-B740-0B1B66803A6A}"/>
    <cellStyle name="Izhod 2 10 3 2 3" xfId="8324" xr:uid="{DF510149-AC7B-4327-BA84-8324AB5C7302}"/>
    <cellStyle name="Izhod 2 10 3 3" xfId="8552" xr:uid="{B462C128-AA1B-4BAF-A7B0-117EED9EC844}"/>
    <cellStyle name="Izhod 2 10 3 4" xfId="8668" xr:uid="{F52E2C35-CE70-4FA3-AF4B-D6E0EC8E1527}"/>
    <cellStyle name="Izhod 2 10 4" xfId="3419" xr:uid="{91083635-888C-4066-BDB6-67FB6AAE3B6B}"/>
    <cellStyle name="Izhod 2 10 4 2" xfId="6242" xr:uid="{918F99BA-830A-4568-82B2-0DE22465EB2A}"/>
    <cellStyle name="Izhod 2 10 4 2 2" xfId="13269" xr:uid="{55015623-AFB6-45AA-B7B3-123D53998823}"/>
    <cellStyle name="Izhod 2 10 4 2 3" xfId="13274" xr:uid="{71E21C8B-F862-4443-8121-5751A40EB458}"/>
    <cellStyle name="Izhod 2 10 4 3" xfId="10748" xr:uid="{AA9FEA45-86A8-442C-9FA7-2BA7FAA80539}"/>
    <cellStyle name="Izhod 2 10 4 4" xfId="17300" xr:uid="{33F986B1-26D8-4525-AA85-EA37FBE465EC}"/>
    <cellStyle name="Izhod 2 10 5" xfId="4343" xr:uid="{69858A3C-1647-4563-AAC1-982846F901E1}"/>
    <cellStyle name="Izhod 2 10 5 2" xfId="7166" xr:uid="{D673893B-437B-47E3-B28B-CF135E156E78}"/>
    <cellStyle name="Izhod 2 10 5 2 2" xfId="9838" xr:uid="{60193F86-80B7-4164-8512-ABF05A374845}"/>
    <cellStyle name="Izhod 2 10 5 2 3" xfId="14707" xr:uid="{98133311-0980-40DA-B11D-72A28652F937}"/>
    <cellStyle name="Izhod 2 10 5 3" xfId="13448" xr:uid="{52CFFDDA-956F-498D-9E2D-D31F1DFFD657}"/>
    <cellStyle name="Izhod 2 10 5 4" xfId="16561" xr:uid="{BC24087F-F9C5-4069-A69F-30E9CD6CA83F}"/>
    <cellStyle name="Izhod 2 10 6" xfId="4526" xr:uid="{04EBBC80-0979-479D-A61C-9C35E67D4ACA}"/>
    <cellStyle name="Izhod 2 10 6 2" xfId="7349" xr:uid="{985D29C0-07FA-4B62-815E-2CF19E5D25AF}"/>
    <cellStyle name="Izhod 2 10 6 2 2" xfId="11983" xr:uid="{DDDAA0FB-0EC9-4518-BFCA-4AEFEE1F96FF}"/>
    <cellStyle name="Izhod 2 10 6 2 3" xfId="16456" xr:uid="{921A51DF-26D5-4811-8A35-5278F631694D}"/>
    <cellStyle name="Izhod 2 10 6 3" xfId="14274" xr:uid="{0FEF8A11-FCD4-4B6D-A7FD-FFC7B221ED6A}"/>
    <cellStyle name="Izhod 2 10 6 4" xfId="11371" xr:uid="{A89161AD-1BCC-4EDF-8D3F-6A27B4A6EF4F}"/>
    <cellStyle name="Izhod 2 10 7" xfId="5725" xr:uid="{021C6677-B79B-4908-9743-7F67107FBB03}"/>
    <cellStyle name="Izhod 2 10 7 2" xfId="9707" xr:uid="{35617494-455C-4441-953E-75CE525C1E8C}"/>
    <cellStyle name="Izhod 2 10 7 3" xfId="15144" xr:uid="{6FE05D86-8131-4C6B-8F20-5D4C33B0E2A8}"/>
    <cellStyle name="Izhod 2 10 8" xfId="774" xr:uid="{2102411B-6584-4DEE-9208-EB85FE069D98}"/>
    <cellStyle name="Izhod 2 10 9" xfId="17466" xr:uid="{D27D5540-87DB-4BB3-A135-B3E4A6B31932}"/>
    <cellStyle name="Izhod 2 11" xfId="3214" xr:uid="{C250D984-30AA-4B18-80EF-D8A3E9BF01D9}"/>
    <cellStyle name="Izhod 2 11 2" xfId="4102" xr:uid="{D619C314-CB20-45BA-BB93-9EE42408E64E}"/>
    <cellStyle name="Izhod 2 11 2 2" xfId="6925" xr:uid="{6797F17D-8F82-4A05-9D61-1DF1F718A804}"/>
    <cellStyle name="Izhod 2 11 2 2 2" xfId="13318" xr:uid="{A38ACE14-D1A5-4C82-A153-D03F8448F142}"/>
    <cellStyle name="Izhod 2 11 2 2 3" xfId="15106" xr:uid="{431DC5DD-3C4C-4771-8F7C-82DFDF881A7D}"/>
    <cellStyle name="Izhod 2 11 2 3" xfId="11309" xr:uid="{950125E2-256A-4CFC-A330-7386424E4806}"/>
    <cellStyle name="Izhod 2 11 2 4" xfId="14955" xr:uid="{85999F50-11EB-4F1F-A201-C4630680ED1F}"/>
    <cellStyle name="Izhod 2 11 3" xfId="1889" xr:uid="{8583F8E6-F5C2-4E5C-9BC9-4E6BDD241423}"/>
    <cellStyle name="Izhod 2 11 3 2" xfId="5534" xr:uid="{2991FC8D-403A-4193-A4C0-6E802374E2D9}"/>
    <cellStyle name="Izhod 2 11 3 2 2" xfId="12608" xr:uid="{9F02E425-2589-4487-8301-B6772A41B6E1}"/>
    <cellStyle name="Izhod 2 11 3 2 3" xfId="14883" xr:uid="{1655EC42-D433-44A1-B9BB-8A81E8EBA605}"/>
    <cellStyle name="Izhod 2 11 3 3" xfId="9606" xr:uid="{20BFC6C9-C616-41AF-A3CD-035934D4AADF}"/>
    <cellStyle name="Izhod 2 11 3 4" xfId="9561" xr:uid="{E5936ED0-2F76-480C-B6F9-96383C9DBAAB}"/>
    <cellStyle name="Izhod 2 11 4" xfId="4729" xr:uid="{DEE60E18-83CE-4CDA-B106-361EC546D7C8}"/>
    <cellStyle name="Izhod 2 11 4 2" xfId="7552" xr:uid="{56B35FBB-55B2-406A-87AF-725CFF2DDCD2}"/>
    <cellStyle name="Izhod 2 11 4 2 2" xfId="11553" xr:uid="{3184BAF2-A5B6-42E3-9EE5-BFEC5C234C1D}"/>
    <cellStyle name="Izhod 2 11 4 2 3" xfId="14688" xr:uid="{8BD729EC-EDF0-4CCC-9A13-27C5DF0D768B}"/>
    <cellStyle name="Izhod 2 11 4 3" xfId="10768" xr:uid="{D3EE4E95-7088-4D31-929F-D79F510DF5A3}"/>
    <cellStyle name="Izhod 2 11 4 4" xfId="17743" xr:uid="{37D5F1E0-4B22-49C2-9C4B-2B0F3E762695}"/>
    <cellStyle name="Izhod 2 11 5" xfId="5053" xr:uid="{64FDDA08-4F18-44BA-BEA2-01569C90C00C}"/>
    <cellStyle name="Izhod 2 11 5 2" xfId="7876" xr:uid="{03F02AD6-10B9-4028-A3EA-2B353CC1A881}"/>
    <cellStyle name="Izhod 2 11 5 2 2" xfId="13214" xr:uid="{8EDA3530-F67F-418B-9A48-0360CA5E40C7}"/>
    <cellStyle name="Izhod 2 11 5 2 3" xfId="16799" xr:uid="{A73C3623-9DD5-40A8-8FE4-19B1297526E2}"/>
    <cellStyle name="Izhod 2 11 5 3" xfId="10221" xr:uid="{E50D6BCD-8FDE-4DFD-AF01-DDB74E8D869C}"/>
    <cellStyle name="Izhod 2 11 5 4" xfId="17170" xr:uid="{8F562C52-B260-44BF-B4E6-FEA87695E660}"/>
    <cellStyle name="Izhod 2 11 6" xfId="5344" xr:uid="{AF8191CE-5FB2-458A-A774-6413DE93D199}"/>
    <cellStyle name="Izhod 2 11 6 2" xfId="8167" xr:uid="{BAC9114A-A514-438A-9D00-0A079BAD6ED6}"/>
    <cellStyle name="Izhod 2 11 6 2 2" xfId="790" xr:uid="{E12A13DD-2537-452C-9AEB-9A877ACE2D3A}"/>
    <cellStyle name="Izhod 2 11 6 2 3" xfId="17413" xr:uid="{2B231EB7-5B45-4027-BE26-5FF06D3B8369}"/>
    <cellStyle name="Izhod 2 11 6 3" xfId="14206" xr:uid="{4978F630-CEFE-4422-96EA-8881DCFB94A8}"/>
    <cellStyle name="Izhod 2 11 6 4" xfId="15554" xr:uid="{EBEC8425-5FD7-4A33-A81E-7D066EF228D3}"/>
    <cellStyle name="Izhod 2 11 7" xfId="6037" xr:uid="{D945DD4D-A50A-4EF9-B293-E858AB654A3F}"/>
    <cellStyle name="Izhod 2 11 7 2" xfId="794" xr:uid="{A9A905B0-62B8-4348-AB3D-A44AE21A16D4}"/>
    <cellStyle name="Izhod 2 11 7 3" xfId="15062" xr:uid="{5655DC42-B657-4D27-9C06-035258549881}"/>
    <cellStyle name="Izhod 2 11 8" xfId="9312" xr:uid="{A08389AE-F2C8-4552-9EFB-8A3B82215C0F}"/>
    <cellStyle name="Izhod 2 11 9" xfId="797" xr:uid="{4EF0D786-53EE-4233-B70F-132F9654E9B8}"/>
    <cellStyle name="Izhod 2 12" xfId="1852" xr:uid="{D6DFE948-170D-4065-8477-544605E99F49}"/>
    <cellStyle name="Izhod 2 12 2" xfId="5504" xr:uid="{8833B761-04C2-47C6-A431-0335D16F35A2}"/>
    <cellStyle name="Izhod 2 12 2 2" xfId="13883" xr:uid="{AD547526-07B5-44BB-87F8-094917081CFC}"/>
    <cellStyle name="Izhod 2 12 2 3" xfId="15370" xr:uid="{B02E2496-7895-43E5-8345-74944815D9AF}"/>
    <cellStyle name="Izhod 2 12 3" xfId="9589" xr:uid="{32199090-314F-40B3-AB5F-4868B5BCEA47}"/>
    <cellStyle name="Izhod 2 12 4" xfId="10789" xr:uid="{F34D618F-992D-4A93-8408-B349685E00E3}"/>
    <cellStyle name="Izhod 2 13" xfId="3404" xr:uid="{6D20FECD-7173-47EA-94F6-70DC72FB28DA}"/>
    <cellStyle name="Izhod 2 13 2" xfId="6227" xr:uid="{518EC45C-8AAE-4399-A8E7-4B3A66F0375B}"/>
    <cellStyle name="Izhod 2 13 2 2" xfId="14007" xr:uid="{4CF290A0-C7D2-4DA5-A702-6D32FD620F1C}"/>
    <cellStyle name="Izhod 2 13 2 3" xfId="17035" xr:uid="{9255A378-FC25-45F5-875B-2E94F345F0C4}"/>
    <cellStyle name="Izhod 2 13 3" xfId="11834" xr:uid="{580D8910-83A4-4C28-AE61-B52326A8DF07}"/>
    <cellStyle name="Izhod 2 13 4" xfId="17389" xr:uid="{527FA773-7361-404F-897E-A59B5B03B6A5}"/>
    <cellStyle name="Izhod 2 14" xfId="3784" xr:uid="{698EB106-6596-4015-A2D0-9D0CE3FDC531}"/>
    <cellStyle name="Izhod 2 14 2" xfId="6607" xr:uid="{13E2899E-8FD4-4849-BAEB-4629D4B7AFC7}"/>
    <cellStyle name="Izhod 2 14 2 2" xfId="12301" xr:uid="{770F9505-3D91-4FF3-AC4C-A8FF58B4DF16}"/>
    <cellStyle name="Izhod 2 14 2 3" xfId="16137" xr:uid="{7E3CE2DD-DA36-4C33-B06D-F44C3D0282C8}"/>
    <cellStyle name="Izhod 2 14 3" xfId="13681" xr:uid="{871B13EE-1AC1-461B-881E-62A2A6F15886}"/>
    <cellStyle name="Izhod 2 14 4" xfId="14644" xr:uid="{B834FC7A-85CF-4484-86B7-4620DFA03FA6}"/>
    <cellStyle name="Izhod 2 15" xfId="4500" xr:uid="{976E8724-9A04-4152-AD1B-56D9C458CFEE}"/>
    <cellStyle name="Izhod 2 15 2" xfId="7323" xr:uid="{360A7EB9-E799-4EEF-8CBA-F1E1A1A96051}"/>
    <cellStyle name="Izhod 2 15 2 2" xfId="14270" xr:uid="{2C2225EC-F0F7-4D7E-8E7D-B01603DA1514}"/>
    <cellStyle name="Izhod 2 15 2 3" xfId="13830" xr:uid="{6DF981DA-E6FF-4BFD-856E-DC137837B98F}"/>
    <cellStyle name="Izhod 2 15 3" xfId="9821" xr:uid="{6C07E8A4-FF80-4C83-8F80-7993C6B631A7}"/>
    <cellStyle name="Izhod 2 15 4" xfId="15532" xr:uid="{30C7D1F0-D39A-412E-9F30-EC8F8DBF3675}"/>
    <cellStyle name="Izhod 2 16" xfId="1618" xr:uid="{F5B1FBD8-E16A-44C7-A527-5DAFA6B80BAA}"/>
    <cellStyle name="Izhod 2 16 2" xfId="783" xr:uid="{F3BB609A-42BA-4953-8574-D826185CB1D5}"/>
    <cellStyle name="Izhod 2 16 3" xfId="14681" xr:uid="{1BC12D74-5484-46C1-991A-8FC1A8B1FCB0}"/>
    <cellStyle name="Izhod 2 17" xfId="11116" xr:uid="{139825EC-5228-4D54-9418-F88B4614D19E}"/>
    <cellStyle name="Izhod 2 18" xfId="8529" xr:uid="{FD5FBBD0-7B72-4DA4-8FB8-E7FA4ED88E31}"/>
    <cellStyle name="Izhod 2 19" xfId="16339" xr:uid="{26F26634-F7A2-43A3-8E01-DCE8EC68C488}"/>
    <cellStyle name="Izhod 2 2" xfId="260" xr:uid="{00000000-0005-0000-0000-000082000000}"/>
    <cellStyle name="Izhod 2 2 10" xfId="1969" xr:uid="{CA16F813-4A83-4435-9101-BFD67A66454E}"/>
    <cellStyle name="Izhod 2 2 10 2" xfId="5540" xr:uid="{40444288-A069-4BA9-8526-CD026F79165D}"/>
    <cellStyle name="Izhod 2 2 10 2 2" xfId="11613" xr:uid="{4BFD3956-B7DA-4E03-BE5D-F4A6B111ECF4}"/>
    <cellStyle name="Izhod 2 2 10 2 3" xfId="16610" xr:uid="{2753DD05-C0B6-4827-AA01-74A6E3AD6FD2}"/>
    <cellStyle name="Izhod 2 2 10 3" xfId="8413" xr:uid="{C33A064A-5989-4ACA-A2B2-AE78031FA1D8}"/>
    <cellStyle name="Izhod 2 2 10 4" xfId="16179" xr:uid="{C6886C91-5558-4BDC-9589-D85EDFD408E8}"/>
    <cellStyle name="Izhod 2 2 11" xfId="3738" xr:uid="{F60E55A5-F1B7-4FBD-9E65-190424E284E0}"/>
    <cellStyle name="Izhod 2 2 11 2" xfId="6561" xr:uid="{676D0700-EAD7-49E9-A734-F93A684CFC18}"/>
    <cellStyle name="Izhod 2 2 11 2 2" xfId="14107" xr:uid="{FE7517F7-F814-452E-B042-B28BA5EC073B}"/>
    <cellStyle name="Izhod 2 2 11 2 3" xfId="15437" xr:uid="{829D75FC-1742-4E2B-838E-A7AB3F6694F1}"/>
    <cellStyle name="Izhod 2 2 11 3" xfId="13427" xr:uid="{45693EAA-A8C0-4A56-9690-8EC1999294BC}"/>
    <cellStyle name="Izhod 2 2 11 4" xfId="17242" xr:uid="{B3FECC8D-3A45-44E0-871D-3D881FD2C43A}"/>
    <cellStyle name="Izhod 2 2 12" xfId="4353" xr:uid="{70B09F37-9250-4990-B60C-64FA1388DC54}"/>
    <cellStyle name="Izhod 2 2 12 2" xfId="7176" xr:uid="{345B93FE-5CEF-45FE-AAF5-299A89787275}"/>
    <cellStyle name="Izhod 2 2 12 2 2" xfId="12747" xr:uid="{83A081A2-289F-4CF9-9844-6BD2586F9166}"/>
    <cellStyle name="Izhod 2 2 12 2 3" xfId="9050" xr:uid="{9BD65B51-E912-4B2B-AD91-27657FCE75B7}"/>
    <cellStyle name="Izhod 2 2 12 3" xfId="10154" xr:uid="{F4FC48B5-0D81-475A-B585-83FA53F7D20F}"/>
    <cellStyle name="Izhod 2 2 12 4" xfId="14605" xr:uid="{8A72F058-B3D9-49BD-A44C-D26E2B0FBCF3}"/>
    <cellStyle name="Izhod 2 2 13" xfId="1442" xr:uid="{0C64D29F-7554-433A-89A2-062E36A3B365}"/>
    <cellStyle name="Izhod 2 2 13 2" xfId="9345" xr:uid="{A2B6EBB3-2416-4BFF-9763-B482D26FB153}"/>
    <cellStyle name="Izhod 2 2 13 3" xfId="8925" xr:uid="{8C4BBD49-068B-45A8-93EF-929EC9D28ED0}"/>
    <cellStyle name="Izhod 2 2 14" xfId="10235" xr:uid="{BC26595C-65B3-4E52-969C-B6EB834A229B}"/>
    <cellStyle name="Izhod 2 2 15" xfId="8474" xr:uid="{42F46971-BDA0-4EFF-8B7E-345B0C11C238}"/>
    <cellStyle name="Izhod 2 2 16" xfId="12918" xr:uid="{865B546E-8E43-40F7-BA91-BC7FBB220E91}"/>
    <cellStyle name="Izhod 2 2 2" xfId="657" xr:uid="{00000000-0005-0000-0000-000083000000}"/>
    <cellStyle name="Izhod 2 2 2 10" xfId="15705" xr:uid="{7425B9AB-AE44-4375-BDA3-6238D6A5DC79}"/>
    <cellStyle name="Izhod 2 2 2 2" xfId="2725" xr:uid="{687AA8C4-9F4E-46B0-B53D-C3C32183F2CC}"/>
    <cellStyle name="Izhod 2 2 2 2 2" xfId="3739" xr:uid="{1C415FB2-6088-4D34-930E-6DF766B0618D}"/>
    <cellStyle name="Izhod 2 2 2 2 2 2" xfId="6562" xr:uid="{4BB1D3B7-26AC-4755-9DA9-5F35F7E8B8D5}"/>
    <cellStyle name="Izhod 2 2 2 2 2 2 2" xfId="11581" xr:uid="{C3F98C30-82C5-411A-9C7C-E00B0F0BEF40}"/>
    <cellStyle name="Izhod 2 2 2 2 2 2 3" xfId="17286" xr:uid="{7C5F3772-2877-42AE-8E37-EB44D6D5DA81}"/>
    <cellStyle name="Izhod 2 2 2 2 2 3" xfId="10909" xr:uid="{DA9E9812-EB75-4B68-9BD4-1694A8522B7E}"/>
    <cellStyle name="Izhod 2 2 2 2 2 4" xfId="17006" xr:uid="{1E147487-2352-41D0-ACE5-0224295B8FE5}"/>
    <cellStyle name="Izhod 2 2 2 2 3" xfId="4401" xr:uid="{4D7CB927-4ABC-491F-9C22-A90E92E5DF6E}"/>
    <cellStyle name="Izhod 2 2 2 2 3 2" xfId="7224" xr:uid="{E596BCB1-7D34-412F-81E2-445274298A0C}"/>
    <cellStyle name="Izhod 2 2 2 2 3 2 2" xfId="10591" xr:uid="{6DD88EA0-0107-4745-A85C-AAA0B35644A7}"/>
    <cellStyle name="Izhod 2 2 2 2 3 2 3" xfId="17153" xr:uid="{586A52D4-7ACD-4812-963D-56C87B7C5D51}"/>
    <cellStyle name="Izhod 2 2 2 2 3 3" xfId="13331" xr:uid="{CEE7783E-19B6-44D0-94C3-690EABC62D23}"/>
    <cellStyle name="Izhod 2 2 2 2 3 4" xfId="16890" xr:uid="{3010414B-37DD-43E8-A0C1-430C704ADDB3}"/>
    <cellStyle name="Izhod 2 2 2 2 4" xfId="4227" xr:uid="{7E1F246B-1A80-4329-AD04-408A4B645E72}"/>
    <cellStyle name="Izhod 2 2 2 2 4 2" xfId="7050" xr:uid="{7083F129-3AD8-46E8-854D-6CBC736748EE}"/>
    <cellStyle name="Izhod 2 2 2 2 4 2 2" xfId="13869" xr:uid="{57A32AF3-EA36-4F87-A5D7-534876069415}"/>
    <cellStyle name="Izhod 2 2 2 2 4 2 3" xfId="16053" xr:uid="{F2FD21DC-2443-44DD-B28D-FAE28232D353}"/>
    <cellStyle name="Izhod 2 2 2 2 4 3" xfId="9805" xr:uid="{EC36BE5C-C667-49AD-9746-41EB5BA08B72}"/>
    <cellStyle name="Izhod 2 2 2 2 4 4" xfId="16836" xr:uid="{37BA31CC-290C-4D77-8BD1-1A88BC1095F0}"/>
    <cellStyle name="Izhod 2 2 2 2 5" xfId="3302" xr:uid="{758865E0-FADF-4EEE-A436-42DF533126D7}"/>
    <cellStyle name="Izhod 2 2 2 2 5 2" xfId="6125" xr:uid="{5F8E8D7F-FAC2-4AFA-A72E-7140B89B77B7}"/>
    <cellStyle name="Izhod 2 2 2 2 5 2 2" xfId="12014" xr:uid="{4FD1BCDD-0E80-4B0B-B886-370B442B1A26}"/>
    <cellStyle name="Izhod 2 2 2 2 5 2 3" xfId="16904" xr:uid="{BFB11EF2-BE73-4169-824C-309DCE9FD00E}"/>
    <cellStyle name="Izhod 2 2 2 2 5 3" xfId="11486" xr:uid="{C4EB8606-36C2-4AD9-BF0F-B3FC067889B0}"/>
    <cellStyle name="Izhod 2 2 2 2 5 4" xfId="16405" xr:uid="{BFD92894-2012-440C-BBFD-1624DABB8CB1}"/>
    <cellStyle name="Izhod 2 2 2 2 6" xfId="4296" xr:uid="{0565B099-8269-43DB-82EC-42F6412A840B}"/>
    <cellStyle name="Izhod 2 2 2 2 6 2" xfId="7119" xr:uid="{FFEC3B71-6A6E-47AD-862F-7738B976A4EA}"/>
    <cellStyle name="Izhod 2 2 2 2 6 2 2" xfId="12154" xr:uid="{441E0C23-12E8-432E-9525-707FA8AF8996}"/>
    <cellStyle name="Izhod 2 2 2 2 6 2 3" xfId="15199" xr:uid="{A7ABC0A2-89B6-4D9A-BA55-61B53EB4D6EC}"/>
    <cellStyle name="Izhod 2 2 2 2 6 3" xfId="8802" xr:uid="{6DB83AC6-0BD6-4AF3-9FB2-D8BF841C8708}"/>
    <cellStyle name="Izhod 2 2 2 2 6 4" xfId="9843" xr:uid="{E4572765-A8EA-4B4F-9EF1-8760644B7E83}"/>
    <cellStyle name="Izhod 2 2 2 2 7" xfId="5795" xr:uid="{E27A40B8-154C-4891-80B4-45E9E382C549}"/>
    <cellStyle name="Izhod 2 2 2 2 7 2" xfId="8825" xr:uid="{EEF271FF-6D99-4139-9D2F-081B9144A2AE}"/>
    <cellStyle name="Izhod 2 2 2 2 7 3" xfId="10078" xr:uid="{EECE0404-49E7-420A-80BA-F2CB85E2B14A}"/>
    <cellStyle name="Izhod 2 2 2 2 8" xfId="9089" xr:uid="{303F030F-C1C6-4D64-B793-74EFF6F238A0}"/>
    <cellStyle name="Izhod 2 2 2 2 9" xfId="8475" xr:uid="{B434C5A8-2DA6-438C-8E8B-D683E9674BC0}"/>
    <cellStyle name="Izhod 2 2 2 3" xfId="3134" xr:uid="{6A704D96-373A-4426-9719-F0A11319677E}"/>
    <cellStyle name="Izhod 2 2 2 3 2" xfId="4022" xr:uid="{8FD20399-4DB9-43DB-8D6A-2A3938EE5486}"/>
    <cellStyle name="Izhod 2 2 2 3 2 2" xfId="6845" xr:uid="{C31BB32F-0CCA-4BD8-B6DB-8133CBC60443}"/>
    <cellStyle name="Izhod 2 2 2 3 2 2 2" xfId="14285" xr:uid="{E3AA1158-64F0-40D6-A4BB-87756FB13545}"/>
    <cellStyle name="Izhod 2 2 2 3 2 2 3" xfId="8904" xr:uid="{7170206E-BA66-4917-887B-4A910BEE797F}"/>
    <cellStyle name="Izhod 2 2 2 3 2 3" xfId="13163" xr:uid="{35DD40ED-1698-43B7-880C-04415E424448}"/>
    <cellStyle name="Izhod 2 2 2 3 2 4" xfId="15766" xr:uid="{815A115E-6491-407B-B2C2-4B30BF683107}"/>
    <cellStyle name="Izhod 2 2 2 3 3" xfId="4439" xr:uid="{C37453D8-77DF-45BD-8CA9-9FCA914BC52D}"/>
    <cellStyle name="Izhod 2 2 2 3 3 2" xfId="7262" xr:uid="{2DD533F5-962D-4FFC-AC6B-F7A121B1FDE0}"/>
    <cellStyle name="Izhod 2 2 2 3 3 2 2" xfId="9731" xr:uid="{0461F543-33C9-4F3D-8038-50E16CC4DAC9}"/>
    <cellStyle name="Izhod 2 2 2 3 3 2 3" xfId="16399" xr:uid="{E5BCDFC2-EC47-459C-BEA7-6F262D6B5541}"/>
    <cellStyle name="Izhod 2 2 2 3 3 3" xfId="13004" xr:uid="{0BE76310-50FA-412B-A963-FAD584798D84}"/>
    <cellStyle name="Izhod 2 2 2 3 3 4" xfId="13931" xr:uid="{DEA97DAC-B5A2-4ADD-BEFE-E98E2CCAC299}"/>
    <cellStyle name="Izhod 2 2 2 3 4" xfId="4649" xr:uid="{FD50C6CD-DAB3-44FC-BE15-4437BC43CF9E}"/>
    <cellStyle name="Izhod 2 2 2 3 4 2" xfId="7472" xr:uid="{8C946E1A-7EB0-4161-9294-F8DC186199E7}"/>
    <cellStyle name="Izhod 2 2 2 3 4 2 2" xfId="13463" xr:uid="{A20B49B8-55DB-48BB-B9B7-10372EC7BD88}"/>
    <cellStyle name="Izhod 2 2 2 3 4 2 3" xfId="17563" xr:uid="{852E3A3F-7120-4883-88AB-B232E41A8ABD}"/>
    <cellStyle name="Izhod 2 2 2 3 4 3" xfId="12324" xr:uid="{5E642183-FF69-4A85-B389-4CE06031D3C4}"/>
    <cellStyle name="Izhod 2 2 2 3 4 4" xfId="9827" xr:uid="{842A657E-F325-4655-85D1-30E8117A66A8}"/>
    <cellStyle name="Izhod 2 2 2 3 5" xfId="4973" xr:uid="{A9836E69-C542-47A1-B3B9-551EE174DC0F}"/>
    <cellStyle name="Izhod 2 2 2 3 5 2" xfId="7796" xr:uid="{440CF18C-022E-41E2-AE0F-27096E7D5BC0}"/>
    <cellStyle name="Izhod 2 2 2 3 5 2 2" xfId="10861" xr:uid="{84CFBB84-663B-41D4-97CC-AA976C5ECA6B}"/>
    <cellStyle name="Izhod 2 2 2 3 5 2 3" xfId="17639" xr:uid="{B430F305-A532-439F-B77C-59AB8FC2A2C4}"/>
    <cellStyle name="Izhod 2 2 2 3 5 3" xfId="11555" xr:uid="{F7CDD275-8C10-47F9-BE72-E9586F5BDFE1}"/>
    <cellStyle name="Izhod 2 2 2 3 5 4" xfId="14481" xr:uid="{0C733AAD-37A0-484E-A2BD-5F6D83158873}"/>
    <cellStyle name="Izhod 2 2 2 3 6" xfId="5264" xr:uid="{BA5ECACF-6F62-425D-ADBD-B30206404B40}"/>
    <cellStyle name="Izhod 2 2 2 3 6 2" xfId="8087" xr:uid="{E34B8010-138A-4760-A2A7-643C46470285}"/>
    <cellStyle name="Izhod 2 2 2 3 6 2 2" xfId="11394" xr:uid="{1BE3E8B0-7C04-40AC-8B50-CC20C89EC354}"/>
    <cellStyle name="Izhod 2 2 2 3 6 2 3" xfId="16347" xr:uid="{F892DD56-CB9C-4124-82E8-71CA38B70C62}"/>
    <cellStyle name="Izhod 2 2 2 3 6 3" xfId="11488" xr:uid="{1AF85187-F073-4E7A-AE93-F67D73469474}"/>
    <cellStyle name="Izhod 2 2 2 3 6 4" xfId="15770" xr:uid="{08693F1F-95DE-4EF6-92C8-E52DCCDA0222}"/>
    <cellStyle name="Izhod 2 2 2 3 7" xfId="5957" xr:uid="{E55B6D94-59EA-4884-BD99-1E6D72A3BACD}"/>
    <cellStyle name="Izhod 2 2 2 3 7 2" xfId="13313" xr:uid="{02C7FA56-7AE0-4BB6-8112-8316BB4EF322}"/>
    <cellStyle name="Izhod 2 2 2 3 7 3" xfId="17988" xr:uid="{42B5E223-A048-42B7-B49E-CC2869F11F61}"/>
    <cellStyle name="Izhod 2 2 2 3 8" xfId="11812" xr:uid="{D715A212-DCE9-4A0E-BC80-834143B84C4E}"/>
    <cellStyle name="Izhod 2 2 2 3 9" xfId="15718" xr:uid="{F6397FA1-EA6E-4296-9966-B266C4FD0369}"/>
    <cellStyle name="Izhod 2 2 2 4" xfId="2387" xr:uid="{8D806180-455D-4B42-93E7-C3DBD88A683E}"/>
    <cellStyle name="Izhod 2 2 2 4 2" xfId="3521" xr:uid="{08736ECB-1650-49A7-A492-532BFA8CA1AB}"/>
    <cellStyle name="Izhod 2 2 2 4 2 2" xfId="6344" xr:uid="{4B3D1F37-9246-452C-A995-83CEE8761EA9}"/>
    <cellStyle name="Izhod 2 2 2 4 2 2 2" xfId="9715" xr:uid="{21A87B65-B9C7-4A20-BD8C-05F66927073A}"/>
    <cellStyle name="Izhod 2 2 2 4 2 2 3" xfId="15463" xr:uid="{15FE931B-CF00-45D6-BA20-8E9F2E95EC21}"/>
    <cellStyle name="Izhod 2 2 2 4 2 3" xfId="14056" xr:uid="{51F26AD6-239C-466B-9C57-78042532F461}"/>
    <cellStyle name="Izhod 2 2 2 4 2 4" xfId="16435" xr:uid="{E8F1C9D1-A83A-47C6-A906-65A15811A63F}"/>
    <cellStyle name="Izhod 2 2 2 4 3" xfId="3735" xr:uid="{6F842382-C09D-4F2F-9A33-1D2ABDE9930F}"/>
    <cellStyle name="Izhod 2 2 2 4 3 2" xfId="6558" xr:uid="{0ADD78D7-7708-456E-A569-4AB6C1F42A7B}"/>
    <cellStyle name="Izhod 2 2 2 4 3 2 2" xfId="9913" xr:uid="{A03DD75A-1E79-4E64-A592-0B1BF3316C1C}"/>
    <cellStyle name="Izhod 2 2 2 4 3 2 3" xfId="14888" xr:uid="{831B3F5A-5F2E-4A79-B4DF-32EB4C2A41D9}"/>
    <cellStyle name="Izhod 2 2 2 4 3 3" xfId="8985" xr:uid="{7BE9AC44-22A6-4C5B-8F4F-339A95A59815}"/>
    <cellStyle name="Izhod 2 2 2 4 3 4" xfId="8705" xr:uid="{2FAEE6E8-3DF0-4C32-8101-B907428F0B50}"/>
    <cellStyle name="Izhod 2 2 2 4 4" xfId="3485" xr:uid="{90168321-A8BE-451B-909F-CB40B023A10B}"/>
    <cellStyle name="Izhod 2 2 2 4 4 2" xfId="6308" xr:uid="{EBE8C036-FD0E-4746-A105-9EAA2D7D6F5D}"/>
    <cellStyle name="Izhod 2 2 2 4 4 2 2" xfId="9705" xr:uid="{A8938796-146D-44AA-A1DB-1B7D1A366CFB}"/>
    <cellStyle name="Izhod 2 2 2 4 4 2 3" xfId="15409" xr:uid="{94110659-3E12-4381-8FCE-8150865A7FC7}"/>
    <cellStyle name="Izhod 2 2 2 4 4 3" xfId="14063" xr:uid="{937550D4-D532-4F61-A3AA-E0C40D6511AC}"/>
    <cellStyle name="Izhod 2 2 2 4 4 4" xfId="17559" xr:uid="{6935620D-CCDA-4A66-9E58-445FB1837F8D}"/>
    <cellStyle name="Izhod 2 2 2 4 5" xfId="2104" xr:uid="{63A7AF0B-80D3-4C21-A169-9E456FD4F128}"/>
    <cellStyle name="Izhod 2 2 2 4 5 2" xfId="5595" xr:uid="{6296C8AB-CBE3-49F6-95F7-9F4D2E039DED}"/>
    <cellStyle name="Izhod 2 2 2 4 5 2 2" xfId="11640" xr:uid="{94086F21-4D51-4D3B-BA84-5E8D2D2C7E0E}"/>
    <cellStyle name="Izhod 2 2 2 4 5 2 3" xfId="14396" xr:uid="{8CBAAF01-7672-4983-A018-C5CD954AE8CF}"/>
    <cellStyle name="Izhod 2 2 2 4 5 3" xfId="8562" xr:uid="{20F94574-012E-4B10-B4F4-7F303340DB4A}"/>
    <cellStyle name="Izhod 2 2 2 4 5 4" xfId="14260" xr:uid="{723F1460-B598-4729-8FD8-E3C976AD939C}"/>
    <cellStyle name="Izhod 2 2 2 4 6" xfId="2105" xr:uid="{602E9395-5331-4C87-B415-6DE09ADD06B8}"/>
    <cellStyle name="Izhod 2 2 2 4 6 2" xfId="5596" xr:uid="{43FA4F7D-7043-4DE1-A84C-69C2E680AAB0}"/>
    <cellStyle name="Izhod 2 2 2 4 6 2 2" xfId="13905" xr:uid="{FCAFCF13-2F5E-4AD9-8BC1-ABC600B1561D}"/>
    <cellStyle name="Izhod 2 2 2 4 6 2 3" xfId="17834" xr:uid="{DB47153D-3BC5-4662-AE72-A635A4BAC615}"/>
    <cellStyle name="Izhod 2 2 2 4 6 3" xfId="8902" xr:uid="{2488A659-B10A-4FFD-97B9-EFDEF8D6C7FF}"/>
    <cellStyle name="Izhod 2 2 2 4 6 4" xfId="10541" xr:uid="{F3418DE8-F66F-495F-8BB6-44E4A92A02B5}"/>
    <cellStyle name="Izhod 2 2 2 4 7" xfId="5705" xr:uid="{8D8BB4D9-C553-430A-B73A-BFBE8DA5273E}"/>
    <cellStyle name="Izhod 2 2 2 4 7 2" xfId="11408" xr:uid="{933CE2E2-C555-4902-B7D0-FD61E3405E28}"/>
    <cellStyle name="Izhod 2 2 2 4 7 3" xfId="8478" xr:uid="{F5B9382E-CD72-4EE5-AFE2-D6E0EAEE7BE1}"/>
    <cellStyle name="Izhod 2 2 2 4 8" xfId="9151" xr:uid="{ADEF5564-2692-47B4-8E65-3346B12C9DBF}"/>
    <cellStyle name="Izhod 2 2 2 4 9" xfId="11625" xr:uid="{F679434F-3557-4377-83DC-D96F290EE148}"/>
    <cellStyle name="Izhod 2 2 2 5" xfId="2262" xr:uid="{222F6320-CD55-431D-9207-2430D682B2F2}"/>
    <cellStyle name="Izhod 2 2 2 5 2" xfId="5666" xr:uid="{FB1744D6-2A4A-4B14-989A-582FE39D552E}"/>
    <cellStyle name="Izhod 2 2 2 5 2 2" xfId="14237" xr:uid="{EFB32C66-137E-40C4-863D-BA929E70E4E3}"/>
    <cellStyle name="Izhod 2 2 2 5 2 3" xfId="10753" xr:uid="{9117BF3C-B833-4A28-992D-5580F80266DB}"/>
    <cellStyle name="Izhod 2 2 2 5 3" xfId="8558" xr:uid="{41E6943A-3769-4C13-BA98-D95244308046}"/>
    <cellStyle name="Izhod 2 2 2 5 4" xfId="9541" xr:uid="{A6A0F368-F791-4915-A8A6-76B4B92BA62C}"/>
    <cellStyle name="Izhod 2 2 2 6" xfId="3457" xr:uid="{F08B0BD8-0865-4406-B499-EA7BB0C36C65}"/>
    <cellStyle name="Izhod 2 2 2 6 2" xfId="6280" xr:uid="{986B4AEC-BC4C-4BD7-99FC-3A9AC6645E64}"/>
    <cellStyle name="Izhod 2 2 2 6 2 2" xfId="13374" xr:uid="{D33097A1-6382-4338-BB0A-3449E3E25CD4}"/>
    <cellStyle name="Izhod 2 2 2 6 2 3" xfId="16674" xr:uid="{57460FBE-78E8-4E3B-A1A7-87CF20F1B7F6}"/>
    <cellStyle name="Izhod 2 2 2 6 3" xfId="9894" xr:uid="{BA1AAAF3-84E9-43E3-A7F1-2E813E95A7C4}"/>
    <cellStyle name="Izhod 2 2 2 6 4" xfId="14463" xr:uid="{1096F19A-72D8-41BB-BE72-60BFBC0E453C}"/>
    <cellStyle name="Izhod 2 2 2 7" xfId="1810" xr:uid="{38DFFFBA-8B91-4DFB-9D28-5318174DA2DD}"/>
    <cellStyle name="Izhod 2 2 2 7 2" xfId="5468" xr:uid="{DCEE43FE-1119-478B-80EC-72B8F90F49E6}"/>
    <cellStyle name="Izhod 2 2 2 7 2 2" xfId="13072" xr:uid="{5FF21295-2470-4C86-A2B1-DC0F6285F002}"/>
    <cellStyle name="Izhod 2 2 2 7 2 3" xfId="15210" xr:uid="{B0788DF7-07D3-4064-8D4A-542AC4FA9AFD}"/>
    <cellStyle name="Izhod 2 2 2 7 3" xfId="8556" xr:uid="{52D2106B-48BC-4497-B33B-A7EFD10216EE}"/>
    <cellStyle name="Izhod 2 2 2 7 4" xfId="9081" xr:uid="{C4FC9BF4-72FE-4740-A2BE-8F3C365F428E}"/>
    <cellStyle name="Izhod 2 2 2 8" xfId="5437" xr:uid="{075035CF-9D41-4713-8A32-A98A8372794C}"/>
    <cellStyle name="Izhod 2 2 2 8 2" xfId="10651" xr:uid="{2C17ECFC-5961-4F4E-AF06-02669B6D4BD5}"/>
    <cellStyle name="Izhod 2 2 2 8 3" xfId="9574" xr:uid="{BAD05605-4722-4658-8A22-B567C27624BF}"/>
    <cellStyle name="Izhod 2 2 2 9" xfId="11178" xr:uid="{988D4F41-5191-46E1-B300-21E9B7E0F671}"/>
    <cellStyle name="Izhod 2 2 3" xfId="3022" xr:uid="{D2DF2A5E-4DF6-454A-A4C1-094FA5EE0D6A}"/>
    <cellStyle name="Izhod 2 2 3 10" xfId="13172" xr:uid="{E5F58FE4-D98F-4B3F-9A05-E6102FF81E40}"/>
    <cellStyle name="Izhod 2 2 3 11" xfId="16366" xr:uid="{28B58455-F6CE-4289-A57C-6757A66A7097}"/>
    <cellStyle name="Izhod 2 2 3 2" xfId="3229" xr:uid="{151D0877-D2AE-4F6E-87AA-7BC3A1454AC0}"/>
    <cellStyle name="Izhod 2 2 3 2 2" xfId="4117" xr:uid="{92DF8DF9-04C0-44EC-9460-BAB099BFA9F4}"/>
    <cellStyle name="Izhod 2 2 3 2 2 2" xfId="6940" xr:uid="{5B783BC3-9D21-4438-AFC0-4088806489B5}"/>
    <cellStyle name="Izhod 2 2 3 2 2 2 2" xfId="12818" xr:uid="{B9741403-40FE-448B-9019-D22033BDE002}"/>
    <cellStyle name="Izhod 2 2 3 2 2 2 3" xfId="17362" xr:uid="{A7B5D7D2-6430-4912-BD8E-7FC1AA694D8C}"/>
    <cellStyle name="Izhod 2 2 3 2 2 3" xfId="8975" xr:uid="{980ACFE9-73AE-4CB6-8365-586CE067F210}"/>
    <cellStyle name="Izhod 2 2 3 2 2 4" xfId="10782" xr:uid="{32A2CDD6-7256-4789-AE2F-14876F830E4A}"/>
    <cellStyle name="Izhod 2 2 3 2 3" xfId="3455" xr:uid="{69B574F6-B511-4979-9689-074FB9B8ED9C}"/>
    <cellStyle name="Izhod 2 2 3 2 3 2" xfId="6278" xr:uid="{CFCC10A5-F011-4217-99BB-0EBF284944E4}"/>
    <cellStyle name="Izhod 2 2 3 2 3 2 2" xfId="13552" xr:uid="{2ADD6B07-ED23-4D09-B572-B503BACA6EEF}"/>
    <cellStyle name="Izhod 2 2 3 2 3 2 3" xfId="16163" xr:uid="{1419C309-F480-4272-B92A-90EF7C7AC6FD}"/>
    <cellStyle name="Izhod 2 2 3 2 3 3" xfId="13182" xr:uid="{E40180E4-EB1B-4AEF-A0C6-B480DF38FDAB}"/>
    <cellStyle name="Izhod 2 2 3 2 3 4" xfId="8368" xr:uid="{29ECD39E-26C9-4F79-8C8D-EDDD79D9DE95}"/>
    <cellStyle name="Izhod 2 2 3 2 4" xfId="4744" xr:uid="{C10E2321-623B-4720-BEBA-8553D07BD4D8}"/>
    <cellStyle name="Izhod 2 2 3 2 4 2" xfId="7567" xr:uid="{7CDA26C0-DDA9-4F54-B78B-F1A0AFB74900}"/>
    <cellStyle name="Izhod 2 2 3 2 4 2 2" xfId="11081" xr:uid="{8451BFC0-2DF4-4ADB-BD9F-88AEC818DE97}"/>
    <cellStyle name="Izhod 2 2 3 2 4 2 3" xfId="14014" xr:uid="{65FFB94D-8F56-447B-91D6-37E63D18697E}"/>
    <cellStyle name="Izhod 2 2 3 2 4 3" xfId="9907" xr:uid="{D0533BA1-36AD-48D6-A466-4853EC3538ED}"/>
    <cellStyle name="Izhod 2 2 3 2 4 4" xfId="15660" xr:uid="{3D33E975-4F2B-442D-9359-37AF9FC6C39C}"/>
    <cellStyle name="Izhod 2 2 3 2 5" xfId="5068" xr:uid="{6BD72E71-D042-482B-9C4D-4E5213288EF4}"/>
    <cellStyle name="Izhod 2 2 3 2 5 2" xfId="7891" xr:uid="{F2E85FC4-3A31-4E1A-AF1F-196ABB9D897C}"/>
    <cellStyle name="Izhod 2 2 3 2 5 2 2" xfId="12137" xr:uid="{23F43710-5401-4765-B0E4-B1D13B60CC2D}"/>
    <cellStyle name="Izhod 2 2 3 2 5 2 3" xfId="15830" xr:uid="{DD4E634C-90BD-401B-B711-1B720CD87BB4}"/>
    <cellStyle name="Izhod 2 2 3 2 5 3" xfId="12351" xr:uid="{5AAFA1C2-5D0F-497C-B786-34456C3BDC8C}"/>
    <cellStyle name="Izhod 2 2 3 2 5 4" xfId="18050" xr:uid="{428CC3C6-11EA-44BB-B5CD-9D6B5F0F400F}"/>
    <cellStyle name="Izhod 2 2 3 2 6" xfId="5359" xr:uid="{3726A1B4-C5DF-4A65-A480-018E57F6A1D1}"/>
    <cellStyle name="Izhod 2 2 3 2 6 2" xfId="8182" xr:uid="{BA77E011-FB99-4C3E-BEDD-7B27F0EEA921}"/>
    <cellStyle name="Izhod 2 2 3 2 6 2 2" xfId="819" xr:uid="{393CE175-5130-4056-8CAA-77CF81494B26}"/>
    <cellStyle name="Izhod 2 2 3 2 6 2 3" xfId="16260" xr:uid="{BAFA7275-0F0A-4ABF-96CC-0C4083F6CE07}"/>
    <cellStyle name="Izhod 2 2 3 2 6 3" xfId="11450" xr:uid="{6BC97226-9261-4F6D-9F34-F89F8AC152D9}"/>
    <cellStyle name="Izhod 2 2 3 2 6 4" xfId="8815" xr:uid="{A64C69E0-AB0F-4986-BBDC-55A594C75A59}"/>
    <cellStyle name="Izhod 2 2 3 2 7" xfId="6052" xr:uid="{825E5214-DB41-4BE6-BAB3-8F44875E824C}"/>
    <cellStyle name="Izhod 2 2 3 2 7 2" xfId="11545" xr:uid="{818DD1A1-6E50-45B8-8AC4-CCABDC06BAED}"/>
    <cellStyle name="Izhod 2 2 3 2 7 3" xfId="9094" xr:uid="{C62F3A43-62D3-47EC-8332-EA2CD3766833}"/>
    <cellStyle name="Izhod 2 2 3 2 8" xfId="13885" xr:uid="{4A1E01B4-0A70-44A8-BB69-0D4A380C07FD}"/>
    <cellStyle name="Izhod 2 2 3 2 9" xfId="15101" xr:uid="{9C6B7974-A8D7-4EC5-B802-BFE473DC32B3}"/>
    <cellStyle name="Izhod 2 2 3 3" xfId="3098" xr:uid="{EE1D1E91-39DE-408C-A413-984B2CE2CEC3}"/>
    <cellStyle name="Izhod 2 2 3 3 2" xfId="3986" xr:uid="{F1E001AE-A673-4F3F-BC1F-CAD611C2D431}"/>
    <cellStyle name="Izhod 2 2 3 3 2 2" xfId="6809" xr:uid="{696B5B25-423C-4BBE-85C4-8F8FADBB82D1}"/>
    <cellStyle name="Izhod 2 2 3 3 2 2 2" xfId="14305" xr:uid="{0346A1BA-614C-4A9D-9F1D-9AE8FAB38194}"/>
    <cellStyle name="Izhod 2 2 3 3 2 2 3" xfId="8505" xr:uid="{7974EF58-F447-4A01-AB8F-5E1D456AD188}"/>
    <cellStyle name="Izhod 2 2 3 3 2 3" xfId="10758" xr:uid="{CB042DCF-A8D8-41CE-99F4-8D63AF31ADE8}"/>
    <cellStyle name="Izhod 2 2 3 3 2 4" xfId="15373" xr:uid="{F94AAED6-EA96-4686-BE83-2AFDEA738C5C}"/>
    <cellStyle name="Izhod 2 2 3 3 3" xfId="3772" xr:uid="{BBDE5868-0126-4824-8A4C-C95C1D1660B1}"/>
    <cellStyle name="Izhod 2 2 3 3 3 2" xfId="6595" xr:uid="{1F732F63-1DF9-43D9-856B-41D699EEF1B5}"/>
    <cellStyle name="Izhod 2 2 3 3 3 2 2" xfId="9697" xr:uid="{664D9FE7-9783-46B5-829C-B2895CA05FE4}"/>
    <cellStyle name="Izhod 2 2 3 3 3 2 3" xfId="12312" xr:uid="{23903156-3808-442F-949A-05602E637BE4}"/>
    <cellStyle name="Izhod 2 2 3 3 3 3" xfId="13595" xr:uid="{A210393E-076F-4083-AC4D-C868393DECFE}"/>
    <cellStyle name="Izhod 2 2 3 3 3 4" xfId="14457" xr:uid="{B250F4F6-B597-49E5-9BFC-2C72B876114A}"/>
    <cellStyle name="Izhod 2 2 3 3 4" xfId="4613" xr:uid="{031C2705-454F-48EF-92F6-125577A3605D}"/>
    <cellStyle name="Izhod 2 2 3 3 4 2" xfId="7436" xr:uid="{40567381-FC9B-49DD-AF24-59AB05CD3A3D}"/>
    <cellStyle name="Izhod 2 2 3 3 4 2 2" xfId="8787" xr:uid="{4B4FF4EC-789D-4A31-BBE8-5BB7B27B3EE3}"/>
    <cellStyle name="Izhod 2 2 3 3 4 2 3" xfId="12598" xr:uid="{ED600D7D-902D-4336-B6D7-374FECCEC3DB}"/>
    <cellStyle name="Izhod 2 2 3 3 4 3" xfId="10826" xr:uid="{5E98CE8A-F414-461D-9CA3-3D3170519B04}"/>
    <cellStyle name="Izhod 2 2 3 3 4 4" xfId="15095" xr:uid="{401D3E1C-8D8B-4F2E-9980-853DB9A63F6F}"/>
    <cellStyle name="Izhod 2 2 3 3 5" xfId="4937" xr:uid="{0A984840-5B2E-4863-87DD-38F3669D7318}"/>
    <cellStyle name="Izhod 2 2 3 3 5 2" xfId="7760" xr:uid="{BFD5B231-4E65-4571-A23B-E352F84762D0}"/>
    <cellStyle name="Izhod 2 2 3 3 5 2 2" xfId="10924" xr:uid="{1B173ABF-1BBE-4577-B1D5-F87404EA8A02}"/>
    <cellStyle name="Izhod 2 2 3 3 5 2 3" xfId="16115" xr:uid="{D7316483-1173-454B-AFAA-E55A24D1C3AA}"/>
    <cellStyle name="Izhod 2 2 3 3 5 3" xfId="9040" xr:uid="{2F06A623-BC9B-4ED4-8EEE-96B6786B2D7B}"/>
    <cellStyle name="Izhod 2 2 3 3 5 4" xfId="9144" xr:uid="{DD194B3D-A03D-46B5-9F18-555DD138CEAF}"/>
    <cellStyle name="Izhod 2 2 3 3 6" xfId="5228" xr:uid="{DFB42A48-EE93-457D-8E80-BD7BCA151B27}"/>
    <cellStyle name="Izhod 2 2 3 3 6 2" xfId="8051" xr:uid="{BF4C6297-B904-48F3-9FE1-501AE0F8D0E5}"/>
    <cellStyle name="Izhod 2 2 3 3 6 2 2" xfId="11370" xr:uid="{7C175992-B0AB-4F6A-A064-5F022DEF6D3E}"/>
    <cellStyle name="Izhod 2 2 3 3 6 2 3" xfId="8666" xr:uid="{E0BDF805-BBAA-4584-99F3-A0902EEA7318}"/>
    <cellStyle name="Izhod 2 2 3 3 6 3" xfId="11261" xr:uid="{B631F0E7-F1D5-4FDA-8770-02A28E8526E2}"/>
    <cellStyle name="Izhod 2 2 3 3 6 4" xfId="16720" xr:uid="{56196516-67D5-4CE4-B555-31B80549F4AC}"/>
    <cellStyle name="Izhod 2 2 3 3 7" xfId="5921" xr:uid="{D710D620-C514-4AC8-AE26-EC942FD2ABE0}"/>
    <cellStyle name="Izhod 2 2 3 3 7 2" xfId="11895" xr:uid="{F2233993-124E-4932-B246-6F173F8C5AD0}"/>
    <cellStyle name="Izhod 2 2 3 3 7 3" xfId="9482" xr:uid="{363FF9EF-9982-4601-8EEB-2311BBF5B1E0}"/>
    <cellStyle name="Izhod 2 2 3 3 8" xfId="12193" xr:uid="{9902BA4D-4BA9-44E8-877A-DEF89FC4111E}"/>
    <cellStyle name="Izhod 2 2 3 3 9" xfId="13076" xr:uid="{1586D467-1B22-454E-BA2B-787E44DFF705}"/>
    <cellStyle name="Izhod 2 2 3 4" xfId="3910" xr:uid="{945CFB7E-AF74-4691-B254-BA919E336D57}"/>
    <cellStyle name="Izhod 2 2 3 4 2" xfId="6733" xr:uid="{E44ECDFA-0CDF-4C4C-BDE5-A378F18CC075}"/>
    <cellStyle name="Izhod 2 2 3 4 2 2" xfId="10075" xr:uid="{7A252339-084C-4F7E-8613-4F340C468E0A}"/>
    <cellStyle name="Izhod 2 2 3 4 2 3" xfId="14472" xr:uid="{29D47172-5E45-40F1-AE75-00D5B90922B9}"/>
    <cellStyle name="Izhod 2 2 3 4 3" xfId="9395" xr:uid="{AC8784CF-075F-4678-AE5F-94147A34041F}"/>
    <cellStyle name="Izhod 2 2 3 4 4" xfId="13521" xr:uid="{0296CF6C-2927-45B3-829B-F37AB878B9FC}"/>
    <cellStyle name="Izhod 2 2 3 5" xfId="4288" xr:uid="{81F10AD1-2940-49AB-B310-A53B46E014E8}"/>
    <cellStyle name="Izhod 2 2 3 5 2" xfId="7111" xr:uid="{25632CF4-5813-4DBD-8F2B-00450EFA242F}"/>
    <cellStyle name="Izhod 2 2 3 5 2 2" xfId="13666" xr:uid="{6F5FBB78-5245-420F-AAFC-67628BE8BD6C}"/>
    <cellStyle name="Izhod 2 2 3 5 2 3" xfId="16569" xr:uid="{312F0AEB-AA31-4288-9566-A342856FEF9D}"/>
    <cellStyle name="Izhod 2 2 3 5 3" xfId="12306" xr:uid="{C72A9E72-AEEF-4CB7-8981-B174CF3D0BC5}"/>
    <cellStyle name="Izhod 2 2 3 5 4" xfId="17406" xr:uid="{E54131AE-97EF-4C45-8540-5D3851073E32}"/>
    <cellStyle name="Izhod 2 2 3 6" xfId="4537" xr:uid="{C657ED47-8FBD-42DD-95ED-6EA7C3102D30}"/>
    <cellStyle name="Izhod 2 2 3 6 2" xfId="7360" xr:uid="{A2813BA0-F58F-4B0A-92C7-C0BA4FC622FC}"/>
    <cellStyle name="Izhod 2 2 3 6 2 2" xfId="11122" xr:uid="{416344E8-3E95-4B5F-9F49-CDC2425DAA3F}"/>
    <cellStyle name="Izhod 2 2 3 6 2 3" xfId="17746" xr:uid="{31EE7F9E-C25D-43A8-99BD-2FEAABA8B36E}"/>
    <cellStyle name="Izhod 2 2 3 6 3" xfId="9680" xr:uid="{DC7497C8-1BDA-45A5-94AC-2344A0914E9F}"/>
    <cellStyle name="Izhod 2 2 3 6 4" xfId="17840" xr:uid="{E42BE0AB-9D3D-4D68-9704-D479DF7E212F}"/>
    <cellStyle name="Izhod 2 2 3 7" xfId="4861" xr:uid="{B177948E-B958-4B7A-B007-C9EAA3FFFD19}"/>
    <cellStyle name="Izhod 2 2 3 7 2" xfId="7684" xr:uid="{35DFF8F4-D75A-48C5-A1D7-8BF4C48C83D1}"/>
    <cellStyle name="Izhod 2 2 3 7 2 2" xfId="11365" xr:uid="{B811EFB9-8A59-40CD-9226-513DF06B7136}"/>
    <cellStyle name="Izhod 2 2 3 7 2 3" xfId="16976" xr:uid="{AE0A49E6-1A61-404B-B7FE-44293F650283}"/>
    <cellStyle name="Izhod 2 2 3 7 3" xfId="10203" xr:uid="{20C78B9B-9DCB-4248-A561-81320AD5F39C}"/>
    <cellStyle name="Izhod 2 2 3 7 4" xfId="11550" xr:uid="{B23987E6-55FF-4B3B-9039-0DD10CB57F5D}"/>
    <cellStyle name="Izhod 2 2 3 8" xfId="5152" xr:uid="{5F58E64C-2710-4497-BEEB-A142471FF832}"/>
    <cellStyle name="Izhod 2 2 3 8 2" xfId="7975" xr:uid="{A459FD2F-76DA-4549-87BB-EFA69FBD0D8A}"/>
    <cellStyle name="Izhod 2 2 3 8 2 2" xfId="12108" xr:uid="{CD7135BD-2C3C-4474-869D-68D05DDFCDA2}"/>
    <cellStyle name="Izhod 2 2 3 8 2 3" xfId="17643" xr:uid="{2ED6BC24-B28E-4082-AAC3-FE991FEA23BC}"/>
    <cellStyle name="Izhod 2 2 3 8 3" xfId="13030" xr:uid="{0E902651-B9D1-4EE3-B57D-6BCC1B02E613}"/>
    <cellStyle name="Izhod 2 2 3 8 4" xfId="17495" xr:uid="{E502D11A-0224-4CE3-9D2C-25901F4041CC}"/>
    <cellStyle name="Izhod 2 2 3 9" xfId="5845" xr:uid="{68BD4279-DBB1-4843-AB31-F6AFC73835D4}"/>
    <cellStyle name="Izhod 2 2 3 9 2" xfId="13876" xr:uid="{C687D548-AB2B-460C-BD59-5784A1B7BAF2}"/>
    <cellStyle name="Izhod 2 2 3 9 3" xfId="14858" xr:uid="{C3DACAD6-758C-4CB9-9F6B-DAC76CD0AE69}"/>
    <cellStyle name="Izhod 2 2 4" xfId="3035" xr:uid="{2F2AD6E4-DEDA-4901-80BB-DC8555BB63BF}"/>
    <cellStyle name="Izhod 2 2 4 10" xfId="13001" xr:uid="{6CA7DABD-5FFD-4914-9B4C-715AF8C806F7}"/>
    <cellStyle name="Izhod 2 2 4 11" xfId="14880" xr:uid="{C98F0EC8-4E78-4CD2-884D-1AEB16458E22}"/>
    <cellStyle name="Izhod 2 2 4 2" xfId="3242" xr:uid="{D6DA51A7-6AEE-4FD8-9492-5793FA142A5E}"/>
    <cellStyle name="Izhod 2 2 4 2 2" xfId="4130" xr:uid="{6A99421C-0B61-4886-ACD7-F8CF98808326}"/>
    <cellStyle name="Izhod 2 2 4 2 2 2" xfId="6953" xr:uid="{47BBA6AD-48C3-466D-95FB-B923F870E14D}"/>
    <cellStyle name="Izhod 2 2 4 2 2 2 2" xfId="8798" xr:uid="{482B6760-5DF9-487E-8242-78DEC8F22449}"/>
    <cellStyle name="Izhod 2 2 4 2 2 2 3" xfId="9449" xr:uid="{9F3C2DE3-68A4-49C1-AB58-6A74BFB96149}"/>
    <cellStyle name="Izhod 2 2 4 2 2 3" xfId="13157" xr:uid="{88D49F66-632B-44F8-9524-F03D3D8B1945}"/>
    <cellStyle name="Izhod 2 2 4 2 2 4" xfId="17985" xr:uid="{E2F3664C-8229-4F0B-9475-27B9C0374DA1}"/>
    <cellStyle name="Izhod 2 2 4 2 3" xfId="3392" xr:uid="{93DF099C-0DBF-4C7D-8AFB-F36F4D8FC46F}"/>
    <cellStyle name="Izhod 2 2 4 2 3 2" xfId="6215" xr:uid="{ECB72012-4D6E-4397-8FBC-90A62E7C94A6}"/>
    <cellStyle name="Izhod 2 2 4 2 3 2 2" xfId="13912" xr:uid="{7030DF40-56A0-42BC-B869-3B08DD723547}"/>
    <cellStyle name="Izhod 2 2 4 2 3 2 3" xfId="17963" xr:uid="{894B29CE-5D99-443D-A5EC-BAF035C3497F}"/>
    <cellStyle name="Izhod 2 2 4 2 3 3" xfId="9982" xr:uid="{7ED2608E-2EC6-4BB5-8D22-B5403095AEE7}"/>
    <cellStyle name="Izhod 2 2 4 2 3 4" xfId="15694" xr:uid="{8B969E4B-4D73-4746-8751-C57021070D20}"/>
    <cellStyle name="Izhod 2 2 4 2 4" xfId="4757" xr:uid="{9BA10138-8B27-4FF6-8BAF-33FA9E5CFDDA}"/>
    <cellStyle name="Izhod 2 2 4 2 4 2" xfId="7580" xr:uid="{94175D02-6777-4A89-A45B-8D7B214D4C74}"/>
    <cellStyle name="Izhod 2 2 4 2 4 2 2" xfId="11958" xr:uid="{0D8E4601-D3C4-4260-8199-1B330EBEEDE8}"/>
    <cellStyle name="Izhod 2 2 4 2 4 2 3" xfId="16301" xr:uid="{47A5B2E9-2A73-4D64-B328-EE9F2E276D46}"/>
    <cellStyle name="Izhod 2 2 4 2 4 3" xfId="12048" xr:uid="{F9F5AAC2-02EF-45E4-9AE0-40CF091CB530}"/>
    <cellStyle name="Izhod 2 2 4 2 4 4" xfId="16229" xr:uid="{9198EAA3-C60A-4821-824B-4ECEEF3089E5}"/>
    <cellStyle name="Izhod 2 2 4 2 5" xfId="5081" xr:uid="{0E2A904A-4C28-4201-853D-C49902F25337}"/>
    <cellStyle name="Izhod 2 2 4 2 5 2" xfId="7904" xr:uid="{E503732B-F8FD-42A7-A971-81AB2B5E78A5}"/>
    <cellStyle name="Izhod 2 2 4 2 5 2 2" xfId="8620" xr:uid="{22A64CD5-2109-4902-99DC-9D7F406FDFCE}"/>
    <cellStyle name="Izhod 2 2 4 2 5 2 3" xfId="13287" xr:uid="{2C55060E-B33D-47BB-BE1F-891FF2B43729}"/>
    <cellStyle name="Izhod 2 2 4 2 5 3" xfId="12682" xr:uid="{A5CCA10B-D601-4C69-87AC-2F3B0E1AF6AD}"/>
    <cellStyle name="Izhod 2 2 4 2 5 4" xfId="9148" xr:uid="{08981FFC-4506-4BE1-9B6F-4DD4E8B00726}"/>
    <cellStyle name="Izhod 2 2 4 2 6" xfId="5372" xr:uid="{C977DC26-1700-4361-87C2-7DAD2B3CA6E5}"/>
    <cellStyle name="Izhod 2 2 4 2 6 2" xfId="8195" xr:uid="{9E9DCC3D-20F8-4BA6-BFBC-AA3EA9EA68DF}"/>
    <cellStyle name="Izhod 2 2 4 2 6 2 2" xfId="1170" xr:uid="{5CF3B139-782C-4FCC-933F-D9EB06A6BBC8}"/>
    <cellStyle name="Izhod 2 2 4 2 6 2 3" xfId="16119" xr:uid="{69C5CBBA-890E-4753-AA7F-31300EC61C02}"/>
    <cellStyle name="Izhod 2 2 4 2 6 3" xfId="11311" xr:uid="{E3E24960-62E5-4DCE-AC15-07A0F67C49F8}"/>
    <cellStyle name="Izhod 2 2 4 2 6 4" xfId="13725" xr:uid="{7830E6FC-5A8F-4372-AD00-D28990B26A7C}"/>
    <cellStyle name="Izhod 2 2 4 2 7" xfId="6065" xr:uid="{D162ACE1-A655-4111-825E-E03E1696E658}"/>
    <cellStyle name="Izhod 2 2 4 2 7 2" xfId="13238" xr:uid="{65797938-8A46-4AF9-8183-B9BC90684776}"/>
    <cellStyle name="Izhod 2 2 4 2 7 3" xfId="17857" xr:uid="{06212E3B-540A-4B2F-9AE2-38CE8313D22D}"/>
    <cellStyle name="Izhod 2 2 4 2 8" xfId="11492" xr:uid="{6AA88312-2EAC-4963-A6F1-B0066C007C46}"/>
    <cellStyle name="Izhod 2 2 4 2 9" xfId="17724" xr:uid="{3FD554AC-F9F5-4B4A-B4FD-CB8935EA4748}"/>
    <cellStyle name="Izhod 2 2 4 3" xfId="3198" xr:uid="{5EE1B77D-DF9A-483C-A4FA-0EC17B33F98A}"/>
    <cellStyle name="Izhod 2 2 4 3 2" xfId="4086" xr:uid="{5D61FB44-8851-4036-B724-009548E444E6}"/>
    <cellStyle name="Izhod 2 2 4 3 2 2" xfId="6909" xr:uid="{45899B1F-18D6-4582-A9A7-75893248D7E6}"/>
    <cellStyle name="Izhod 2 2 4 3 2 2 2" xfId="12625" xr:uid="{D6C53FD4-D10A-4787-9727-9616DDF2579F}"/>
    <cellStyle name="Izhod 2 2 4 3 2 2 3" xfId="14709" xr:uid="{A658D0C9-B2DA-45A5-87A8-44A2EDBB28C0}"/>
    <cellStyle name="Izhod 2 2 4 3 2 3" xfId="14276" xr:uid="{255DD10D-4FB9-4B45-B8EE-ADBD1DD602E4}"/>
    <cellStyle name="Izhod 2 2 4 3 2 4" xfId="9863" xr:uid="{137EDC39-9830-499E-AA62-48D7D4033021}"/>
    <cellStyle name="Izhod 2 2 4 3 3" xfId="2132" xr:uid="{5F0CB9C3-B8AF-4738-BBCC-5C202F148DB4}"/>
    <cellStyle name="Izhod 2 2 4 3 3 2" xfId="5623" xr:uid="{FED015A1-33CE-4A0C-B145-D1E3329AA17D}"/>
    <cellStyle name="Izhod 2 2 4 3 3 2 2" xfId="13652" xr:uid="{4E436EF6-54FC-4E2F-AB6C-EB2F3545F88B}"/>
    <cellStyle name="Izhod 2 2 4 3 3 2 3" xfId="16066" xr:uid="{13CFBCA8-A41F-4856-8079-246ACC2A517A}"/>
    <cellStyle name="Izhod 2 2 4 3 3 3" xfId="8519" xr:uid="{DD938BF9-E98A-47DA-8EC1-C4161A50DFF2}"/>
    <cellStyle name="Izhod 2 2 4 3 3 4" xfId="11473" xr:uid="{84E150F3-1FD4-4D56-A8E1-1480C0A78280}"/>
    <cellStyle name="Izhod 2 2 4 3 4" xfId="4713" xr:uid="{D35FACF3-94BF-4AEB-9338-3A1AA4DB4D44}"/>
    <cellStyle name="Izhod 2 2 4 3 4 2" xfId="7536" xr:uid="{F469A820-B236-47C6-BF6C-C1D4DAA7F1A2}"/>
    <cellStyle name="Izhod 2 2 4 3 4 2 2" xfId="9743" xr:uid="{87816BF5-7C35-41B0-AD4D-391299C82C2B}"/>
    <cellStyle name="Izhod 2 2 4 3 4 2 3" xfId="16949" xr:uid="{FD8FACEA-D953-4725-9CAC-C6328EBC2FC3}"/>
    <cellStyle name="Izhod 2 2 4 3 4 3" xfId="13864" xr:uid="{61184BF6-0C26-4B64-ABB6-37D93978A761}"/>
    <cellStyle name="Izhod 2 2 4 3 4 4" xfId="14870" xr:uid="{78E30357-8D45-49AC-9D42-0388B915E7F4}"/>
    <cellStyle name="Izhod 2 2 4 3 5" xfId="5037" xr:uid="{5409B766-AFFB-4D82-9625-E43F2236ECEE}"/>
    <cellStyle name="Izhod 2 2 4 3 5 2" xfId="7860" xr:uid="{1DA53D8F-E70A-4951-B5CB-3E61F7A8F12D}"/>
    <cellStyle name="Izhod 2 2 4 3 5 2 2" xfId="11824" xr:uid="{28E07B7B-CC42-4029-971D-94F283F0F03F}"/>
    <cellStyle name="Izhod 2 2 4 3 5 2 3" xfId="17052" xr:uid="{062444D6-CE04-4937-AB64-D4986E1706BE}"/>
    <cellStyle name="Izhod 2 2 4 3 5 3" xfId="9798" xr:uid="{314D66BA-3975-471C-9775-68D3664F0D5B}"/>
    <cellStyle name="Izhod 2 2 4 3 5 4" xfId="17893" xr:uid="{E16E01FA-84C8-4957-8B15-24470882B812}"/>
    <cellStyle name="Izhod 2 2 4 3 6" xfId="5328" xr:uid="{C2415531-E684-478A-81C5-3FF0D77276FA}"/>
    <cellStyle name="Izhod 2 2 4 3 6 2" xfId="8151" xr:uid="{BA85D308-C6CA-4D51-9DB0-F8E69E33EB2F}"/>
    <cellStyle name="Izhod 2 2 4 3 6 2 2" xfId="8448" xr:uid="{83A64C8C-9E58-4EAB-83AB-696A050B2B05}"/>
    <cellStyle name="Izhod 2 2 4 3 6 2 3" xfId="13861" xr:uid="{99E9D367-4CB0-492B-B709-E007BE849184}"/>
    <cellStyle name="Izhod 2 2 4 3 6 3" xfId="13196" xr:uid="{E5EE3449-61B4-4CEA-9BF4-6B9C283C825B}"/>
    <cellStyle name="Izhod 2 2 4 3 6 4" xfId="17030" xr:uid="{252EE998-E375-4029-93F8-96BEDA14F26E}"/>
    <cellStyle name="Izhod 2 2 4 3 7" xfId="6021" xr:uid="{CAA01DF4-1915-4603-B7B5-1AB9422558FA}"/>
    <cellStyle name="Izhod 2 2 4 3 7 2" xfId="10738" xr:uid="{5E0FAA12-8562-4FA9-AFA9-AA36C965FA9E}"/>
    <cellStyle name="Izhod 2 2 4 3 7 3" xfId="15137" xr:uid="{5ACAFBBF-AA93-4808-B57E-F4D6B6106CEA}"/>
    <cellStyle name="Izhod 2 2 4 3 8" xfId="13272" xr:uid="{43D9020E-5391-4D06-B2EA-E96E7CF9359B}"/>
    <cellStyle name="Izhod 2 2 4 3 9" xfId="14389" xr:uid="{F3D94D52-5B8C-4432-B118-7DE10E890FA2}"/>
    <cellStyle name="Izhod 2 2 4 4" xfId="3923" xr:uid="{A57753A2-F0AC-4F17-8B24-B968A3741093}"/>
    <cellStyle name="Izhod 2 2 4 4 2" xfId="6746" xr:uid="{581A63C4-4775-45B6-B5AA-B276B677D035}"/>
    <cellStyle name="Izhod 2 2 4 4 2 2" xfId="12688" xr:uid="{A87C343E-4CA5-410F-A486-0E52CEEBF27C}"/>
    <cellStyle name="Izhod 2 2 4 4 2 3" xfId="9627" xr:uid="{9BB846A5-4A3A-4FFC-AC1E-47F24D0FB116}"/>
    <cellStyle name="Izhod 2 2 4 4 3" xfId="1211" xr:uid="{3C84CEE9-F354-478F-A255-81175D409B48}"/>
    <cellStyle name="Izhod 2 2 4 4 4" xfId="8321" xr:uid="{C4B70BEA-9F60-4351-9EFB-BFC34C07643D}"/>
    <cellStyle name="Izhod 2 2 4 5" xfId="4387" xr:uid="{6FD9BD4C-C48A-4F57-830F-5FE45813DA3F}"/>
    <cellStyle name="Izhod 2 2 4 5 2" xfId="7210" xr:uid="{3E375B10-3153-4627-829B-6DF3CDC150AC}"/>
    <cellStyle name="Izhod 2 2 4 5 2 2" xfId="10393" xr:uid="{65041E0E-3676-403B-AFC3-3B88758EF4CE}"/>
    <cellStyle name="Izhod 2 2 4 5 2 3" xfId="15784" xr:uid="{7490855C-CAF8-4B8D-9A8E-74FC464161D5}"/>
    <cellStyle name="Izhod 2 2 4 5 3" xfId="12713" xr:uid="{DF48DD54-E448-4421-BDEA-77A6F7F8AA4F}"/>
    <cellStyle name="Izhod 2 2 4 5 4" xfId="8409" xr:uid="{32BFAC5D-2215-4FC4-8A9E-5BC3706FA4D0}"/>
    <cellStyle name="Izhod 2 2 4 6" xfId="4550" xr:uid="{6FE9E60C-4DD7-4055-BD8F-D0BCA86A643B}"/>
    <cellStyle name="Izhod 2 2 4 6 2" xfId="7373" xr:uid="{6CCF8E27-6A1C-4C1E-9273-ABE87F461E85}"/>
    <cellStyle name="Izhod 2 2 4 6 2 2" xfId="13299" xr:uid="{769AB5E4-B565-4777-84FE-521AB8AF6042}"/>
    <cellStyle name="Izhod 2 2 4 6 2 3" xfId="14557" xr:uid="{88FE497E-0D84-436C-9513-F18F764AB855}"/>
    <cellStyle name="Izhod 2 2 4 6 3" xfId="14158" xr:uid="{9F38EC31-A8CB-41E2-A312-F8C82884D257}"/>
    <cellStyle name="Izhod 2 2 4 6 4" xfId="16016" xr:uid="{C928BEBF-F9F0-4B5B-B032-2EABE5BFFFC5}"/>
    <cellStyle name="Izhod 2 2 4 7" xfId="4874" xr:uid="{538430CB-FCB0-4EC7-AC63-8ACCB99C986C}"/>
    <cellStyle name="Izhod 2 2 4 7 2" xfId="7697" xr:uid="{C9FE5BA8-61D8-4378-9A50-DA4E9481D283}"/>
    <cellStyle name="Izhod 2 2 4 7 2 2" xfId="13441" xr:uid="{CB85E366-27B4-42E4-A76E-E171F799A7E2}"/>
    <cellStyle name="Izhod 2 2 4 7 2 3" xfId="17265" xr:uid="{C1273FCD-76FA-4F1B-ADF5-CE1103CD0C35}"/>
    <cellStyle name="Izhod 2 2 4 7 3" xfId="12091" xr:uid="{8F5094A7-AD21-468E-8C76-5D12C003978F}"/>
    <cellStyle name="Izhod 2 2 4 7 4" xfId="15797" xr:uid="{5DF2FB4E-682C-4B7E-A1D1-7DD0574BB86B}"/>
    <cellStyle name="Izhod 2 2 4 8" xfId="5165" xr:uid="{C9044048-DA0D-4174-840C-68A21AB5F5B2}"/>
    <cellStyle name="Izhod 2 2 4 8 2" xfId="7988" xr:uid="{5CC033E6-8FD4-4AB0-8C54-9BA805A3134B}"/>
    <cellStyle name="Izhod 2 2 4 8 2 2" xfId="14266" xr:uid="{78A258B2-BA51-4AD1-A245-5E16286C2664}"/>
    <cellStyle name="Izhod 2 2 4 8 2 3" xfId="9346" xr:uid="{8A9FD4DA-B232-4B37-829E-43A3F5DE7A10}"/>
    <cellStyle name="Izhod 2 2 4 8 3" xfId="10131" xr:uid="{9A8807DC-2132-4AAF-8F03-091D8D8EE697}"/>
    <cellStyle name="Izhod 2 2 4 8 4" xfId="14725" xr:uid="{388810DF-856D-414A-AEC3-6DD48B68A1EB}"/>
    <cellStyle name="Izhod 2 2 4 9" xfId="5858" xr:uid="{D77C1306-B58B-43B3-B5DE-1DCE74BDE1C1}"/>
    <cellStyle name="Izhod 2 2 4 9 2" xfId="11944" xr:uid="{4E89F3DF-EC81-404E-8404-FE825547116F}"/>
    <cellStyle name="Izhod 2 2 4 9 3" xfId="17891" xr:uid="{8D79D27C-03E4-4815-88A6-4701DAE5F033}"/>
    <cellStyle name="Izhod 2 2 5" xfId="3055" xr:uid="{6840F90C-A9E7-431F-9C22-6B2C8DB6A43D}"/>
    <cellStyle name="Izhod 2 2 5 10" xfId="11236" xr:uid="{D1088C93-D135-4016-8763-EB637BD5C139}"/>
    <cellStyle name="Izhod 2 2 5 11" xfId="16659" xr:uid="{C9F8F975-4081-432D-8E81-A43D4F52B597}"/>
    <cellStyle name="Izhod 2 2 5 2" xfId="3262" xr:uid="{26E4ADC5-CA06-4A90-815B-852CCF35AA6F}"/>
    <cellStyle name="Izhod 2 2 5 2 2" xfId="4150" xr:uid="{EABFC5B2-01CD-4243-915B-434B03C9C967}"/>
    <cellStyle name="Izhod 2 2 5 2 2 2" xfId="6973" xr:uid="{1DC0F42C-8BF3-4CA3-8171-68C9AEDBB0F4}"/>
    <cellStyle name="Izhod 2 2 5 2 2 2 2" xfId="11931" xr:uid="{A3217962-6687-47DC-8154-D8AB1A005FE1}"/>
    <cellStyle name="Izhod 2 2 5 2 2 2 3" xfId="15869" xr:uid="{61ED0237-3A54-43F0-A8EE-918979F8A4EC}"/>
    <cellStyle name="Izhod 2 2 5 2 2 3" xfId="13090" xr:uid="{CDE0FF0E-5448-4E17-A787-850504CAB174}"/>
    <cellStyle name="Izhod 2 2 5 2 2 4" xfId="17998" xr:uid="{ECCFBB4F-5E1D-4CC5-9BB1-85150B054209}"/>
    <cellStyle name="Izhod 2 2 5 2 3" xfId="4457" xr:uid="{C40DEAA8-11CC-4248-B27B-EBC309346E7A}"/>
    <cellStyle name="Izhod 2 2 5 2 3 2" xfId="7280" xr:uid="{E0FA8E5A-CDA0-42B4-AFBE-5B0B14593889}"/>
    <cellStyle name="Izhod 2 2 5 2 3 2 2" xfId="8791" xr:uid="{24748CF3-CCE5-462F-B319-3114AB1DBDBA}"/>
    <cellStyle name="Izhod 2 2 5 2 3 2 3" xfId="12437" xr:uid="{9E2D6BC0-6322-4616-9B34-B8CCCCF16DDF}"/>
    <cellStyle name="Izhod 2 2 5 2 3 3" xfId="11526" xr:uid="{568575B0-D159-4FC6-A345-DA404E28123F}"/>
    <cellStyle name="Izhod 2 2 5 2 3 4" xfId="15971" xr:uid="{43D1B6D6-F990-4987-8FED-5425D76D6729}"/>
    <cellStyle name="Izhod 2 2 5 2 4" xfId="4777" xr:uid="{9A312C4D-7698-486B-92A9-BE257734A655}"/>
    <cellStyle name="Izhod 2 2 5 2 4 2" xfId="7600" xr:uid="{01596620-7580-4326-8A40-412D995A439D}"/>
    <cellStyle name="Izhod 2 2 5 2 4 2 2" xfId="13488" xr:uid="{F3815913-598B-4CB5-9D54-3CF8FC7107D2}"/>
    <cellStyle name="Izhod 2 2 5 2 4 2 3" xfId="15798" xr:uid="{056ECBC8-DACA-411A-B6A2-1A124E42FB86}"/>
    <cellStyle name="Izhod 2 2 5 2 4 3" xfId="8964" xr:uid="{37ACDA74-234A-4A21-8F94-B942E0615468}"/>
    <cellStyle name="Izhod 2 2 5 2 4 4" xfId="13802" xr:uid="{A2F23109-7399-41EE-8C9F-046CA8040077}"/>
    <cellStyle name="Izhod 2 2 5 2 5" xfId="5101" xr:uid="{859526FD-CFCA-4052-905F-0B08B0E20709}"/>
    <cellStyle name="Izhod 2 2 5 2 5 2" xfId="7924" xr:uid="{F46594B0-8197-4370-AAC9-99202AF76AAC}"/>
    <cellStyle name="Izhod 2 2 5 2 5 2 2" xfId="12664" xr:uid="{BC77512B-3535-42F6-950A-0E5D6BE890F2}"/>
    <cellStyle name="Izhod 2 2 5 2 5 2 3" xfId="1119" xr:uid="{98946FA5-1522-4ED3-9891-6A53075E4456}"/>
    <cellStyle name="Izhod 2 2 5 2 5 3" xfId="8773" xr:uid="{B2CDD8CB-6C15-42B5-AF5A-848851329254}"/>
    <cellStyle name="Izhod 2 2 5 2 5 4" xfId="14093" xr:uid="{7D97317E-4B79-4A6D-964E-79CC43E6CC6C}"/>
    <cellStyle name="Izhod 2 2 5 2 6" xfId="5392" xr:uid="{B86D59C6-E1A5-4100-933F-6B10580E3188}"/>
    <cellStyle name="Izhod 2 2 5 2 6 2" xfId="8215" xr:uid="{5FBE03D8-E70F-45C8-ADC2-99B70638E699}"/>
    <cellStyle name="Izhod 2 2 5 2 6 2 2" xfId="1173" xr:uid="{FE2076B9-01E5-40F2-9E16-5F7E5D62CAAA}"/>
    <cellStyle name="Izhod 2 2 5 2 6 2 3" xfId="17122" xr:uid="{5D3B55A9-16DB-4CE6-8A2B-E5ECF856DFA4}"/>
    <cellStyle name="Izhod 2 2 5 2 6 3" xfId="14273" xr:uid="{9AF8946A-311F-423E-86C7-63FDB54A7100}"/>
    <cellStyle name="Izhod 2 2 5 2 6 4" xfId="8618" xr:uid="{E1E7897F-FCDE-4DAF-AA17-6EDCFB3F3C74}"/>
    <cellStyle name="Izhod 2 2 5 2 7" xfId="6085" xr:uid="{89199C13-FBBD-4C11-AE9C-A03C56F75845}"/>
    <cellStyle name="Izhod 2 2 5 2 7 2" xfId="14085" xr:uid="{8CD14FAE-9F1E-42E9-B60A-AEF694361E2A}"/>
    <cellStyle name="Izhod 2 2 5 2 7 3" xfId="17459" xr:uid="{4F3806D7-7EFF-4B0F-A798-83B6BB56B7F7}"/>
    <cellStyle name="Izhod 2 2 5 2 8" xfId="12036" xr:uid="{F6293ED4-658F-4101-9C11-7B179005A272}"/>
    <cellStyle name="Izhod 2 2 5 2 9" xfId="14812" xr:uid="{1C6C3210-4292-44F1-83CF-4F67190DC412}"/>
    <cellStyle name="Izhod 2 2 5 3" xfId="3193" xr:uid="{0A0AEA43-D2DF-45A8-AECB-A0E43289B7FA}"/>
    <cellStyle name="Izhod 2 2 5 3 2" xfId="4081" xr:uid="{BAE46649-8269-426E-8AE9-40D45A54266C}"/>
    <cellStyle name="Izhod 2 2 5 3 2 2" xfId="6904" xr:uid="{A5AAEF0C-E9A7-4A1C-BD78-3C955B21CF06}"/>
    <cellStyle name="Izhod 2 2 5 3 2 2 2" xfId="8994" xr:uid="{B04EFFAC-7D91-465C-8EC2-710C3E10575B}"/>
    <cellStyle name="Izhod 2 2 5 3 2 2 3" xfId="10101" xr:uid="{C3301BE7-3FEC-4B05-95CD-8CCC8F6F1B59}"/>
    <cellStyle name="Izhod 2 2 5 3 2 3" xfId="10107" xr:uid="{CC40266E-052D-45D7-9C7F-9859B8C89DC4}"/>
    <cellStyle name="Izhod 2 2 5 3 2 4" xfId="12414" xr:uid="{A59DC151-FF6C-4A52-BB42-452E83056451}"/>
    <cellStyle name="Izhod 2 2 5 3 3" xfId="3373" xr:uid="{B86450E2-C379-4E8B-B148-E8697DB627D6}"/>
    <cellStyle name="Izhod 2 2 5 3 3 2" xfId="6196" xr:uid="{FD99BB20-C233-435B-AF57-2AC3430E5173}"/>
    <cellStyle name="Izhod 2 2 5 3 3 2 2" xfId="11997" xr:uid="{A827D958-77F4-46E8-A0EA-46E9FFA2293F}"/>
    <cellStyle name="Izhod 2 2 5 3 3 2 3" xfId="17865" xr:uid="{A72CF911-C27B-4429-951D-1D2DFFAC7C40}"/>
    <cellStyle name="Izhod 2 2 5 3 3 3" xfId="12945" xr:uid="{77E49BDD-1E22-4C4E-84E8-8D98D08BC8E7}"/>
    <cellStyle name="Izhod 2 2 5 3 3 4" xfId="14839" xr:uid="{CAA68E0D-2EED-4A35-9C47-2BC80DB7F441}"/>
    <cellStyle name="Izhod 2 2 5 3 4" xfId="4708" xr:uid="{B9131DB1-2042-4DEE-828D-D60A0940AF31}"/>
    <cellStyle name="Izhod 2 2 5 3 4 2" xfId="7531" xr:uid="{C46272A8-FD34-4E89-86DA-4A3CEFBFDE43}"/>
    <cellStyle name="Izhod 2 2 5 3 4 2 2" xfId="11079" xr:uid="{EB0245E8-B3BB-4041-B143-7EA3D5E686B3}"/>
    <cellStyle name="Izhod 2 2 5 3 4 2 3" xfId="16630" xr:uid="{A8E15E90-3989-4D1D-8398-E37D88BF2FF5}"/>
    <cellStyle name="Izhod 2 2 5 3 4 3" xfId="9892" xr:uid="{1AD6E580-9ED0-4F93-B7B6-B0B8392FE588}"/>
    <cellStyle name="Izhod 2 2 5 3 4 4" xfId="10838" xr:uid="{78B9EC2C-BB53-4671-BC4A-E1EF6F8D4645}"/>
    <cellStyle name="Izhod 2 2 5 3 5" xfId="5032" xr:uid="{D059427B-89C9-40FD-B7C1-EA7400D5C0F0}"/>
    <cellStyle name="Izhod 2 2 5 3 5 2" xfId="7855" xr:uid="{445D8483-345C-4532-83E9-65DE3C723F08}"/>
    <cellStyle name="Izhod 2 2 5 3 5 2 2" xfId="8749" xr:uid="{59D28E47-7896-41C8-9240-8E8F1EC51F30}"/>
    <cellStyle name="Izhod 2 2 5 3 5 2 3" xfId="8936" xr:uid="{EC2AF753-00C5-4DF2-A367-75273C2B63B8}"/>
    <cellStyle name="Izhod 2 2 5 3 5 3" xfId="11132" xr:uid="{C1D62B40-6167-4984-BE93-EA310BC7E497}"/>
    <cellStyle name="Izhod 2 2 5 3 5 4" xfId="17836" xr:uid="{52C4B660-9F6A-46FB-B074-72CE3F297A6B}"/>
    <cellStyle name="Izhod 2 2 5 3 6" xfId="5323" xr:uid="{050EC484-A884-4804-8BF5-B96E5DED03F1}"/>
    <cellStyle name="Izhod 2 2 5 3 6 2" xfId="8146" xr:uid="{018C56F9-8119-49C3-B52B-BC7C700B599F}"/>
    <cellStyle name="Izhod 2 2 5 3 6 2 2" xfId="13424" xr:uid="{23F5DDFA-383D-4AF0-B2F6-630F22C1BABC}"/>
    <cellStyle name="Izhod 2 2 5 3 6 2 3" xfId="15429" xr:uid="{6A3BACCB-8EA9-4A20-8C4D-42C8204B66AF}"/>
    <cellStyle name="Izhod 2 2 5 3 6 3" xfId="11530" xr:uid="{D58833B3-584F-4F5C-ADD4-798C316C8D93}"/>
    <cellStyle name="Izhod 2 2 5 3 6 4" xfId="8700" xr:uid="{793AE55B-0A90-4C1D-9759-65F0517C5A61}"/>
    <cellStyle name="Izhod 2 2 5 3 7" xfId="6016" xr:uid="{28357A79-D4FF-40B7-9A9D-7CB8251B66C8}"/>
    <cellStyle name="Izhod 2 2 5 3 7 2" xfId="9790" xr:uid="{CEDB86FF-4486-4B6D-9492-50CDC13284F6}"/>
    <cellStyle name="Izhod 2 2 5 3 7 3" xfId="17627" xr:uid="{225E9338-95FD-4893-A0AC-6A28A365A139}"/>
    <cellStyle name="Izhod 2 2 5 3 8" xfId="10175" xr:uid="{C9010F14-7B1F-49FF-8660-AF8F1C6A4A1A}"/>
    <cellStyle name="Izhod 2 2 5 3 9" xfId="16112" xr:uid="{EF643AF5-AB12-4EF2-99DE-103E00A51565}"/>
    <cellStyle name="Izhod 2 2 5 4" xfId="3943" xr:uid="{B8068BCC-AF62-41F7-8989-C5A14D876D90}"/>
    <cellStyle name="Izhod 2 2 5 4 2" xfId="6766" xr:uid="{921F6ADD-3823-47E3-A7D9-5425511CA861}"/>
    <cellStyle name="Izhod 2 2 5 4 2 2" xfId="9010" xr:uid="{29F48F19-7407-4FFD-AB99-A5B973777B25}"/>
    <cellStyle name="Izhod 2 2 5 4 2 3" xfId="10844" xr:uid="{CE8C4DE0-3206-4341-9F50-4460097DBE26}"/>
    <cellStyle name="Izhod 2 2 5 4 3" xfId="10276" xr:uid="{44113C1A-5C7E-4E75-9475-00C835281A41}"/>
    <cellStyle name="Izhod 2 2 5 4 4" xfId="17026" xr:uid="{890D2758-7B37-438D-996E-FCFD3E7BCDCF}"/>
    <cellStyle name="Izhod 2 2 5 5" xfId="4313" xr:uid="{09A7509D-FE3A-4187-869A-C37D2E656D52}"/>
    <cellStyle name="Izhod 2 2 5 5 2" xfId="7136" xr:uid="{DB6F1AB5-CF7C-4C04-9755-F7B7C6C1A637}"/>
    <cellStyle name="Izhod 2 2 5 5 2 2" xfId="11196" xr:uid="{AD88AE89-9BAB-489B-8ACE-4A5EFECAF14F}"/>
    <cellStyle name="Izhod 2 2 5 5 2 3" xfId="16978" xr:uid="{B9A3EE59-74E1-44FA-AF60-1A2DB9228B73}"/>
    <cellStyle name="Izhod 2 2 5 5 3" xfId="12194" xr:uid="{ED44BB5A-7F9C-4993-B04E-ADB3F71F022E}"/>
    <cellStyle name="Izhod 2 2 5 5 4" xfId="9205" xr:uid="{473FC22E-701C-4148-A812-7F004DD20739}"/>
    <cellStyle name="Izhod 2 2 5 6" xfId="4570" xr:uid="{12367EB8-77A3-4E1D-A1C7-06EC9CCBF7A7}"/>
    <cellStyle name="Izhod 2 2 5 6 2" xfId="7393" xr:uid="{CB298533-AEF4-4F06-87EE-BF945AE86DC4}"/>
    <cellStyle name="Izhod 2 2 5 6 2 2" xfId="12053" xr:uid="{79824ADF-9931-459F-9F50-7C26A691FD42}"/>
    <cellStyle name="Izhod 2 2 5 6 2 3" xfId="17221" xr:uid="{BB54E2F3-63FA-42E4-9DAA-DD6A1E763CD1}"/>
    <cellStyle name="Izhod 2 2 5 6 3" xfId="13105" xr:uid="{FDAEB5B7-B313-4B4D-B01A-FA89235FD1B5}"/>
    <cellStyle name="Izhod 2 2 5 6 4" xfId="8830" xr:uid="{FFC27F07-5891-44C9-B2F1-32E7F7251EB7}"/>
    <cellStyle name="Izhod 2 2 5 7" xfId="4894" xr:uid="{F36B50E0-0F64-4055-9081-EE4CCAA15060}"/>
    <cellStyle name="Izhod 2 2 5 7 2" xfId="7717" xr:uid="{1FBED66E-F6B5-4C1A-8988-801E21105EB3}"/>
    <cellStyle name="Izhod 2 2 5 7 2 2" xfId="14110" xr:uid="{934B11A7-2CD2-49FD-B949-4A956DCC94FA}"/>
    <cellStyle name="Izhod 2 2 5 7 2 3" xfId="17251" xr:uid="{C796654F-3049-4E05-9FD0-73A9DA69CA95}"/>
    <cellStyle name="Izhod 2 2 5 7 3" xfId="10146" xr:uid="{51BA6789-70DB-4770-9EE1-AB17C1479C57}"/>
    <cellStyle name="Izhod 2 2 5 7 4" xfId="15625" xr:uid="{E111DBB9-F4B1-4BA8-B42B-6C023857FB6D}"/>
    <cellStyle name="Izhod 2 2 5 8" xfId="5185" xr:uid="{109E0100-B122-4F28-AB80-6728A7EE396D}"/>
    <cellStyle name="Izhod 2 2 5 8 2" xfId="8008" xr:uid="{E5C2E1FF-E0EA-43AC-92CA-7A9957728C07}"/>
    <cellStyle name="Izhod 2 2 5 8 2 2" xfId="10014" xr:uid="{8199928E-8887-4A44-B3C6-3265347DF38A}"/>
    <cellStyle name="Izhod 2 2 5 8 2 3" xfId="8403" xr:uid="{9A7B873B-4EC9-43C6-8417-B8BA9A3A2A20}"/>
    <cellStyle name="Izhod 2 2 5 8 3" xfId="11010" xr:uid="{4F9DCE91-39E3-4E8D-BE6F-8DEC30912E46}"/>
    <cellStyle name="Izhod 2 2 5 8 4" xfId="8823" xr:uid="{D1973B5D-74F1-4DB5-81D5-16A5AB183303}"/>
    <cellStyle name="Izhod 2 2 5 9" xfId="5878" xr:uid="{250B94A2-285E-4D04-9E6D-4F816C95B9AF}"/>
    <cellStyle name="Izhod 2 2 5 9 2" xfId="12206" xr:uid="{76DF8951-E36F-4400-B884-AF982E9CB5F7}"/>
    <cellStyle name="Izhod 2 2 5 9 3" xfId="15950" xr:uid="{6369469A-3CAE-46DD-BAEE-23CD38ABB25E}"/>
    <cellStyle name="Izhod 2 2 6" xfId="3058" xr:uid="{9EAEE59F-6070-4F8D-820C-1DE1D91C1C83}"/>
    <cellStyle name="Izhod 2 2 6 10" xfId="13185" xr:uid="{E724FF23-166D-435D-AC6A-7EDF620C3815}"/>
    <cellStyle name="Izhod 2 2 6 11" xfId="15724" xr:uid="{C71E933E-1E6C-410C-AE51-171F110B18BE}"/>
    <cellStyle name="Izhod 2 2 6 2" xfId="3265" xr:uid="{13947A90-6591-4EA3-BD43-2ABF154FCD80}"/>
    <cellStyle name="Izhod 2 2 6 2 2" xfId="4153" xr:uid="{270672AE-FB4D-4C99-A586-92143CCBD454}"/>
    <cellStyle name="Izhod 2 2 6 2 2 2" xfId="6976" xr:uid="{DC657F2D-E767-4702-975F-04A5159D5034}"/>
    <cellStyle name="Izhod 2 2 6 2 2 2 2" xfId="10138" xr:uid="{7D57EE62-B39C-4D23-985E-AB1EE8E4FD9F}"/>
    <cellStyle name="Izhod 2 2 6 2 2 2 3" xfId="14684" xr:uid="{02D40776-46C7-4B88-B546-5705E51CBB29}"/>
    <cellStyle name="Izhod 2 2 6 2 2 3" xfId="12283" xr:uid="{3776C660-FA9E-4A6E-B1C5-475CB0FF04C7}"/>
    <cellStyle name="Izhod 2 2 6 2 2 4" xfId="13862" xr:uid="{6A548725-6F20-4D72-AE06-BFDF9253B5CB}"/>
    <cellStyle name="Izhod 2 2 6 2 3" xfId="4460" xr:uid="{228DF734-CBF9-48F0-8FDD-1670F7666A80}"/>
    <cellStyle name="Izhod 2 2 6 2 3 2" xfId="7283" xr:uid="{F9FA8713-EFD7-47DD-9951-4DB301056DE5}"/>
    <cellStyle name="Izhod 2 2 6 2 3 2 2" xfId="12758" xr:uid="{C8A354A6-AFDE-4947-BBA0-187E8E2B38A7}"/>
    <cellStyle name="Izhod 2 2 6 2 3 2 3" xfId="9256" xr:uid="{9505E20D-EC7B-491E-AD89-7FB06892BE52}"/>
    <cellStyle name="Izhod 2 2 6 2 3 3" xfId="13460" xr:uid="{6637256F-C38A-4951-BCED-26E28D7B90C3}"/>
    <cellStyle name="Izhod 2 2 6 2 3 4" xfId="16018" xr:uid="{63733099-3603-4876-A383-0D8850835212}"/>
    <cellStyle name="Izhod 2 2 6 2 4" xfId="4780" xr:uid="{7F03E48C-5147-4AE3-9D91-142D8698CADA}"/>
    <cellStyle name="Izhod 2 2 6 2 4 2" xfId="7603" xr:uid="{A5FCA46C-5AD3-4D47-A744-456ADBC2DAA6}"/>
    <cellStyle name="Izhod 2 2 6 2 4 2 2" xfId="10699" xr:uid="{5DBC1EF6-871D-4334-BF8B-5CB4C7AA803B}"/>
    <cellStyle name="Izhod 2 2 6 2 4 2 3" xfId="8340" xr:uid="{B1DC811E-C986-4944-89D1-A9EE89BC098F}"/>
    <cellStyle name="Izhod 2 2 6 2 4 3" xfId="9808" xr:uid="{E4069AD9-71C9-4F13-BA75-0FF001D5C82A}"/>
    <cellStyle name="Izhod 2 2 6 2 4 4" xfId="16344" xr:uid="{262021C3-06F2-4073-8F16-3FA6E75BAD8D}"/>
    <cellStyle name="Izhod 2 2 6 2 5" xfId="5104" xr:uid="{D7910F94-B2B3-43EE-ACA6-D67D7D133BD7}"/>
    <cellStyle name="Izhod 2 2 6 2 5 2" xfId="7927" xr:uid="{8DA3D361-D249-459A-9377-31F1DBA7CEF5}"/>
    <cellStyle name="Izhod 2 2 6 2 5 2 2" xfId="758" xr:uid="{3FE7D771-ECE0-4851-B5E3-202ADBB6DA01}"/>
    <cellStyle name="Izhod 2 2 6 2 5 2 3" xfId="17918" xr:uid="{F71E58F2-261A-4CEF-9968-0E040316690D}"/>
    <cellStyle name="Izhod 2 2 6 2 5 3" xfId="10287" xr:uid="{3A10869F-F549-4A21-B7F1-038B5E1D6239}"/>
    <cellStyle name="Izhod 2 2 6 2 5 4" xfId="15131" xr:uid="{8F137312-4373-4A2E-B228-22D4C5AD6692}"/>
    <cellStyle name="Izhod 2 2 6 2 6" xfId="5395" xr:uid="{56071574-07B3-462B-92A9-57F73987986B}"/>
    <cellStyle name="Izhod 2 2 6 2 6 2" xfId="8218" xr:uid="{02B96468-784D-4F29-A19D-CB1A93D01E26}"/>
    <cellStyle name="Izhod 2 2 6 2 6 2 2" xfId="766" xr:uid="{0DAE2912-9425-46DF-8D6D-B3D8C074B586}"/>
    <cellStyle name="Izhod 2 2 6 2 6 2 3" xfId="17696" xr:uid="{EB670696-5630-423D-B660-BAA106A3DDA7}"/>
    <cellStyle name="Izhod 2 2 6 2 6 3" xfId="11500" xr:uid="{0A43FC7A-7227-4146-8108-34995FF03F06}"/>
    <cellStyle name="Izhod 2 2 6 2 6 4" xfId="9527" xr:uid="{7FCBE927-429F-495D-97AF-2791A9E97957}"/>
    <cellStyle name="Izhod 2 2 6 2 7" xfId="6088" xr:uid="{D95EC8BB-6F73-4364-8A08-9D7FA640F8A6}"/>
    <cellStyle name="Izhod 2 2 6 2 7 2" xfId="11307" xr:uid="{90C26A5E-EE14-4FAE-A6C0-E0921BDBD988}"/>
    <cellStyle name="Izhod 2 2 6 2 7 3" xfId="15223" xr:uid="{13F5B97B-47B7-456E-8A39-9124E2A10276}"/>
    <cellStyle name="Izhod 2 2 6 2 8" xfId="13433" xr:uid="{D642F227-1479-458C-9845-63B8246F6EAD}"/>
    <cellStyle name="Izhod 2 2 6 2 9" xfId="15486" xr:uid="{9B3950D9-9AED-4545-AC40-79C86FEE9326}"/>
    <cellStyle name="Izhod 2 2 6 3" xfId="2623" xr:uid="{8D5904C3-0249-4AA2-9DCA-23CAC73C99AF}"/>
    <cellStyle name="Izhod 2 2 6 3 2" xfId="3674" xr:uid="{9CB620D5-01D1-49BD-8B23-238E13289949}"/>
    <cellStyle name="Izhod 2 2 6 3 2 2" xfId="6497" xr:uid="{E8EC9AE9-E390-436C-B3E1-A015A4496953}"/>
    <cellStyle name="Izhod 2 2 6 3 2 2 2" xfId="1239" xr:uid="{45040A3C-52E0-48A9-B4C7-B62D666FC1A5}"/>
    <cellStyle name="Izhod 2 2 6 3 2 2 3" xfId="9093" xr:uid="{DA9BE2ED-E75F-46CF-B8D1-B913A60EA972}"/>
    <cellStyle name="Izhod 2 2 6 3 2 3" xfId="14055" xr:uid="{5652BC46-C54E-4540-8D0A-9B2AD404F759}"/>
    <cellStyle name="Izhod 2 2 6 3 2 4" xfId="12927" xr:uid="{B22C81F9-C798-4DD6-B3AE-49B408A354C3}"/>
    <cellStyle name="Izhod 2 2 6 3 3" xfId="4359" xr:uid="{B8F89EAE-4DEF-4A10-AB84-EB66D78F25CD}"/>
    <cellStyle name="Izhod 2 2 6 3 3 2" xfId="7182" xr:uid="{762B4CB5-E31A-46F9-A06E-31543C231B2F}"/>
    <cellStyle name="Izhod 2 2 6 3 3 2 2" xfId="13500" xr:uid="{EF0258F3-C707-4842-87F3-D106482B81DA}"/>
    <cellStyle name="Izhod 2 2 6 3 3 2 3" xfId="16470" xr:uid="{03C3B972-CD30-444B-BFA1-F9F7FB26A23C}"/>
    <cellStyle name="Izhod 2 2 6 3 3 3" xfId="13890" xr:uid="{062BD0C2-AD74-4CDB-B0BB-A74382D22F61}"/>
    <cellStyle name="Izhod 2 2 6 3 3 4" xfId="11148" xr:uid="{59634AF2-29A3-4D95-B675-AE1AF2F989C9}"/>
    <cellStyle name="Izhod 2 2 6 3 4" xfId="2121" xr:uid="{DD9B26FC-1E7A-4F11-A77E-608A74549C82}"/>
    <cellStyle name="Izhod 2 2 6 3 4 2" xfId="5612" xr:uid="{EDD1CCAC-60EA-4AB0-A9FB-48DB6C2EB559}"/>
    <cellStyle name="Izhod 2 2 6 3 4 2 2" xfId="12835" xr:uid="{DFE48013-84B9-4223-9ABE-11C4ADFBFB15}"/>
    <cellStyle name="Izhod 2 2 6 3 4 2 3" xfId="17842" xr:uid="{B8ADF1A6-5CC2-4FF9-83F0-26B8EA68C404}"/>
    <cellStyle name="Izhod 2 2 6 3 4 3" xfId="8327" xr:uid="{4BEE12CE-2104-47DC-89B9-AA90CBEA69BB}"/>
    <cellStyle name="Izhod 2 2 6 3 4 4" xfId="16270" xr:uid="{A1A48F78-BBE9-4276-96FE-2E945DCF7152}"/>
    <cellStyle name="Izhod 2 2 6 3 5" xfId="3640" xr:uid="{BECD6B6C-445C-4BAC-97E4-E9F979BD6B9E}"/>
    <cellStyle name="Izhod 2 2 6 3 5 2" xfId="6463" xr:uid="{8E543718-4B6F-4008-BD57-5D53A3E7D197}"/>
    <cellStyle name="Izhod 2 2 6 3 5 2 2" xfId="1250" xr:uid="{E71C65C2-30C2-471D-AC19-BC4A2DA3D682}"/>
    <cellStyle name="Izhod 2 2 6 3 5 2 3" xfId="16455" xr:uid="{8EFAC11A-A096-4776-9C22-35E9352D8A93}"/>
    <cellStyle name="Izhod 2 2 6 3 5 3" xfId="10889" xr:uid="{5A2D11E6-D05C-4449-A118-9B31A9419523}"/>
    <cellStyle name="Izhod 2 2 6 3 5 4" xfId="16815" xr:uid="{DEE15F4D-D5E9-41F7-9C7F-715E808B1989}"/>
    <cellStyle name="Izhod 2 2 6 3 6" xfId="4197" xr:uid="{C8E10074-F81C-4A8F-8A95-0D9F801DEBCC}"/>
    <cellStyle name="Izhod 2 2 6 3 6 2" xfId="7020" xr:uid="{40B22DB9-067B-4E72-9A47-F20586EA55B8}"/>
    <cellStyle name="Izhod 2 2 6 3 6 2 2" xfId="13013" xr:uid="{B05E7A81-7B7A-4EC5-A204-1D731C541E0E}"/>
    <cellStyle name="Izhod 2 2 6 3 6 2 3" xfId="16787" xr:uid="{D0249342-819D-487D-A443-3D4F4E50704A}"/>
    <cellStyle name="Izhod 2 2 6 3 6 3" xfId="8287" xr:uid="{32D91FF4-ADE6-4084-86E3-F8BF60585422}"/>
    <cellStyle name="Izhod 2 2 6 3 6 4" xfId="15918" xr:uid="{DFF38684-A0D3-42A2-A588-F080F19BC1E6}"/>
    <cellStyle name="Izhod 2 2 6 3 7" xfId="5780" xr:uid="{18D1A3A6-25EB-4260-8070-746B90006009}"/>
    <cellStyle name="Izhod 2 2 6 3 7 2" xfId="9392" xr:uid="{CBF0EA7F-40B2-4BBB-B2C0-F07082AB9E13}"/>
    <cellStyle name="Izhod 2 2 6 3 7 3" xfId="9018" xr:uid="{6C325360-2A7E-4F7F-8B2F-3C125B2F85E4}"/>
    <cellStyle name="Izhod 2 2 6 3 8" xfId="9458" xr:uid="{42459899-DCF8-43ED-90EC-E5D45E7C4AAD}"/>
    <cellStyle name="Izhod 2 2 6 3 9" xfId="850" xr:uid="{C9ACC1CF-F7E7-4C3B-896C-208A553353B5}"/>
    <cellStyle name="Izhod 2 2 6 4" xfId="3946" xr:uid="{A650B3C9-AE57-4C11-90F9-6FAC7D255908}"/>
    <cellStyle name="Izhod 2 2 6 4 2" xfId="6769" xr:uid="{ECDF9C26-24FD-4CB3-812F-5AA83857E0A2}"/>
    <cellStyle name="Izhod 2 2 6 4 2 2" xfId="12760" xr:uid="{7A93E93F-808A-4B4B-8EE6-DF8E791CD16C}"/>
    <cellStyle name="Izhod 2 2 6 4 2 3" xfId="15912" xr:uid="{CF1D3049-ACAB-423F-B8E1-A2C594C54DE0}"/>
    <cellStyle name="Izhod 2 2 6 4 3" xfId="13277" xr:uid="{E987F69D-8B85-41AD-9EBC-0509C80E63AA}"/>
    <cellStyle name="Izhod 2 2 6 4 4" xfId="16412" xr:uid="{29E4E0BC-63F6-4B09-84E6-04FEAC3D6362}"/>
    <cellStyle name="Izhod 2 2 6 5" xfId="4368" xr:uid="{C3456C11-3AAC-40E5-8A70-CB99B474FDEE}"/>
    <cellStyle name="Izhod 2 2 6 5 2" xfId="7191" xr:uid="{0CD11F0B-1F41-40CC-9383-3D3B41B86D35}"/>
    <cellStyle name="Izhod 2 2 6 5 2 2" xfId="12155" xr:uid="{749274E8-CBF1-4E6B-BE2D-38526F2A1ED3}"/>
    <cellStyle name="Izhod 2 2 6 5 2 3" xfId="14685" xr:uid="{54FBD412-97FB-47B1-892B-5991BA758E9A}"/>
    <cellStyle name="Izhod 2 2 6 5 3" xfId="12259" xr:uid="{11C8F325-F04E-46C9-A8F6-23C549431D96}"/>
    <cellStyle name="Izhod 2 2 6 5 4" xfId="14895" xr:uid="{47E528E8-9415-4E9C-A247-29FD14FA2702}"/>
    <cellStyle name="Izhod 2 2 6 6" xfId="4573" xr:uid="{A5A71C07-DCE7-4CE9-A2F4-4951AA2F7128}"/>
    <cellStyle name="Izhod 2 2 6 6 2" xfId="7396" xr:uid="{82D69214-3CF1-41ED-A2AF-FCDCDE174469}"/>
    <cellStyle name="Izhod 2 2 6 6 2 2" xfId="13510" xr:uid="{924992E5-6CD3-4C54-8C17-E72E1CF179FE}"/>
    <cellStyle name="Izhod 2 2 6 6 2 3" xfId="15307" xr:uid="{3324EEF2-41CB-4C88-975B-9268AA09BC9B}"/>
    <cellStyle name="Izhod 2 2 6 6 3" xfId="9544" xr:uid="{974A32C2-7F1A-4097-9D90-ACD33CFE4037}"/>
    <cellStyle name="Izhod 2 2 6 6 4" xfId="9217" xr:uid="{8323503E-B619-44DC-B4CD-41DF47A10E07}"/>
    <cellStyle name="Izhod 2 2 6 7" xfId="4897" xr:uid="{929C8B74-37A2-4120-97BC-BCCBC25CADAE}"/>
    <cellStyle name="Izhod 2 2 6 7 2" xfId="7720" xr:uid="{249FB360-7499-4F71-B2F6-BD8368035B65}"/>
    <cellStyle name="Izhod 2 2 6 7 2 2" xfId="11331" xr:uid="{A3819320-50ED-4278-912D-7DC0DB2AF91D}"/>
    <cellStyle name="Izhod 2 2 6 7 2 3" xfId="16466" xr:uid="{F8D0D06E-76A7-42B0-939C-89A66A450063}"/>
    <cellStyle name="Izhod 2 2 6 7 3" xfId="9882" xr:uid="{A08D7303-11CD-4500-AAE5-F372C8422230}"/>
    <cellStyle name="Izhod 2 2 6 7 4" xfId="14595" xr:uid="{7EB56B21-8ED8-4DF8-97FF-ADF4B647EF81}"/>
    <cellStyle name="Izhod 2 2 6 8" xfId="5188" xr:uid="{BE126FEB-EE91-4F93-9F88-329686110574}"/>
    <cellStyle name="Izhod 2 2 6 8 2" xfId="8011" xr:uid="{6114181A-7C70-46F3-9099-9ED5664B38F9}"/>
    <cellStyle name="Izhod 2 2 6 8 2 2" xfId="12424" xr:uid="{DF9D5499-CC2F-48EE-8461-F08EEEF81511}"/>
    <cellStyle name="Izhod 2 2 6 8 2 3" xfId="17129" xr:uid="{6751FE30-9782-49C4-A6BC-13741A34937D}"/>
    <cellStyle name="Izhod 2 2 6 8 3" xfId="12963" xr:uid="{DD6C16E7-051B-40F5-87A1-180CC3735ACD}"/>
    <cellStyle name="Izhod 2 2 6 8 4" xfId="13435" xr:uid="{F8D06521-4397-4B73-810D-BF1DD2480973}"/>
    <cellStyle name="Izhod 2 2 6 9" xfId="5881" xr:uid="{39ACBA08-9E8A-4228-B882-52CF25AC3929}"/>
    <cellStyle name="Izhod 2 2 6 9 2" xfId="13851" xr:uid="{9619C3EF-8885-4D2E-82AB-AD81CF3184BB}"/>
    <cellStyle name="Izhod 2 2 6 9 3" xfId="17116" xr:uid="{C0F25B3E-9305-494E-9E06-3FFDEC02FAA2}"/>
    <cellStyle name="Izhod 2 2 7" xfId="2500" xr:uid="{07277E8E-2A82-4246-8F34-482514609A71}"/>
    <cellStyle name="Izhod 2 2 7 2" xfId="3590" xr:uid="{2F697C68-EA48-431D-8FB1-7203AC9D41FB}"/>
    <cellStyle name="Izhod 2 2 7 2 2" xfId="6413" xr:uid="{58F6CFE4-D065-4562-B1E2-1F7F2A0CEB0A}"/>
    <cellStyle name="Izhod 2 2 7 2 2 2" xfId="1207" xr:uid="{5BBE93E2-7668-4A9B-BF59-05F13F86698B}"/>
    <cellStyle name="Izhod 2 2 7 2 2 3" xfId="15461" xr:uid="{0D0E939B-AAA0-4598-B608-81CF879A9714}"/>
    <cellStyle name="Izhod 2 2 7 2 3" xfId="11401" xr:uid="{03B8DFEC-4952-4F1C-AEF4-2C203351011A}"/>
    <cellStyle name="Izhod 2 2 7 2 4" xfId="17803" xr:uid="{08C15343-DDA8-4801-BAE1-7075350332EE}"/>
    <cellStyle name="Izhod 2 2 7 3" xfId="3733" xr:uid="{CDF27F59-3AFF-45B9-8E07-715A78B83BA6}"/>
    <cellStyle name="Izhod 2 2 7 3 2" xfId="6556" xr:uid="{CC6A4EB0-6BE6-43E8-A32A-98B6B0670B87}"/>
    <cellStyle name="Izhod 2 2 7 3 2 2" xfId="13202" xr:uid="{604ECF62-1187-443B-8D7B-43C3CDE6690B}"/>
    <cellStyle name="Izhod 2 2 7 3 2 3" xfId="11868" xr:uid="{3EC39EEC-3747-42AE-AD1B-4D0F507C6103}"/>
    <cellStyle name="Izhod 2 2 7 3 3" xfId="10218" xr:uid="{664FC5D8-73AD-4FBA-969D-86CF51902FA3}"/>
    <cellStyle name="Izhod 2 2 7 3 4" xfId="15946" xr:uid="{7D06FC4E-28D9-4DA8-9263-74D84B2E6242}"/>
    <cellStyle name="Izhod 2 2 7 4" xfId="3849" xr:uid="{4D854975-C5EC-4BAC-A446-C7AC43F3F3D8}"/>
    <cellStyle name="Izhod 2 2 7 4 2" xfId="6672" xr:uid="{6E3A7FB9-4830-443A-B510-332D28BFA1B9}"/>
    <cellStyle name="Izhod 2 2 7 4 2 2" xfId="10068" xr:uid="{6BA3FC92-3368-45F8-8131-35BD5C9C5F6D}"/>
    <cellStyle name="Izhod 2 2 7 4 2 3" xfId="17614" xr:uid="{3FCABA77-29B1-4C95-8EBD-199D67191FED}"/>
    <cellStyle name="Izhod 2 2 7 4 3" xfId="11929" xr:uid="{38146674-A602-4F72-A400-FEF09BE6DE97}"/>
    <cellStyle name="Izhod 2 2 7 4 4" xfId="15731" xr:uid="{B6282385-C4C1-4433-9ABB-392CD045CC01}"/>
    <cellStyle name="Izhod 2 2 7 5" xfId="3786" xr:uid="{771C9A67-EA0F-460B-A5BE-2FAE32BF3708}"/>
    <cellStyle name="Izhod 2 2 7 5 2" xfId="6609" xr:uid="{4380FDC4-F2BD-4942-9863-9E4BB51B0571}"/>
    <cellStyle name="Izhod 2 2 7 5 2 2" xfId="11685" xr:uid="{C9BB1889-2115-40DC-8FB3-10E00A62C925}"/>
    <cellStyle name="Izhod 2 2 7 5 2 3" xfId="17603" xr:uid="{16260362-3506-495E-8738-794F0E4D2645}"/>
    <cellStyle name="Izhod 2 2 7 5 3" xfId="12704" xr:uid="{FB88DB18-E282-46E9-BD7E-6CA9DB88D54B}"/>
    <cellStyle name="Izhod 2 2 7 5 4" xfId="10166" xr:uid="{DD058F72-9F51-4108-B941-017AB15CF629}"/>
    <cellStyle name="Izhod 2 2 7 6" xfId="3300" xr:uid="{0EBE130F-4B3C-4E93-BAFF-FFCAAF0D49D4}"/>
    <cellStyle name="Izhod 2 2 7 6 2" xfId="6123" xr:uid="{8BE73457-4F03-488A-9A6E-45D6B47C23C1}"/>
    <cellStyle name="Izhod 2 2 7 6 2 2" xfId="12680" xr:uid="{9615CFAA-AE6B-48D4-BDD5-8FCE10346F8C}"/>
    <cellStyle name="Izhod 2 2 7 6 2 3" xfId="9826" xr:uid="{AC566204-6B67-41EC-AA51-42800C9A5395}"/>
    <cellStyle name="Izhod 2 2 7 6 3" xfId="11738" xr:uid="{D433B04F-C992-4FC8-AC84-2703E26ED24C}"/>
    <cellStyle name="Izhod 2 2 7 6 4" xfId="15580" xr:uid="{84C0D830-E022-4BC9-BCEA-D9391C96444E}"/>
    <cellStyle name="Izhod 2 2 7 7" xfId="5737" xr:uid="{C02BDA64-737E-4760-9106-0BD8AE41F608}"/>
    <cellStyle name="Izhod 2 2 7 7 2" xfId="12346" xr:uid="{E0C35CB1-906C-4F4C-B3F6-92384627E263}"/>
    <cellStyle name="Izhod 2 2 7 7 3" xfId="15743" xr:uid="{B0E7BA8A-E2E2-4709-9E71-925790B4BF69}"/>
    <cellStyle name="Izhod 2 2 7 8" xfId="9142" xr:uid="{7532350D-0BB3-4F40-AEC7-B4D62D76CB88}"/>
    <cellStyle name="Izhod 2 2 7 9" xfId="10853" xr:uid="{38D424D3-A512-463B-9506-BF83BB2CD0AD}"/>
    <cellStyle name="Izhod 2 2 8" xfId="2405" xr:uid="{8EE66B15-1E35-4319-BEE5-C116610DF525}"/>
    <cellStyle name="Izhod 2 2 8 2" xfId="3539" xr:uid="{CA12A3A0-1228-4A6D-A1F6-8A3C8EF8B2A8}"/>
    <cellStyle name="Izhod 2 2 8 2 2" xfId="6362" xr:uid="{95805F0D-6F32-424B-A9A8-63A99A9A33ED}"/>
    <cellStyle name="Izhod 2 2 8 2 2 2" xfId="10250" xr:uid="{0CA8ED2A-4AD7-4193-8805-C7B9B6746842}"/>
    <cellStyle name="Izhod 2 2 8 2 2 3" xfId="15662" xr:uid="{BB750939-72DF-4249-84A4-CA0A661A78D4}"/>
    <cellStyle name="Izhod 2 2 8 2 3" xfId="10779" xr:uid="{5C5BB018-C9CA-458F-B98E-233F817BE188}"/>
    <cellStyle name="Izhod 2 2 8 2 4" xfId="17539" xr:uid="{349C86AC-3BD8-4DC4-8936-F568561C5AE5}"/>
    <cellStyle name="Izhod 2 2 8 3" xfId="3465" xr:uid="{5F8E5785-E2AB-47A6-9207-C119ADCD4AD9}"/>
    <cellStyle name="Izhod 2 2 8 3 2" xfId="6288" xr:uid="{311A40E0-A2EE-46E4-82BA-038F1F78A904}"/>
    <cellStyle name="Izhod 2 2 8 3 2 2" xfId="11382" xr:uid="{F2980C8F-7131-4E7F-BEEC-BCE2C1F37158}"/>
    <cellStyle name="Izhod 2 2 8 3 2 3" xfId="17661" xr:uid="{77C5EDA9-DA9E-46F9-A047-1779F00D6994}"/>
    <cellStyle name="Izhod 2 2 8 3 3" xfId="11066" xr:uid="{A36039E7-7F3E-42C6-9C85-05D7DBEFF509}"/>
    <cellStyle name="Izhod 2 2 8 3 4" xfId="14027" xr:uid="{4D22287A-C53C-4B23-8B23-78BFFF17C8AD}"/>
    <cellStyle name="Izhod 2 2 8 4" xfId="4317" xr:uid="{037BA41F-A018-42EB-B347-05A0D36A5B1C}"/>
    <cellStyle name="Izhod 2 2 8 4 2" xfId="7140" xr:uid="{793D467B-EEC0-4F12-8981-59A980DA7B69}"/>
    <cellStyle name="Izhod 2 2 8 4 2 2" xfId="10630" xr:uid="{E789759B-47B6-4051-8B0C-3E9EB51DA64F}"/>
    <cellStyle name="Izhod 2 2 8 4 2 3" xfId="14817" xr:uid="{9694E9D9-6223-434E-B8BE-7F6BF4D6D91C}"/>
    <cellStyle name="Izhod 2 2 8 4 3" xfId="11327" xr:uid="{AAD76574-CE95-40CB-A3C7-36B9388431EF}"/>
    <cellStyle name="Izhod 2 2 8 4 4" xfId="17752" xr:uid="{F76FB094-DF44-4932-9589-C60D228E64A2}"/>
    <cellStyle name="Izhod 2 2 8 5" xfId="3366" xr:uid="{4842B1AA-1A10-44CF-A7A9-EFE3CE358293}"/>
    <cellStyle name="Izhod 2 2 8 5 2" xfId="6189" xr:uid="{DD323D50-8042-42AD-BEEC-B701E437263E}"/>
    <cellStyle name="Izhod 2 2 8 5 2 2" xfId="12088" xr:uid="{36E9B8D2-256A-4C86-92E9-840A3E78EFEC}"/>
    <cellStyle name="Izhod 2 2 8 5 2 3" xfId="15680" xr:uid="{312C70AA-247F-4F44-8DD3-AA009714C4BB}"/>
    <cellStyle name="Izhod 2 2 8 5 3" xfId="12350" xr:uid="{7420E780-87CB-4458-B033-FDF2FEFF623D}"/>
    <cellStyle name="Izhod 2 2 8 5 4" xfId="16255" xr:uid="{3EDA307E-C019-4D99-8CC7-E9C44E76F0F4}"/>
    <cellStyle name="Izhod 2 2 8 6" xfId="4851" xr:uid="{376E2349-AAFB-4733-A595-47BE348CC480}"/>
    <cellStyle name="Izhod 2 2 8 6 2" xfId="7674" xr:uid="{9926E8A4-4619-4CD7-A0C5-EE761AEDB250}"/>
    <cellStyle name="Izhod 2 2 8 6 2 2" xfId="12471" xr:uid="{6AA8B7BF-0EEB-4B46-84E2-2AB2BAFC359E}"/>
    <cellStyle name="Izhod 2 2 8 6 2 3" xfId="16693" xr:uid="{8A86FEF5-F6B6-4264-BC53-55F60F6BA7BB}"/>
    <cellStyle name="Izhod 2 2 8 6 3" xfId="12089" xr:uid="{FA0569F2-E05A-4CCF-8368-0393C7585295}"/>
    <cellStyle name="Izhod 2 2 8 6 4" xfId="15802" xr:uid="{09947233-C697-4293-B952-11B7B815753E}"/>
    <cellStyle name="Izhod 2 2 8 7" xfId="5722" xr:uid="{4C6ABBD8-D4E3-459E-A953-F686DF74777F}"/>
    <cellStyle name="Izhod 2 2 8 7 2" xfId="13183" xr:uid="{D9FD1A2D-0193-4C3A-87EA-DEC62FF609B9}"/>
    <cellStyle name="Izhod 2 2 8 7 3" xfId="16406" xr:uid="{DE9D6709-DACF-433E-9EE0-3B650E8F6A4B}"/>
    <cellStyle name="Izhod 2 2 8 8" xfId="9184" xr:uid="{2B3B8DB3-DBAF-4074-8E5E-CD94334D6EE8}"/>
    <cellStyle name="Izhod 2 2 8 9" xfId="11566" xr:uid="{35D01A17-0FB1-4512-A188-1A0D15F61B86}"/>
    <cellStyle name="Izhod 2 2 9" xfId="3129" xr:uid="{3DF727F7-2A87-4FC1-9E12-543AEAEC8961}"/>
    <cellStyle name="Izhod 2 2 9 2" xfId="4017" xr:uid="{849FEB29-3C97-41F6-B3EA-2587F2D874AA}"/>
    <cellStyle name="Izhod 2 2 9 2 2" xfId="6840" xr:uid="{759BF03A-1B3A-4159-8CA9-0C8A6AC2B230}"/>
    <cellStyle name="Izhod 2 2 9 2 2 2" xfId="9021" xr:uid="{8206345C-3699-44A0-BCF9-7347AE618F89}"/>
    <cellStyle name="Izhod 2 2 9 2 2 3" xfId="12585" xr:uid="{59A8CA47-E4EA-41F1-9248-ACEFCC97F362}"/>
    <cellStyle name="Izhod 2 2 9 2 3" xfId="11504" xr:uid="{FE27CF05-35EF-4402-A601-DE018A73F44C}"/>
    <cellStyle name="Izhod 2 2 9 2 4" xfId="15834" xr:uid="{9BAB161D-920B-4C90-A2E4-EF46661EF2C0}"/>
    <cellStyle name="Izhod 2 2 9 3" xfId="4412" xr:uid="{5990A7AB-DD30-4BF0-B31D-295EEA92BB92}"/>
    <cellStyle name="Izhod 2 2 9 3 2" xfId="7235" xr:uid="{3BC8E5AE-A8E8-402C-8D9B-0BF7F1C348A7}"/>
    <cellStyle name="Izhod 2 2 9 3 2 2" xfId="10913" xr:uid="{94A2AE66-CA13-4231-A703-9FBB0DF42838}"/>
    <cellStyle name="Izhod 2 2 9 3 2 3" xfId="16051" xr:uid="{98416818-4979-478F-A1CE-D16DFBE414C8}"/>
    <cellStyle name="Izhod 2 2 9 3 3" xfId="8776" xr:uid="{9AB0DA8E-5EB7-4297-BCFD-B4CE35653D60}"/>
    <cellStyle name="Izhod 2 2 9 3 4" xfId="8516" xr:uid="{FC347CEC-6967-475E-86A0-3E4AF2D21018}"/>
    <cellStyle name="Izhod 2 2 9 4" xfId="4644" xr:uid="{CA8AE685-8EFC-4A56-92F6-F800F2C727C8}"/>
    <cellStyle name="Izhod 2 2 9 4 2" xfId="7467" xr:uid="{80F18F47-BFDD-49E3-A313-929C27E27B7E}"/>
    <cellStyle name="Izhod 2 2 9 4 2 2" xfId="11782" xr:uid="{E733F864-078B-4B1D-B4A3-98571B883510}"/>
    <cellStyle name="Izhod 2 2 9 4 2 3" xfId="17306" xr:uid="{6605AE73-E01A-4D4C-9A31-7C213C0BE09E}"/>
    <cellStyle name="Izhod 2 2 9 4 3" xfId="11025" xr:uid="{57E46BD0-74E8-4953-A9F8-319B5DDFB05C}"/>
    <cellStyle name="Izhod 2 2 9 4 4" xfId="15008" xr:uid="{579A7FD4-E2D1-4EBA-B56D-AD815DB7CC82}"/>
    <cellStyle name="Izhod 2 2 9 5" xfId="4968" xr:uid="{8F565D8E-7A45-4917-91B9-587A2205ED11}"/>
    <cellStyle name="Izhod 2 2 9 5 2" xfId="7791" xr:uid="{BBB8C42F-4680-45A5-91F3-6085D3CDC7DF}"/>
    <cellStyle name="Izhod 2 2 9 5 2 2" xfId="13845" xr:uid="{245C7882-59F0-453A-86BF-80D3EB64D12B}"/>
    <cellStyle name="Izhod 2 2 9 5 2 3" xfId="17904" xr:uid="{6BD6DBD1-6B2E-4F1D-9222-681AFA03E904}"/>
    <cellStyle name="Izhod 2 2 9 5 3" xfId="10600" xr:uid="{654CFFED-AB78-42A0-A1A3-F4C7F9D6F4BC}"/>
    <cellStyle name="Izhod 2 2 9 5 4" xfId="15081" xr:uid="{676BDC4D-2582-4ED8-8C12-4E3A648E886B}"/>
    <cellStyle name="Izhod 2 2 9 6" xfId="5259" xr:uid="{EA87E4D5-6BA9-43F3-BC0C-8C1CA7C02006}"/>
    <cellStyle name="Izhod 2 2 9 6 2" xfId="8082" xr:uid="{C3DDD316-7F1A-47F5-A055-591EA3B2008D}"/>
    <cellStyle name="Izhod 2 2 9 6 2 2" xfId="10455" xr:uid="{789EF6EE-BC77-43F3-B532-480A2B5C6EF2}"/>
    <cellStyle name="Izhod 2 2 9 6 2 3" xfId="16662" xr:uid="{AFB35C13-9E35-4E12-97B6-A903E339D4C7}"/>
    <cellStyle name="Izhod 2 2 9 6 3" xfId="8280" xr:uid="{58F89369-51DA-4116-B0F5-6AD0EF76C9C5}"/>
    <cellStyle name="Izhod 2 2 9 6 4" xfId="17346" xr:uid="{8211A9BF-5041-4382-8D63-BF20494D30B0}"/>
    <cellStyle name="Izhod 2 2 9 7" xfId="5952" xr:uid="{F460F786-E163-441E-A893-F2AD87FBF043}"/>
    <cellStyle name="Izhod 2 2 9 7 2" xfId="11600" xr:uid="{B65891D9-5CCE-4A0E-9FE9-03024F250EDE}"/>
    <cellStyle name="Izhod 2 2 9 7 3" xfId="17730" xr:uid="{F81E5A3A-794B-41BB-ABDA-FA51CE5FA708}"/>
    <cellStyle name="Izhod 2 2 9 8" xfId="10932" xr:uid="{D2EB320B-91FD-4B16-87F9-00C8AA98525C}"/>
    <cellStyle name="Izhod 2 2 9 9" xfId="16853" xr:uid="{F7A7BB53-5E4B-4EBB-AEBF-221B31E5DBBD}"/>
    <cellStyle name="Izhod 2 3" xfId="414" xr:uid="{00000000-0005-0000-0000-000084000000}"/>
    <cellStyle name="Izhod 2 4" xfId="569" xr:uid="{00000000-0005-0000-0000-000085000000}"/>
    <cellStyle name="Izhod 2 4 10" xfId="17358" xr:uid="{115FF00A-4623-4C6A-9929-A0FA67A62BBF}"/>
    <cellStyle name="Izhod 2 4 2" xfId="2637" xr:uid="{61785A66-37D2-4441-AE92-4D83ED6D6EEC}"/>
    <cellStyle name="Izhod 2 4 2 2" xfId="3688" xr:uid="{82AABBC4-A8BC-460C-8BA7-5EECD718C83E}"/>
    <cellStyle name="Izhod 2 4 2 2 2" xfId="6511" xr:uid="{14258188-0863-4553-9D92-DE1A3F1C346B}"/>
    <cellStyle name="Izhod 2 4 2 2 2 2" xfId="1217" xr:uid="{59B272FF-9055-4235-9886-C233DFCF6A47}"/>
    <cellStyle name="Izhod 2 4 2 2 2 3" xfId="17417" xr:uid="{02222751-0D4F-419B-8AE2-A6062102B10D}"/>
    <cellStyle name="Izhod 2 4 2 2 3" xfId="11325" xr:uid="{B1ECA20B-4E68-4CAD-AD41-1965A1954996}"/>
    <cellStyle name="Izhod 2 4 2 2 4" xfId="18011" xr:uid="{2A42669D-C797-4E6D-B316-BDE8F409F4DA}"/>
    <cellStyle name="Izhod 2 4 2 3" xfId="4297" xr:uid="{FBBCC8CB-4E38-402D-974A-B42670D36157}"/>
    <cellStyle name="Izhod 2 4 2 3 2" xfId="7120" xr:uid="{CF475346-7A56-4A26-A5C8-DB076F39FAB4}"/>
    <cellStyle name="Izhod 2 4 2 3 2 2" xfId="12791" xr:uid="{57C66F69-62FE-405A-8A45-4E795EFF2518}"/>
    <cellStyle name="Izhod 2 4 2 3 2 3" xfId="13127" xr:uid="{CBD5EAC2-148D-4EB1-A863-7832E5CB64E2}"/>
    <cellStyle name="Izhod 2 4 2 3 3" xfId="13096" xr:uid="{2CDF7DC6-CFA4-4AC4-BE70-80A56C677206}"/>
    <cellStyle name="Izhod 2 4 2 3 4" xfId="11447" xr:uid="{6928D290-F7F1-46A0-AB9F-3A2B44D5F37A}"/>
    <cellStyle name="Izhod 2 4 2 4" xfId="2136" xr:uid="{444A517F-8D45-451F-A763-059BC902AD68}"/>
    <cellStyle name="Izhod 2 4 2 4 2" xfId="5627" xr:uid="{BCD84C16-8160-46CB-8E4F-E9588DB5F674}"/>
    <cellStyle name="Izhod 2 4 2 4 2 2" xfId="13092" xr:uid="{26CDB42D-B73E-43FC-A9B7-7B99EEAB56C8}"/>
    <cellStyle name="Izhod 2 4 2 4 2 3" xfId="15384" xr:uid="{5A29C378-9501-4189-BB4F-432D3FDF941F}"/>
    <cellStyle name="Izhod 2 4 2 4 3" xfId="8652" xr:uid="{A6435DD9-8276-4A09-94C9-66E2D6FE4FC5}"/>
    <cellStyle name="Izhod 2 4 2 4 4" xfId="10370" xr:uid="{3A9BCD0E-2B7E-4713-94DC-97100A487654}"/>
    <cellStyle name="Izhod 2 4 2 5" xfId="3574" xr:uid="{16BF446A-DC79-4E61-B2E5-ACC1D27FFF00}"/>
    <cellStyle name="Izhod 2 4 2 5 2" xfId="6397" xr:uid="{3FA74BD0-9047-457D-8E5B-72859CAC3CD5}"/>
    <cellStyle name="Izhod 2 4 2 5 2 2" xfId="8657" xr:uid="{A1B92BFF-92EB-4670-9727-299BD2D44ECC}"/>
    <cellStyle name="Izhod 2 4 2 5 2 3" xfId="8653" xr:uid="{35A62801-9676-4F92-877C-D87A4E137E3B}"/>
    <cellStyle name="Izhod 2 4 2 5 3" xfId="12111" xr:uid="{17DC27E6-6C0F-4073-9D3E-A4B36C25BB79}"/>
    <cellStyle name="Izhod 2 4 2 5 4" xfId="15020" xr:uid="{5BA66A66-F3DD-4FF6-B2AC-F15442DE398D}"/>
    <cellStyle name="Izhod 2 4 2 6" xfId="2096" xr:uid="{99F49D6A-22E3-443B-BD9F-499B8863076A}"/>
    <cellStyle name="Izhod 2 4 2 6 2" xfId="5587" xr:uid="{34AF17D8-BE11-4656-B84B-0F0DFFCDC8BF}"/>
    <cellStyle name="Izhod 2 4 2 6 2 2" xfId="8758" xr:uid="{161F4475-B49F-4BBE-8D5E-C9DFDA729514}"/>
    <cellStyle name="Izhod 2 4 2 6 2 3" xfId="8690" xr:uid="{EC5B12CC-459A-4D13-91C9-4B9824CD2BE2}"/>
    <cellStyle name="Izhod 2 4 2 6 3" xfId="8829" xr:uid="{B431E697-98D3-44C9-8F7C-42B450F1F474}"/>
    <cellStyle name="Izhod 2 4 2 6 4" xfId="1103" xr:uid="{651A762B-06A0-4187-BD6E-8FA91E60DAE9}"/>
    <cellStyle name="Izhod 2 4 2 7" xfId="5788" xr:uid="{2CC209B1-C6C3-47D1-9A6F-04251507C450}"/>
    <cellStyle name="Izhod 2 4 2 7 2" xfId="12539" xr:uid="{25617FE3-B113-4DB2-8A49-C71CB9B770E2}"/>
    <cellStyle name="Izhod 2 4 2 7 3" xfId="12239" xr:uid="{906F1954-81CE-4DA3-BB01-10E20190BEE3}"/>
    <cellStyle name="Izhod 2 4 2 8" xfId="8513" xr:uid="{490A5110-3B5B-4833-9395-EB226ADE36FA}"/>
    <cellStyle name="Izhod 2 4 2 9" xfId="12264" xr:uid="{E936AA8F-5E55-424A-AF99-3B329728581F}"/>
    <cellStyle name="Izhod 2 4 3" xfId="3112" xr:uid="{168D1AD3-89CD-4B04-B42C-766E237B603C}"/>
    <cellStyle name="Izhod 2 4 3 2" xfId="4000" xr:uid="{91971F07-B4A8-441A-BE36-1FF4C1309E39}"/>
    <cellStyle name="Izhod 2 4 3 2 2" xfId="6823" xr:uid="{86A82FD2-1CC0-4712-A671-A9CF9487709F}"/>
    <cellStyle name="Izhod 2 4 3 2 2 2" xfId="11575" xr:uid="{3266D5BF-06E1-466A-B20F-2C3CB6D3E478}"/>
    <cellStyle name="Izhod 2 4 3 2 2 3" xfId="13584" xr:uid="{4186E640-D946-4456-ACB8-CD94D76DED30}"/>
    <cellStyle name="Izhod 2 4 3 2 3" xfId="10462" xr:uid="{A58409D4-FEB3-4ECC-9170-71AA18E67409}"/>
    <cellStyle name="Izhod 2 4 3 2 4" xfId="10999" xr:uid="{099F4386-6DC1-4115-956F-0F5797329CD5}"/>
    <cellStyle name="Izhod 2 4 3 3" xfId="3435" xr:uid="{80735A31-9A07-4676-8B72-345F97D9844E}"/>
    <cellStyle name="Izhod 2 4 3 3 2" xfId="6258" xr:uid="{53FCFA05-E5CB-4F9C-9282-6D8FAB760619}"/>
    <cellStyle name="Izhod 2 4 3 3 2 2" xfId="10094" xr:uid="{65E06100-E693-49AE-8884-61175614988E}"/>
    <cellStyle name="Izhod 2 4 3 3 2 3" xfId="15493" xr:uid="{E38CE5FC-9B69-449F-941B-C1972578AF3E}"/>
    <cellStyle name="Izhod 2 4 3 3 3" xfId="13261" xr:uid="{C2004BAF-AF18-4908-9394-126B080E40FC}"/>
    <cellStyle name="Izhod 2 4 3 3 4" xfId="18040" xr:uid="{4E7759C5-A065-4482-92B9-904FF5FF4A6D}"/>
    <cellStyle name="Izhod 2 4 3 4" xfId="4627" xr:uid="{BF6B798A-268F-4DF1-862D-1F93B9117EAD}"/>
    <cellStyle name="Izhod 2 4 3 4 2" xfId="7450" xr:uid="{ED66ACD0-9D8F-4C06-B4D6-871408B29C21}"/>
    <cellStyle name="Izhod 2 4 3 4 2 2" xfId="10807" xr:uid="{2E8A1A33-694A-49EE-AB9A-AB848E39290E}"/>
    <cellStyle name="Izhod 2 4 3 4 2 3" xfId="14559" xr:uid="{AA1B211D-B0A2-4FC2-BB87-E5CCF001E076}"/>
    <cellStyle name="Izhod 2 4 3 4 3" xfId="13807" xr:uid="{6A05CCB8-8D75-4E63-87A9-612BA1244E7C}"/>
    <cellStyle name="Izhod 2 4 3 4 4" xfId="17201" xr:uid="{EB7A05E9-52C1-4E19-9238-D09999455860}"/>
    <cellStyle name="Izhod 2 4 3 5" xfId="4951" xr:uid="{E47CDAED-A346-4387-8739-4B50C94BDBD6}"/>
    <cellStyle name="Izhod 2 4 3 5 2" xfId="7774" xr:uid="{DB546FAE-EE43-4F69-800B-0736A9089467}"/>
    <cellStyle name="Izhod 2 4 3 5 2 2" xfId="9855" xr:uid="{1E665ADA-17EC-4E95-B2A8-2AB64055600C}"/>
    <cellStyle name="Izhod 2 4 3 5 2 3" xfId="17807" xr:uid="{D47BAEDF-23D2-4F83-9914-9AB06705A907}"/>
    <cellStyle name="Izhod 2 4 3 5 3" xfId="13629" xr:uid="{EA58B221-2503-4BE1-953D-CB94CDC12D0C}"/>
    <cellStyle name="Izhod 2 4 3 5 4" xfId="16165" xr:uid="{478433E2-F2D0-44EA-8A32-50808DDAAF33}"/>
    <cellStyle name="Izhod 2 4 3 6" xfId="5242" xr:uid="{C10D8BDB-1481-4691-B04D-EB821600428B}"/>
    <cellStyle name="Izhod 2 4 3 6 2" xfId="8065" xr:uid="{84573494-36A5-4459-926D-53A0B7175215}"/>
    <cellStyle name="Izhod 2 4 3 6 2 2" xfId="11226" xr:uid="{E1E7EBA9-EBE8-413B-8158-B910291F5B38}"/>
    <cellStyle name="Izhod 2 4 3 6 2 3" xfId="17414" xr:uid="{CA2E377A-74E3-4BB3-BE67-3E24DB67DF5B}"/>
    <cellStyle name="Izhod 2 4 3 6 3" xfId="10288" xr:uid="{0CB76E1E-A216-4AD1-882E-8DAA64690CAD}"/>
    <cellStyle name="Izhod 2 4 3 6 4" xfId="16615" xr:uid="{AB26B42F-D744-4B4C-90E4-CDA1630B1E7A}"/>
    <cellStyle name="Izhod 2 4 3 7" xfId="5935" xr:uid="{227135DB-18DC-4A88-B4DF-1ED80F08D4AC}"/>
    <cellStyle name="Izhod 2 4 3 7 2" xfId="10543" xr:uid="{F7775CBC-7B17-4E85-9B82-BE34EECA844E}"/>
    <cellStyle name="Izhod 2 4 3 7 3" xfId="15624" xr:uid="{7A998DD7-08DB-4B9C-AB7D-47FFA37C2C4C}"/>
    <cellStyle name="Izhod 2 4 3 8" xfId="13902" xr:uid="{D77293FB-E07A-402E-857B-0081BF07ECF9}"/>
    <cellStyle name="Izhod 2 4 3 9" xfId="13160" xr:uid="{D167653F-417C-4E88-94F7-3E225E8C6139}"/>
    <cellStyle name="Izhod 2 4 4" xfId="3126" xr:uid="{CF5D432C-4613-463F-A3C4-388F31BAC109}"/>
    <cellStyle name="Izhod 2 4 4 2" xfId="4014" xr:uid="{1BF58059-F821-4189-B66A-87AD544357EF}"/>
    <cellStyle name="Izhod 2 4 4 2 2" xfId="6837" xr:uid="{D2332F3D-821A-4C78-A0D0-FC75A002CE8B}"/>
    <cellStyle name="Izhod 2 4 4 2 2 2" xfId="13688" xr:uid="{A8F28CDE-A19F-48AD-992A-CE18AC29C703}"/>
    <cellStyle name="Izhod 2 4 4 2 2 3" xfId="15195" xr:uid="{4847B620-194C-406D-B63C-DC5DDB28D7A7}"/>
    <cellStyle name="Izhod 2 4 4 2 3" xfId="14277" xr:uid="{F1A0AC88-E523-402C-BDA4-4A0694BA75F6}"/>
    <cellStyle name="Izhod 2 4 4 2 4" xfId="8565" xr:uid="{9F408965-C107-4B05-A892-F307ADDF42A0}"/>
    <cellStyle name="Izhod 2 4 4 3" xfId="4421" xr:uid="{419E65A1-DEDA-4274-B63B-95472D840918}"/>
    <cellStyle name="Izhod 2 4 4 3 2" xfId="7244" xr:uid="{0B917FDC-B9FC-4559-B1F5-3525C6E6D6D8}"/>
    <cellStyle name="Izhod 2 4 4 3 2 2" xfId="11166" xr:uid="{1267125C-C27A-41D0-9F5B-95FB3FA203EC}"/>
    <cellStyle name="Izhod 2 4 4 3 2 3" xfId="15489" xr:uid="{AE086B98-3C07-418D-B2E4-C68C73211155}"/>
    <cellStyle name="Izhod 2 4 4 3 3" xfId="13395" xr:uid="{491F7B00-5EBB-406B-A71F-5C6688DF15FA}"/>
    <cellStyle name="Izhod 2 4 4 3 4" xfId="14555" xr:uid="{C5482F38-1CC0-4DB6-9D37-2A54A88ACEDB}"/>
    <cellStyle name="Izhod 2 4 4 4" xfId="4641" xr:uid="{2D182E15-F407-4CF0-98FD-171CCD0B165F}"/>
    <cellStyle name="Izhod 2 4 4 4 2" xfId="7464" xr:uid="{778D5A62-4DF1-4410-99BD-93197BD3BB9F}"/>
    <cellStyle name="Izhod 2 4 4 4 2 2" xfId="9756" xr:uid="{FE7D7A3B-8F4D-483B-AB20-10BBF7ED512E}"/>
    <cellStyle name="Izhod 2 4 4 4 2 3" xfId="16093" xr:uid="{E89C8929-F711-4114-801C-66516F53AD68}"/>
    <cellStyle name="Izhod 2 4 4 4 3" xfId="13831" xr:uid="{95D748A5-040C-419B-9544-80EF2A124E07}"/>
    <cellStyle name="Izhod 2 4 4 4 4" xfId="16502" xr:uid="{A2084E72-45FC-440B-85B9-AA670C59F4DD}"/>
    <cellStyle name="Izhod 2 4 4 5" xfId="4965" xr:uid="{F447904F-9AD4-46BD-86F7-22711E612A4D}"/>
    <cellStyle name="Izhod 2 4 4 5 2" xfId="7788" xr:uid="{9ED3ABF9-B323-4875-821D-4CD27A5F275E}"/>
    <cellStyle name="Izhod 2 4 4 5 2 2" xfId="12200" xr:uid="{A955A10D-A35F-4B1C-A9BB-E8A20251978E}"/>
    <cellStyle name="Izhod 2 4 4 5 2 3" xfId="17322" xr:uid="{99CC5B02-AC87-4AF3-8E16-4A4C173E013A}"/>
    <cellStyle name="Izhod 2 4 4 5 3" xfId="12515" xr:uid="{8D772964-8ED4-4E09-A71E-C461A1D63050}"/>
    <cellStyle name="Izhod 2 4 4 5 4" xfId="16934" xr:uid="{134F2AD1-65F0-4D9C-AF7E-D508033461FC}"/>
    <cellStyle name="Izhod 2 4 4 6" xfId="5256" xr:uid="{06BF2BEB-3BC4-4D48-9D4F-F09F5EF51788}"/>
    <cellStyle name="Izhod 2 4 4 6 2" xfId="8079" xr:uid="{EF7C9020-1990-4D1D-ABD1-3C9BC948935C}"/>
    <cellStyle name="Izhod 2 4 4 6 2 2" xfId="12958" xr:uid="{EDEFF404-CFD9-483A-AFD7-FEC05F880000}"/>
    <cellStyle name="Izhod 2 4 4 6 2 3" xfId="16454" xr:uid="{8A967817-2F3D-4CAD-8865-415488E722B8}"/>
    <cellStyle name="Izhod 2 4 4 6 3" xfId="10270" xr:uid="{688B5697-FFA4-4CC1-9CD9-0234568A2C01}"/>
    <cellStyle name="Izhod 2 4 4 6 4" xfId="16131" xr:uid="{E3516159-1981-4FD6-A2AD-18BD71AAAD85}"/>
    <cellStyle name="Izhod 2 4 4 7" xfId="5949" xr:uid="{8E3A465B-6C21-4785-A0E4-8F9FCB207237}"/>
    <cellStyle name="Izhod 2 4 4 7 2" xfId="9729" xr:uid="{D7EDDC46-76EC-402F-ACC8-3A8017083FAC}"/>
    <cellStyle name="Izhod 2 4 4 7 3" xfId="15868" xr:uid="{76A7BC6F-B644-40EB-84FF-0791858B6E02}"/>
    <cellStyle name="Izhod 2 4 4 8" xfId="13733" xr:uid="{D129F2DF-A5A7-47EC-9E97-A981EF25D214}"/>
    <cellStyle name="Izhod 2 4 4 9" xfId="14655" xr:uid="{F892E612-E9BB-4508-BE77-217791594473}"/>
    <cellStyle name="Izhod 2 4 5" xfId="2174" xr:uid="{AF613ED7-5EC9-41BC-BF21-804597DB943B}"/>
    <cellStyle name="Izhod 2 4 5 2" xfId="5659" xr:uid="{0E0AF2D8-613C-4B6E-B167-C38C02201B36}"/>
    <cellStyle name="Izhod 2 4 5 2 2" xfId="13580" xr:uid="{807BDDAC-84B2-4DB0-9592-481DD41A59CE}"/>
    <cellStyle name="Izhod 2 4 5 2 3" xfId="8937" xr:uid="{06D21F27-5EBF-4ED0-ACDC-BC79ECB42D95}"/>
    <cellStyle name="Izhod 2 4 5 3" xfId="8659" xr:uid="{92061621-0E36-4121-A7A2-8019CE3A6874}"/>
    <cellStyle name="Izhod 2 4 5 4" xfId="8803" xr:uid="{12D02FF4-ECD1-44CD-A8A8-D369AD7CD11D}"/>
    <cellStyle name="Izhod 2 4 6" xfId="3458" xr:uid="{BA37D626-A558-4EFD-8B62-2A2E607E6D3D}"/>
    <cellStyle name="Izhod 2 4 6 2" xfId="6281" xr:uid="{028857FC-11D9-4A33-8D31-B31F685E41E7}"/>
    <cellStyle name="Izhod 2 4 6 2 2" xfId="10858" xr:uid="{BFE63838-5C90-4044-944F-3E428AA980FC}"/>
    <cellStyle name="Izhod 2 4 6 2 3" xfId="16097" xr:uid="{EDAF7752-8AA9-4995-B82A-9FE8C5186E33}"/>
    <cellStyle name="Izhod 2 4 6 3" xfId="9706" xr:uid="{1880DB81-E227-44EA-A1DD-9A02BD291D0C}"/>
    <cellStyle name="Izhod 2 4 6 4" xfId="17494" xr:uid="{77941B31-05FA-40AE-BB9E-8871C5DD22F9}"/>
    <cellStyle name="Izhod 2 4 7" xfId="3888" xr:uid="{94A30E1B-BE87-4DFB-A6FB-85FF25CFEC36}"/>
    <cellStyle name="Izhod 2 4 7 2" xfId="6711" xr:uid="{9F3B3C3A-4500-4882-A727-D2E2F0334FBF}"/>
    <cellStyle name="Izhod 2 4 7 2 2" xfId="8361" xr:uid="{DC6C65D3-3D51-459A-9109-DA6CCE7C510E}"/>
    <cellStyle name="Izhod 2 4 7 2 3" xfId="12124" xr:uid="{1F73E38D-59A1-481D-A96A-69124E39D1C2}"/>
    <cellStyle name="Izhod 2 4 7 3" xfId="12560" xr:uid="{F6903055-BD0E-4176-A22B-01CB0F481FC5}"/>
    <cellStyle name="Izhod 2 4 7 4" xfId="14802" xr:uid="{78B91830-EA55-4656-B3E3-DADAF7804BCE}"/>
    <cellStyle name="Izhod 2 4 8" xfId="5430" xr:uid="{0EA11064-675B-425D-B037-AE9771789A89}"/>
    <cellStyle name="Izhod 2 4 8 2" xfId="14025" xr:uid="{A7202424-E4D1-45E5-98A5-22BA46EF441A}"/>
    <cellStyle name="Izhod 2 4 8 3" xfId="8397" xr:uid="{D92E08AA-040F-4280-9196-2983A1170F64}"/>
    <cellStyle name="Izhod 2 4 9" xfId="10336" xr:uid="{DAC96E71-E489-4E2B-BACB-87ACF1608AB3}"/>
    <cellStyle name="Izhod 2 5" xfId="2957" xr:uid="{A648F406-72CD-4738-8052-419EE0071F7E}"/>
    <cellStyle name="Izhod 2 5 10" xfId="8785" xr:uid="{E68179AD-E582-450A-A5D3-AFF350A7EE3C}"/>
    <cellStyle name="Izhod 2 5 11" xfId="9439" xr:uid="{8695FD3E-94A6-4C7A-A7D2-8C80923167B4}"/>
    <cellStyle name="Izhod 2 5 2" xfId="3209" xr:uid="{6E68C956-7D09-4D98-8384-B2B46900C802}"/>
    <cellStyle name="Izhod 2 5 2 2" xfId="4097" xr:uid="{01AE0F74-4C2C-4782-8489-CBC13F9B066C}"/>
    <cellStyle name="Izhod 2 5 2 2 2" xfId="6920" xr:uid="{C8A2D5F8-B2C3-41FE-B04E-1D6E84F28F4A}"/>
    <cellStyle name="Izhod 2 5 2 2 2 2" xfId="10929" xr:uid="{36656C24-F0F7-48D1-A7B5-228AF51C65A7}"/>
    <cellStyle name="Izhod 2 5 2 2 2 3" xfId="15031" xr:uid="{EB982DE5-3AF6-4B61-A92E-7A25F5516936}"/>
    <cellStyle name="Izhod 2 5 2 2 3" xfId="9681" xr:uid="{1340FB8E-F26E-4320-989F-451A16C0BF6F}"/>
    <cellStyle name="Izhod 2 5 2 2 4" xfId="17592" xr:uid="{424A50A4-6FAA-4F37-A83D-FC7EACA653DA}"/>
    <cellStyle name="Izhod 2 5 2 3" xfId="3781" xr:uid="{72C02034-B919-429E-B9EE-D25CD166B763}"/>
    <cellStyle name="Izhod 2 5 2 3 2" xfId="6604" xr:uid="{5D6E1231-F31D-44B4-B071-5944948DE044}"/>
    <cellStyle name="Izhod 2 5 2 3 2 2" xfId="10860" xr:uid="{46BFF58D-68D3-451A-B9FA-54A570CCF96C}"/>
    <cellStyle name="Izhod 2 5 2 3 2 3" xfId="15524" xr:uid="{236FC4EC-2836-43A4-807D-C0023FE643E7}"/>
    <cellStyle name="Izhod 2 5 2 3 3" xfId="11716" xr:uid="{0CCCBE8D-D0A7-43F6-8244-F5FEED56CECF}"/>
    <cellStyle name="Izhod 2 5 2 3 4" xfId="15840" xr:uid="{7CE4259C-FCE1-49B9-BF1B-B78F7C210D5E}"/>
    <cellStyle name="Izhod 2 5 2 4" xfId="4724" xr:uid="{4CF8DE7E-1E47-43E2-93F1-144850500C77}"/>
    <cellStyle name="Izhod 2 5 2 4 2" xfId="7547" xr:uid="{BD62947D-43DB-4F45-8BCC-28E948FC7E41}"/>
    <cellStyle name="Izhod 2 5 2 4 2 2" xfId="10685" xr:uid="{14A4EECC-BB60-4618-9E1D-18B3B0355A80}"/>
    <cellStyle name="Izhod 2 5 2 4 2 3" xfId="12871" xr:uid="{B2C25D85-CA70-4AF7-A059-2D6908739606}"/>
    <cellStyle name="Izhod 2 5 2 4 3" xfId="11840" xr:uid="{91C4E428-13D7-4BAD-9B65-A35537562B8D}"/>
    <cellStyle name="Izhod 2 5 2 4 4" xfId="15984" xr:uid="{9EB04933-8D0B-4F58-8C1E-C4A461FEA778}"/>
    <cellStyle name="Izhod 2 5 2 5" xfId="5048" xr:uid="{38EE3612-D843-414C-8890-649E5DA54C2E}"/>
    <cellStyle name="Izhod 2 5 2 5 2" xfId="7871" xr:uid="{13566C73-C14F-4986-9F5E-F281F359CB99}"/>
    <cellStyle name="Izhod 2 5 2 5 2 2" xfId="11548" xr:uid="{8C282327-FD0C-4ECF-8929-0F0078C21A1F}"/>
    <cellStyle name="Izhod 2 5 2 5 2 3" xfId="16079" xr:uid="{3927B427-59E6-4B8D-8CD9-BFFA724AD1E4}"/>
    <cellStyle name="Izhod 2 5 2 5 3" xfId="10334" xr:uid="{F4FE4080-6309-4E7F-82D5-FD021CFB4AD9}"/>
    <cellStyle name="Izhod 2 5 2 5 4" xfId="15515" xr:uid="{A3C9703A-D3C4-4B7F-A6F8-115959BA57B6}"/>
    <cellStyle name="Izhod 2 5 2 6" xfId="5339" xr:uid="{577739A0-E8F1-4EAB-B5B7-54D235B355FA}"/>
    <cellStyle name="Izhod 2 5 2 6 2" xfId="8162" xr:uid="{8A258390-5333-434D-980F-7E7ABB44C929}"/>
    <cellStyle name="Izhod 2 5 2 6 2 2" xfId="757" xr:uid="{49F3F980-1A6C-4FD4-A4E1-8987BECBFD3D}"/>
    <cellStyle name="Izhod 2 5 2 6 2 3" xfId="14028" xr:uid="{2C7434A5-2A60-471B-A8AB-EC25019F329E}"/>
    <cellStyle name="Izhod 2 5 2 6 3" xfId="13382" xr:uid="{D381D2E2-91BE-4B91-B9B1-CBE979AF2CE1}"/>
    <cellStyle name="Izhod 2 5 2 6 4" xfId="16695" xr:uid="{598B531C-0B7F-4A06-ADD0-98F85C7A06D9}"/>
    <cellStyle name="Izhod 2 5 2 7" xfId="6032" xr:uid="{3ADF9688-3E6D-4181-B2E0-F86A04580166}"/>
    <cellStyle name="Izhod 2 5 2 7 2" xfId="10706" xr:uid="{6580D709-ADB1-42AE-B32F-BD6455937350}"/>
    <cellStyle name="Izhod 2 5 2 7 3" xfId="8372" xr:uid="{D1ECDC5F-9314-4140-8BD5-E9ED752943CD}"/>
    <cellStyle name="Izhod 2 5 2 8" xfId="10292" xr:uid="{DADE61E3-F9F5-49CB-8BCB-F36333EA9C43}"/>
    <cellStyle name="Izhod 2 5 2 9" xfId="10930" xr:uid="{5DB2FCBE-1971-474F-B459-6DDD27A28080}"/>
    <cellStyle name="Izhod 2 5 3" xfId="3194" xr:uid="{C896D4C0-6428-41BC-BD75-E6F0570C1387}"/>
    <cellStyle name="Izhod 2 5 3 2" xfId="4082" xr:uid="{E6391285-F315-400C-9BBD-6260F29A9DAC}"/>
    <cellStyle name="Izhod 2 5 3 2 2" xfId="6905" xr:uid="{1A216F4D-2ECC-4508-A017-EE6814677481}"/>
    <cellStyle name="Izhod 2 5 3 2 2 2" xfId="12595" xr:uid="{9EFB2066-FEE0-47E4-B4AA-1442D62C72A8}"/>
    <cellStyle name="Izhod 2 5 3 2 2 3" xfId="15511" xr:uid="{5CCB6D19-BC9F-4D1B-A65F-0FDFA9ADCFF3}"/>
    <cellStyle name="Izhod 2 5 3 2 3" xfId="13121" xr:uid="{CE68136A-65DF-4CC0-899C-25C0AC380B29}"/>
    <cellStyle name="Izhod 2 5 3 2 4" xfId="15036" xr:uid="{8EF15BB1-55F3-41F2-9A2F-3D1E696C1015}"/>
    <cellStyle name="Izhod 2 5 3 3" xfId="1870" xr:uid="{E4661518-213E-4650-9C95-58508A6A3681}"/>
    <cellStyle name="Izhod 2 5 3 3 2" xfId="5521" xr:uid="{B25CF876-E643-4BA9-AD60-F666068DA2DF}"/>
    <cellStyle name="Izhod 2 5 3 3 2 2" xfId="10881" xr:uid="{0FF3F542-142C-4C90-9FD7-9E1A87D6EC55}"/>
    <cellStyle name="Izhod 2 5 3 3 2 3" xfId="8305" xr:uid="{1B6CA6E0-4D19-4675-B300-654898E9EC8C}"/>
    <cellStyle name="Izhod 2 5 3 3 3" xfId="9273" xr:uid="{F9A3E322-11C6-453E-B5DE-BEE9765E065B}"/>
    <cellStyle name="Izhod 2 5 3 3 4" xfId="9313" xr:uid="{C5F29152-3F79-415B-98D4-EC9F7CDC113D}"/>
    <cellStyle name="Izhod 2 5 3 4" xfId="4709" xr:uid="{512E350D-7BCD-4D5D-A34F-1243F9EE641C}"/>
    <cellStyle name="Izhod 2 5 3 4 2" xfId="7532" xr:uid="{E27A207E-36AC-40AC-9105-3E520167F531}"/>
    <cellStyle name="Izhod 2 5 3 4 2 2" xfId="12767" xr:uid="{C95784D2-CE0A-44EF-8691-A5E5C1720B47}"/>
    <cellStyle name="Izhod 2 5 3 4 2 3" xfId="13314" xr:uid="{B41B4C1B-408D-473E-88E1-E33B30156BBA}"/>
    <cellStyle name="Izhod 2 5 3 4 3" xfId="9704" xr:uid="{F71A0D18-FC30-49BC-A412-0C157C4029C7}"/>
    <cellStyle name="Izhod 2 5 3 4 4" xfId="17767" xr:uid="{1794DEB0-BABE-4B36-9043-5221407D7FD3}"/>
    <cellStyle name="Izhod 2 5 3 5" xfId="5033" xr:uid="{7D6C72EE-05CB-48BF-AB55-77BEAB6F2995}"/>
    <cellStyle name="Izhod 2 5 3 5 2" xfId="7856" xr:uid="{5A88BD57-F1A2-4345-B6CB-704F01888F5E}"/>
    <cellStyle name="Izhod 2 5 3 5 2 2" xfId="13132" xr:uid="{80E47F95-8E38-413E-89D2-5F3809C79538}"/>
    <cellStyle name="Izhod 2 5 3 5 2 3" xfId="17033" xr:uid="{508167BB-6B83-460A-8E89-ED3BEAD16128}"/>
    <cellStyle name="Izhod 2 5 3 5 3" xfId="13346" xr:uid="{0B9869B0-FD55-4AA6-B60C-49C7E7D39ACE}"/>
    <cellStyle name="Izhod 2 5 3 5 4" xfId="17189" xr:uid="{384F53C2-EDD6-4D0A-8500-486DC5EA4072}"/>
    <cellStyle name="Izhod 2 5 3 6" xfId="5324" xr:uid="{2EA958B7-FA30-46F7-B76F-F5EBC7ACB0CC}"/>
    <cellStyle name="Izhod 2 5 3 6 2" xfId="8147" xr:uid="{0C4D927C-8580-48B2-9E25-730FB35161CA}"/>
    <cellStyle name="Izhod 2 5 3 6 2 2" xfId="10906" xr:uid="{5AD8DB38-66D6-4496-96C7-3A0CAEC1FD3F}"/>
    <cellStyle name="Izhod 2 5 3 6 2 3" xfId="14819" xr:uid="{4D335031-8C2F-497E-A190-768275FCB460}"/>
    <cellStyle name="Izhod 2 5 3 6 3" xfId="13757" xr:uid="{01255F00-9EF8-4B2B-AD27-1CF7D48A55E6}"/>
    <cellStyle name="Izhod 2 5 3 6 4" xfId="12931" xr:uid="{C4D5E20B-51AC-44ED-B1B6-26420DAC4F78}"/>
    <cellStyle name="Izhod 2 5 3 7" xfId="6017" xr:uid="{37F897E7-E274-4B10-ACA6-7DADB84D4E6A}"/>
    <cellStyle name="Izhod 2 5 3 7 2" xfId="12139" xr:uid="{053FA408-B5BE-46B3-B0AC-8AB072683B27}"/>
    <cellStyle name="Izhod 2 5 3 7 3" xfId="16812" xr:uid="{CE7BC5EE-A5B3-49D4-8C5F-590CB92DB59E}"/>
    <cellStyle name="Izhod 2 5 3 8" xfId="12584" xr:uid="{58831EEA-6D27-40A6-BA0E-C08622C0FA1D}"/>
    <cellStyle name="Izhod 2 5 3 9" xfId="11876" xr:uid="{CA656C07-41C7-425E-9225-76CB54B780F5}"/>
    <cellStyle name="Izhod 2 5 4" xfId="3872" xr:uid="{6C3135F1-244A-4644-8AE6-6628AB2F773C}"/>
    <cellStyle name="Izhod 2 5 4 2" xfId="6695" xr:uid="{353083D2-C1C3-4CB5-884F-6E2B6F3417B2}"/>
    <cellStyle name="Izhod 2 5 4 2 2" xfId="10051" xr:uid="{44965709-E88B-461A-858D-686821415BC8}"/>
    <cellStyle name="Izhod 2 5 4 2 3" xfId="17048" xr:uid="{345FDFFD-502E-4108-9C7B-7D393963A6D7}"/>
    <cellStyle name="Izhod 2 5 4 3" xfId="11953" xr:uid="{610DA2B4-7754-4A37-85D6-0D6D48AC61C6}"/>
    <cellStyle name="Izhod 2 5 4 4" xfId="15975" xr:uid="{078877B7-90F0-4C68-B371-7483153D9073}"/>
    <cellStyle name="Izhod 2 5 5" xfId="3602" xr:uid="{531BBFAF-E2D4-4129-A1CF-C84FCAF609DD}"/>
    <cellStyle name="Izhod 2 5 5 2" xfId="6425" xr:uid="{2EABC62F-669C-4F54-BB69-4F6542FD53BB}"/>
    <cellStyle name="Izhod 2 5 5 2 2" xfId="8273" xr:uid="{7F853710-6CBE-4850-95C3-97BEEF9F1DEE}"/>
    <cellStyle name="Izhod 2 5 5 2 3" xfId="15753" xr:uid="{65C06822-92CA-427F-9B61-9F72EC6AF38D}"/>
    <cellStyle name="Izhod 2 5 5 3" xfId="8767" xr:uid="{60E22A0C-0F12-4C35-89D0-C91C1EBA2527}"/>
    <cellStyle name="Izhod 2 5 5 4" xfId="8441" xr:uid="{E549F09E-EDF7-4EFF-A810-FDAFE73F3F24}"/>
    <cellStyle name="Izhod 2 5 6" xfId="4515" xr:uid="{F336AFB9-BAF9-4481-9959-67BA53569EAD}"/>
    <cellStyle name="Izhod 2 5 6 2" xfId="7338" xr:uid="{DB9D120E-34F3-4518-9E77-EC64FFAB823F}"/>
    <cellStyle name="Izhod 2 5 6 2 2" xfId="12726" xr:uid="{3264C570-AC48-46B8-BD4E-3A61724FF7CE}"/>
    <cellStyle name="Izhod 2 5 6 2 3" xfId="11318" xr:uid="{B2445ED5-83D5-44EF-BD98-D451A641912A}"/>
    <cellStyle name="Izhod 2 5 6 3" xfId="11733" xr:uid="{4AC07A97-BCAC-453F-938F-2592B00AC265}"/>
    <cellStyle name="Izhod 2 5 6 4" xfId="16878" xr:uid="{25060287-FCF4-4B72-96FA-DA0D54429DCD}"/>
    <cellStyle name="Izhod 2 5 7" xfId="4847" xr:uid="{5EB0CD2E-765A-49A6-9109-F75781FBAD4C}"/>
    <cellStyle name="Izhod 2 5 7 2" xfId="7670" xr:uid="{F65F9D11-95DC-46B4-8EE1-C0725ABC621A}"/>
    <cellStyle name="Izhod 2 5 7 2 2" xfId="13492" xr:uid="{65296FED-804E-4BC8-98E8-0FAF6868BD6E}"/>
    <cellStyle name="Izhod 2 5 7 2 3" xfId="15691" xr:uid="{BE9DE2C1-61A4-4E77-A256-B17C2862FC10}"/>
    <cellStyle name="Izhod 2 5 7 3" xfId="10719" xr:uid="{B09FF521-9FA1-4577-A5FE-FF6D33EC1DB3}"/>
    <cellStyle name="Izhod 2 5 7 4" xfId="17147" xr:uid="{FDAC00CB-CB48-43E0-8148-080D523D88F6}"/>
    <cellStyle name="Izhod 2 5 8" xfId="5142" xr:uid="{1AB42A3C-0DE7-4F83-B7D6-D1EC06601E7B}"/>
    <cellStyle name="Izhod 2 5 8 2" xfId="7965" xr:uid="{08F4A44D-3B3B-44A3-980D-B4725CCC31F7}"/>
    <cellStyle name="Izhod 2 5 8 2 2" xfId="14082" xr:uid="{0BFC60A8-9BB6-4530-A57D-35BEE1F393A5}"/>
    <cellStyle name="Izhod 2 5 8 2 3" xfId="15613" xr:uid="{4D0F3DC1-6742-41BD-B458-7F963210F062}"/>
    <cellStyle name="Izhod 2 5 8 3" xfId="8807" xr:uid="{722ED484-79CC-4811-805B-B2946BA24D13}"/>
    <cellStyle name="Izhod 2 5 8 4" xfId="11751" xr:uid="{3FD99BBE-C013-4F4E-BBA2-55DC1CBD42A0}"/>
    <cellStyle name="Izhod 2 5 9" xfId="5835" xr:uid="{B67196C3-A527-4B23-A970-937A7E664798}"/>
    <cellStyle name="Izhod 2 5 9 2" xfId="12833" xr:uid="{0F1CEF16-AFCA-464B-A3AA-7109B5B93661}"/>
    <cellStyle name="Izhod 2 5 9 3" xfId="1179" xr:uid="{6EFD21B3-D782-4029-AA0C-F6E0EB50E80F}"/>
    <cellStyle name="Izhod 2 6" xfId="3056" xr:uid="{38A95A31-7F11-4645-900B-8C1B1FC2F252}"/>
    <cellStyle name="Izhod 2 6 10" xfId="13458" xr:uid="{750C7D13-DCCD-4170-A93C-CE6AEC20B7EB}"/>
    <cellStyle name="Izhod 2 6 11" xfId="14634" xr:uid="{98AC6242-A184-4634-856B-0CE2625B48AD}"/>
    <cellStyle name="Izhod 2 6 2" xfId="3263" xr:uid="{68443F02-63A1-4A0E-8A43-F76CAB348A7D}"/>
    <cellStyle name="Izhod 2 6 2 2" xfId="4151" xr:uid="{9DDCCA0C-F5B1-43C7-A165-C448AC2AA107}"/>
    <cellStyle name="Izhod 2 6 2 2 2" xfId="6974" xr:uid="{26C9EA8E-29F0-4E73-B757-1403B9D972C2}"/>
    <cellStyle name="Izhod 2 6 2 2 2 2" xfId="8967" xr:uid="{10A08199-2D99-4678-A821-FEE1F6EB6E4D}"/>
    <cellStyle name="Izhod 2 6 2 2 2 3" xfId="13434" xr:uid="{C9D1B0AD-AE78-49B7-A24B-3707AE43CC69}"/>
    <cellStyle name="Izhod 2 6 2 2 3" xfId="10574" xr:uid="{E9D9CFCA-9D61-4D82-8A25-B1F2B5F67066}"/>
    <cellStyle name="Izhod 2 6 2 2 4" xfId="17947" xr:uid="{A82E34AE-61A5-42D7-AB02-3609A7A762D6}"/>
    <cellStyle name="Izhod 2 6 2 3" xfId="4458" xr:uid="{2601EF72-2C13-4EEC-8668-AD4D675A646C}"/>
    <cellStyle name="Izhod 2 6 2 3 2" xfId="7281" xr:uid="{A783FF97-FE48-4C3C-B80B-3393FCB19B46}"/>
    <cellStyle name="Izhod 2 6 2 3 2 2" xfId="13423" xr:uid="{D8765EC6-1B3E-4F73-B50E-FB24DAEABF7A}"/>
    <cellStyle name="Izhod 2 6 2 3 2 3" xfId="17790" xr:uid="{F75E09A5-6DFB-4AD2-A7A6-150C73C432CD}"/>
    <cellStyle name="Izhod 2 6 2 3 3" xfId="13749" xr:uid="{063DEEAC-8E68-489B-9632-7F32AAB5FFBA}"/>
    <cellStyle name="Izhod 2 6 2 3 4" xfId="16271" xr:uid="{615034C4-66AD-49C7-843E-83EAACF38E9C}"/>
    <cellStyle name="Izhod 2 6 2 4" xfId="4778" xr:uid="{A2712821-4BA5-41AE-B1AE-CBE77EF15277}"/>
    <cellStyle name="Izhod 2 6 2 4 2" xfId="7601" xr:uid="{6CED5032-0705-4F1B-8BDC-A60F0A08F10D}"/>
    <cellStyle name="Izhod 2 6 2 4 2 2" xfId="10974" xr:uid="{881F7293-832A-41D7-B0BA-8DC10A124577}"/>
    <cellStyle name="Izhod 2 6 2 4 2 3" xfId="9960" xr:uid="{9CB12C2A-7368-42EB-9BED-DCBE2F1C326D}"/>
    <cellStyle name="Izhod 2 6 2 4 3" xfId="13097" xr:uid="{3B142644-D3D0-4631-9F4E-49C8333C3917}"/>
    <cellStyle name="Izhod 2 6 2 4 4" xfId="16938" xr:uid="{65425BB1-1C11-470E-B2BA-0AB3E8EFBBD1}"/>
    <cellStyle name="Izhod 2 6 2 5" xfId="5102" xr:uid="{EC693648-591E-4AF8-9E0B-96E90AE37157}"/>
    <cellStyle name="Izhod 2 6 2 5 2" xfId="7925" xr:uid="{2396277B-4EF4-4807-8020-459400AC5799}"/>
    <cellStyle name="Izhod 2 6 2 5 2 2" xfId="10158" xr:uid="{195E67EC-0383-480C-B95A-D98A4C26425C}"/>
    <cellStyle name="Izhod 2 6 2 5 2 3" xfId="12984" xr:uid="{920CBDE4-56AF-4BB9-8F24-9C8BB84EFD67}"/>
    <cellStyle name="Izhod 2 6 2 5 3" xfId="12097" xr:uid="{6B34424C-800A-43C3-B235-36882A1F03D0}"/>
    <cellStyle name="Izhod 2 6 2 5 4" xfId="17040" xr:uid="{769ACEBD-0D95-40D3-88B8-723261018BF0}"/>
    <cellStyle name="Izhod 2 6 2 6" xfId="5393" xr:uid="{7795C711-4BD3-43EF-9A82-D3F7AB4DAB0A}"/>
    <cellStyle name="Izhod 2 6 2 6 2" xfId="8216" xr:uid="{3BD893A1-3637-41CD-98CE-C4A95D50EFAA}"/>
    <cellStyle name="Izhod 2 6 2 6 2 2" xfId="1092" xr:uid="{5055540E-0401-44F1-BDA9-35B81760D8B9}"/>
    <cellStyle name="Izhod 2 6 2 6 2 3" xfId="15337" xr:uid="{FF7FE711-20C0-4407-8BE6-16D58826F85F}"/>
    <cellStyle name="Izhod 2 6 2 6 3" xfId="11749" xr:uid="{C9F59DAE-820D-4D83-8DF5-D9FEDFB96721}"/>
    <cellStyle name="Izhod 2 6 2 6 4" xfId="15211" xr:uid="{F2D6F07D-BD90-4F85-A3FD-983BBE526BB1}"/>
    <cellStyle name="Izhod 2 6 2 7" xfId="6086" xr:uid="{E9AF31F4-AFE9-44D2-9418-560C0643C76F}"/>
    <cellStyle name="Izhod 2 6 2 7 2" xfId="11560" xr:uid="{9338203E-A5EC-42FF-B7FC-E0CF36ED8915}"/>
    <cellStyle name="Izhod 2 6 2 7 3" xfId="14352" xr:uid="{4F0D3C4E-560C-4401-A82B-A89EB1E4D72B}"/>
    <cellStyle name="Izhod 2 6 2 8" xfId="13219" xr:uid="{C6BF74D6-83BF-4B8A-9853-70D32390BE3D}"/>
    <cellStyle name="Izhod 2 6 2 9" xfId="15279" xr:uid="{D0C2AC66-C27A-47AE-B8A9-B4B8303468BA}"/>
    <cellStyle name="Izhod 2 6 3" xfId="3157" xr:uid="{C4D7857C-88EF-429E-8AB5-5956FD194BD9}"/>
    <cellStyle name="Izhod 2 6 3 2" xfId="4045" xr:uid="{C9890EE2-F420-4B7F-957D-18F949FF0FA5}"/>
    <cellStyle name="Izhod 2 6 3 2 2" xfId="6868" xr:uid="{9E3B9E30-3D1C-4153-BF3D-35A08EA9BF1B}"/>
    <cellStyle name="Izhod 2 6 3 2 2 2" xfId="12249" xr:uid="{0FE634EE-E581-4471-8E81-7D243C9E5766}"/>
    <cellStyle name="Izhod 2 6 3 2 2 3" xfId="16845" xr:uid="{15C012D0-799A-4551-B3DE-F1AFF22CF5B3}"/>
    <cellStyle name="Izhod 2 6 3 2 3" xfId="10787" xr:uid="{20634BE6-3FA4-4896-BC43-B82AA2CE7E88}"/>
    <cellStyle name="Izhod 2 6 3 2 4" xfId="17939" xr:uid="{B0890A06-41FB-4719-AEDB-5FCCE9D115D0}"/>
    <cellStyle name="Izhod 2 6 3 3" xfId="3787" xr:uid="{E3515B81-59F6-4737-8BE1-D94512E77564}"/>
    <cellStyle name="Izhod 2 6 3 3 2" xfId="6610" xr:uid="{F433BFC5-348F-42D6-82EF-1F2D903CD926}"/>
    <cellStyle name="Izhod 2 6 3 3 2 2" xfId="13947" xr:uid="{A57DAB18-2AA6-4704-BE4D-7476137D0DCE}"/>
    <cellStyle name="Izhod 2 6 3 3 2 3" xfId="17714" xr:uid="{F7AFB877-AD87-428D-B008-267884D4CEE0}"/>
    <cellStyle name="Izhod 2 6 3 3 3" xfId="10199" xr:uid="{2ADD84F5-B1A7-427C-806D-8181C225E2BE}"/>
    <cellStyle name="Izhod 2 6 3 3 4" xfId="16445" xr:uid="{F25813AE-53B0-46D0-9D64-495A3B8BCA44}"/>
    <cellStyle name="Izhod 2 6 3 4" xfId="4672" xr:uid="{6408D4A6-934B-4615-8126-A4AF8DF339DD}"/>
    <cellStyle name="Izhod 2 6 3 4 2" xfId="7495" xr:uid="{58B244DE-88E9-4B7C-AB78-E49A54E245FC}"/>
    <cellStyle name="Izhod 2 6 3 4 2 2" xfId="11163" xr:uid="{BA01275D-E70E-4DE0-AEB2-64FCE10487EF}"/>
    <cellStyle name="Izhod 2 6 3 4 2 3" xfId="10736" xr:uid="{CBB45434-4F15-4979-89EC-1BCC87B6E139}"/>
    <cellStyle name="Izhod 2 6 3 4 3" xfId="9877" xr:uid="{7A707C1D-D507-4F84-818C-574971E5780B}"/>
    <cellStyle name="Izhod 2 6 3 4 4" xfId="15377" xr:uid="{D2FDD25F-FBED-4FCE-A197-A1767A0286CD}"/>
    <cellStyle name="Izhod 2 6 3 5" xfId="4996" xr:uid="{74687512-8C86-4A4D-B34E-89FD348247B3}"/>
    <cellStyle name="Izhod 2 6 3 5 2" xfId="7819" xr:uid="{2D204095-1A71-4471-9BC4-48F75F8C19A8}"/>
    <cellStyle name="Izhod 2 6 3 5 2 2" xfId="10939" xr:uid="{063B0780-D519-4A96-AF29-7C6CF5C956B9}"/>
    <cellStyle name="Izhod 2 6 3 5 2 3" xfId="15412" xr:uid="{1E478DB9-9709-4449-B227-023D9786BE5E}"/>
    <cellStyle name="Izhod 2 6 3 5 3" xfId="11731" xr:uid="{35C05643-E08E-4A5F-AEEC-CB328ED701CF}"/>
    <cellStyle name="Izhod 2 6 3 5 4" xfId="16278" xr:uid="{58CD3AA3-5502-4862-B4E7-FD7D4F0C7884}"/>
    <cellStyle name="Izhod 2 6 3 6" xfId="5287" xr:uid="{152EA644-6437-4403-8438-56C04BD6A0D3}"/>
    <cellStyle name="Izhod 2 6 3 6 2" xfId="8110" xr:uid="{5FC2CD0E-36B7-4AF3-907A-6A3981B9521B}"/>
    <cellStyle name="Izhod 2 6 3 6 2 2" xfId="10092" xr:uid="{CA833E52-463A-45CD-A712-1FAD8425D887}"/>
    <cellStyle name="Izhod 2 6 3 6 2 3" xfId="1174" xr:uid="{1152C262-BC1E-4D25-BD68-9D0457869F5E}"/>
    <cellStyle name="Izhod 2 6 3 6 3" xfId="13372" xr:uid="{29CA5834-2E8B-42D9-A5B3-D43D66F4E193}"/>
    <cellStyle name="Izhod 2 6 3 6 4" xfId="16291" xr:uid="{C22EA8F9-666A-4C86-A6EA-1AA158CE2AAD}"/>
    <cellStyle name="Izhod 2 6 3 7" xfId="5980" xr:uid="{2D65C7B7-AAFE-4B0B-BB0C-F66054BEF45D}"/>
    <cellStyle name="Izhod 2 6 3 7 2" xfId="13466" xr:uid="{CF394C5E-E559-4442-B99A-A7ABA2AAED39}"/>
    <cellStyle name="Izhod 2 6 3 7 3" xfId="14941" xr:uid="{AE0A41E7-97D5-4AF6-82BB-2EAAE971BF4A}"/>
    <cellStyle name="Izhod 2 6 3 8" xfId="11388" xr:uid="{8352D0F3-5756-4EE2-8FBB-A550054B6B3C}"/>
    <cellStyle name="Izhod 2 6 3 9" xfId="16164" xr:uid="{5EDDD11E-AEC5-47CD-AFF7-7AECEF5D810F}"/>
    <cellStyle name="Izhod 2 6 4" xfId="3944" xr:uid="{70C8E527-460E-4547-8733-23478DA8CDA4}"/>
    <cellStyle name="Izhod 2 6 4 2" xfId="6767" xr:uid="{52E4E7FB-D2B0-4A82-A810-62E477B99227}"/>
    <cellStyle name="Izhod 2 6 4 2 2" xfId="13373" xr:uid="{513DF71A-4AE7-4F45-8EF2-EA6A4C550C02}"/>
    <cellStyle name="Izhod 2 6 4 2 3" xfId="13999" xr:uid="{EB74D97D-3FA5-4EA8-ABC3-2A232BF8C728}"/>
    <cellStyle name="Izhod 2 6 4 3" xfId="13262" xr:uid="{05D55E46-3EE3-4EC2-895A-810A1A49982C}"/>
    <cellStyle name="Izhod 2 6 4 4" xfId="15664" xr:uid="{3390082B-CE03-4A27-9A0D-B2D8A708C22D}"/>
    <cellStyle name="Izhod 2 6 5" xfId="4362" xr:uid="{1E0AAFAB-2640-4439-A6F6-D8D7FFD6E414}"/>
    <cellStyle name="Izhod 2 6 5 2" xfId="7185" xr:uid="{DFE65440-FCCC-4AE1-A43E-F66CD7EE9F31}"/>
    <cellStyle name="Izhod 2 6 5 2 2" xfId="10398" xr:uid="{E670385A-05C5-43F4-8150-2DF0CB3C358C}"/>
    <cellStyle name="Izhod 2 6 5 2 3" xfId="15815" xr:uid="{5D8F0DE7-BE61-4676-9E22-A512570B8A25}"/>
    <cellStyle name="Izhod 2 6 5 3" xfId="11080" xr:uid="{E6FD56DC-42AA-460D-9613-D108CE2CCF80}"/>
    <cellStyle name="Izhod 2 6 5 4" xfId="14042" xr:uid="{CD2A9263-FBC6-4F34-82B5-A688AFCA06B9}"/>
    <cellStyle name="Izhod 2 6 6" xfId="4571" xr:uid="{4111DA15-515A-4738-804F-2D8468A4DC46}"/>
    <cellStyle name="Izhod 2 6 6 2" xfId="7394" xr:uid="{872E254A-178B-4D7B-A4FF-72AD0F906401}"/>
    <cellStyle name="Izhod 2 6 6 2 2" xfId="13408" xr:uid="{863A846E-CD9A-49EC-A010-891F9E0BD2E1}"/>
    <cellStyle name="Izhod 2 6 6 2 3" xfId="14471" xr:uid="{5FB40E19-C2C5-4007-A88E-09408447B17A}"/>
    <cellStyle name="Izhod 2 6 6 3" xfId="10590" xr:uid="{BC5F4303-DBE0-4E75-83B4-40BA17953A48}"/>
    <cellStyle name="Izhod 2 6 6 4" xfId="14945" xr:uid="{E2EED0B5-06A3-49B8-9E81-724DE38E3E97}"/>
    <cellStyle name="Izhod 2 6 7" xfId="4895" xr:uid="{35A98CFE-4B09-4E4D-84DB-936C10D1F791}"/>
    <cellStyle name="Izhod 2 6 7 2" xfId="7718" xr:uid="{CEBAFBED-6B96-4CE2-9A74-319481B2679D}"/>
    <cellStyle name="Izhod 2 6 7 2 2" xfId="11584" xr:uid="{99814370-6622-4245-8038-59C7EE3F05F8}"/>
    <cellStyle name="Izhod 2 6 7 2 3" xfId="14778" xr:uid="{AB52E345-95D7-4B4A-8BF7-0EE4332B6ACC}"/>
    <cellStyle name="Izhod 2 6 7 3" xfId="13173" xr:uid="{DB3E9005-D603-4F95-BE09-3C805E6FA635}"/>
    <cellStyle name="Izhod 2 6 7 4" xfId="14094" xr:uid="{B9C97846-C03E-40E5-A56A-E553540A0F95}"/>
    <cellStyle name="Izhod 2 6 8" xfId="5186" xr:uid="{57920445-19BD-4426-916F-71B52A2C6532}"/>
    <cellStyle name="Izhod 2 6 8 2" xfId="8009" xr:uid="{FE817264-0C06-400F-BFD9-13298840DF15}"/>
    <cellStyle name="Izhod 2 6 8 2 2" xfId="12919" xr:uid="{3E29A8B2-87D4-48EE-89FA-024A54597A18}"/>
    <cellStyle name="Izhod 2 6 8 2 3" xfId="15019" xr:uid="{37B9E905-CA19-49B2-859D-2A471317AF58}"/>
    <cellStyle name="Izhod 2 6 8 3" xfId="13351" xr:uid="{1FA29216-302D-4A45-9A85-C3C529D28D9A}"/>
    <cellStyle name="Izhod 2 6 8 4" xfId="13286" xr:uid="{5F1563F0-0889-4896-8425-AF2E231C928A}"/>
    <cellStyle name="Izhod 2 6 9" xfId="5879" xr:uid="{4412FC93-71D4-41C1-9213-6861F09D1BD4}"/>
    <cellStyle name="Izhod 2 6 9 2" xfId="14117" xr:uid="{6A1ADB6F-5500-423B-B41E-75294A1A5C44}"/>
    <cellStyle name="Izhod 2 6 9 3" xfId="17715" xr:uid="{E635D6F8-C9AF-4A0F-881A-8D600E1CA47A}"/>
    <cellStyle name="Izhod 2 7" xfId="3042" xr:uid="{BF46776C-5307-415A-9C1A-BB14A56E5168}"/>
    <cellStyle name="Izhod 2 7 10" xfId="13687" xr:uid="{876C1E0F-941A-4345-9C97-E3F36C8E7539}"/>
    <cellStyle name="Izhod 2 7 11" xfId="17549" xr:uid="{6E41F76E-5AD6-4880-9198-424AF63FCF1D}"/>
    <cellStyle name="Izhod 2 7 2" xfId="3249" xr:uid="{250FC8BB-1ED3-4478-A784-3E78DE237566}"/>
    <cellStyle name="Izhod 2 7 2 2" xfId="4137" xr:uid="{5511FC23-31B1-4623-9B49-25156CE827DE}"/>
    <cellStyle name="Izhod 2 7 2 2 2" xfId="6960" xr:uid="{7A456E51-934A-4DDE-B28C-F9668E443F28}"/>
    <cellStyle name="Izhod 2 7 2 2 2 2" xfId="11192" xr:uid="{E66F558C-F169-4816-9DA8-9C387D03232A}"/>
    <cellStyle name="Izhod 2 7 2 2 2 3" xfId="17506" xr:uid="{FB9138B2-D4B6-4381-88C3-68BAA4483BDE}"/>
    <cellStyle name="Izhod 2 7 2 2 3" xfId="12678" xr:uid="{294FF8BA-A8DF-4290-BA9A-947A19FEE50A}"/>
    <cellStyle name="Izhod 2 7 2 2 4" xfId="11090" xr:uid="{4F3424CF-09E7-4FBA-9802-7425DBFA50FD}"/>
    <cellStyle name="Izhod 2 7 2 3" xfId="4444" xr:uid="{530B035A-F879-4A2F-8A84-A3175A362B9F}"/>
    <cellStyle name="Izhod 2 7 2 3 2" xfId="7267" xr:uid="{E6ECA3BB-C41B-48FF-ABAB-8F30A4658BB2}"/>
    <cellStyle name="Izhod 2 7 2 3 2 2" xfId="11347" xr:uid="{9730F053-0DA4-4357-8AF1-F2133E1CF218}"/>
    <cellStyle name="Izhod 2 7 2 3 2 3" xfId="16099" xr:uid="{C3078C82-C950-484A-AB10-5C8A531B5E98}"/>
    <cellStyle name="Izhod 2 7 2 3 3" xfId="13920" xr:uid="{29EC7DC4-0A04-4CAF-AD2D-42088CC565F6}"/>
    <cellStyle name="Izhod 2 7 2 3 4" xfId="14569" xr:uid="{4DA1FB55-BB3B-4CAB-B0FF-0E5DD6F08955}"/>
    <cellStyle name="Izhod 2 7 2 4" xfId="4764" xr:uid="{F7C57304-F5B6-4F5A-AE70-8023F4FB10FC}"/>
    <cellStyle name="Izhod 2 7 2 4 2" xfId="7587" xr:uid="{A315ECFD-BC8C-414A-95C6-CFD446FB6FD0}"/>
    <cellStyle name="Izhod 2 7 2 4 2 2" xfId="11855" xr:uid="{06B5C890-7BA7-4D48-9CF7-34FC4A5DDA1C}"/>
    <cellStyle name="Izhod 2 7 2 4 2 3" xfId="16383" xr:uid="{2A8AB19D-F1D6-40E5-B01C-72B51EBC5507}"/>
    <cellStyle name="Izhod 2 7 2 4 3" xfId="12655" xr:uid="{C1FCA758-495F-465B-9695-BBA4257DBF37}"/>
    <cellStyle name="Izhod 2 7 2 4 4" xfId="13799" xr:uid="{512B22C8-406A-403F-9A1D-9A93159F2C59}"/>
    <cellStyle name="Izhod 2 7 2 5" xfId="5088" xr:uid="{51105C19-5336-4DF3-BD2D-FC25BF232F87}"/>
    <cellStyle name="Izhod 2 7 2 5 2" xfId="7911" xr:uid="{DEAA2A9B-362F-4178-8945-525CD259B865}"/>
    <cellStyle name="Izhod 2 7 2 5 2 2" xfId="754" xr:uid="{158581F5-494E-4944-8975-C3AFEE25BE08}"/>
    <cellStyle name="Izhod 2 7 2 5 2 3" xfId="15330" xr:uid="{A3D050BA-F1C0-4AA2-8239-A25596C681D2}"/>
    <cellStyle name="Izhod 2 7 2 5 3" xfId="10349" xr:uid="{058B0286-8739-4541-A43C-88E2538D62AE}"/>
    <cellStyle name="Izhod 2 7 2 5 4" xfId="16512" xr:uid="{D9F5222A-8F16-453A-9BC0-D4A28F1642EA}"/>
    <cellStyle name="Izhod 2 7 2 6" xfId="5379" xr:uid="{D7CA655E-8F95-410C-8A38-BB6D597D813B}"/>
    <cellStyle name="Izhod 2 7 2 6 2" xfId="8202" xr:uid="{EDAC3FEB-EC31-44E9-8297-B8BACF893EC1}"/>
    <cellStyle name="Izhod 2 7 2 6 2 2" xfId="824" xr:uid="{2935F872-407D-401F-91B8-8BBAD8734244}"/>
    <cellStyle name="Izhod 2 7 2 6 2 3" xfId="10033" xr:uid="{3EF7F056-0DB2-4AF8-BBEB-5506786BCB65}"/>
    <cellStyle name="Izhod 2 7 2 6 3" xfId="12040" xr:uid="{14139326-CB25-40B9-A4B6-2ABB614ADC8A}"/>
    <cellStyle name="Izhod 2 7 2 6 4" xfId="17912" xr:uid="{68487B27-0776-48B9-BB0C-709AD7D69261}"/>
    <cellStyle name="Izhod 2 7 2 7" xfId="6072" xr:uid="{25AD70FF-3A4F-4A88-A131-EE50A9CAAD64}"/>
    <cellStyle name="Izhod 2 7 2 7 2" xfId="12056" xr:uid="{72C75FD8-8D95-48A4-94FF-6338B12AE860}"/>
    <cellStyle name="Izhod 2 7 2 7 3" xfId="9293" xr:uid="{5FF65BD9-3DAD-45A8-98F5-2ACF69210282}"/>
    <cellStyle name="Izhod 2 7 2 8" xfId="9864" xr:uid="{8E91E843-BE6E-4E14-8FF0-7CA083859E25}"/>
    <cellStyle name="Izhod 2 7 2 9" xfId="14419" xr:uid="{686E0434-2420-4089-AFF5-DDBF03AC1C9A}"/>
    <cellStyle name="Izhod 2 7 3" xfId="3102" xr:uid="{152CAAB3-0F06-4B29-A50D-B74F0299F527}"/>
    <cellStyle name="Izhod 2 7 3 2" xfId="3990" xr:uid="{691F9BF0-1168-4B32-BC78-8BC48FE0CCCB}"/>
    <cellStyle name="Izhod 2 7 3 2 2" xfId="6813" xr:uid="{89D4619E-200E-438D-9586-7D0BC5A34E62}"/>
    <cellStyle name="Izhod 2 7 3 2 2 2" xfId="13747" xr:uid="{19763F33-FCD3-429A-AE65-1AC3603D3F9B}"/>
    <cellStyle name="Izhod 2 7 3 2 2 3" xfId="16611" xr:uid="{F1058528-377C-4254-BAB7-3EC653379FF9}"/>
    <cellStyle name="Izhod 2 7 3 2 3" xfId="12181" xr:uid="{3A10E18A-8D48-4C3E-9BD2-5C700D21C32F}"/>
    <cellStyle name="Izhod 2 7 3 2 4" xfId="14199" xr:uid="{FFD02650-97C3-497B-B673-93AE780C0D92}"/>
    <cellStyle name="Izhod 2 7 3 3" xfId="3618" xr:uid="{7FBDE06D-3D83-4FCF-9D13-C22AD5C529AE}"/>
    <cellStyle name="Izhod 2 7 3 3 2" xfId="6441" xr:uid="{7BC413DA-27BF-41DA-8B5D-E8E824072E79}"/>
    <cellStyle name="Izhod 2 7 3 3 2 2" xfId="8269" xr:uid="{3F68957A-A248-4280-8F5D-5F2CD7623196}"/>
    <cellStyle name="Izhod 2 7 3 3 2 3" xfId="16733" xr:uid="{8A3C9F93-9074-4303-9A84-E041AA0ED6DB}"/>
    <cellStyle name="Izhod 2 7 3 3 3" xfId="9042" xr:uid="{D3F3703D-77EC-4BDA-A781-B102A6E4B461}"/>
    <cellStyle name="Izhod 2 7 3 3 4" xfId="9187" xr:uid="{A7DBE1F3-B626-49D9-9787-E5FE76105793}"/>
    <cellStyle name="Izhod 2 7 3 4" xfId="4617" xr:uid="{84B2D9AE-8955-45B1-B15F-9A798457CC06}"/>
    <cellStyle name="Izhod 2 7 3 4 2" xfId="7440" xr:uid="{70293B05-966D-4622-8098-F302EDBB4FBA}"/>
    <cellStyle name="Izhod 2 7 3 4 2 2" xfId="10202" xr:uid="{C785C840-57BF-4277-9125-9A34CF5C20CA}"/>
    <cellStyle name="Izhod 2 7 3 4 2 3" xfId="10756" xr:uid="{B71C03F3-E700-4871-A640-CB73F4DF6070}"/>
    <cellStyle name="Izhod 2 7 3 4 3" xfId="8429" xr:uid="{181FCBE4-B8A9-4201-ACAF-83801771FF71}"/>
    <cellStyle name="Izhod 2 7 3 4 4" xfId="14363" xr:uid="{D556A600-226D-4EFA-BB92-79570322FBD4}"/>
    <cellStyle name="Izhod 2 7 3 5" xfId="4941" xr:uid="{659F1977-31F2-4EF4-BFCB-9943A6AFA2C2}"/>
    <cellStyle name="Izhod 2 7 3 5 2" xfId="7764" xr:uid="{1D7B79F3-5997-430D-8EDF-E26AFFC64D73}"/>
    <cellStyle name="Izhod 2 7 3 5 2 2" xfId="14257" xr:uid="{8DA8F9E0-6142-4EA5-B6FD-4AF7E67B6251}"/>
    <cellStyle name="Izhod 2 7 3 5 2 3" xfId="12360" xr:uid="{1FD5456D-371A-4B17-8F9D-6F1BE6E3AABB}"/>
    <cellStyle name="Izhod 2 7 3 5 3" xfId="10210" xr:uid="{8ACDB6E7-FCD7-4D8A-8767-F2C1E0FE3A10}"/>
    <cellStyle name="Izhod 2 7 3 5 4" xfId="14729" xr:uid="{B11F0338-9A11-41AF-9E96-244E7F58BE41}"/>
    <cellStyle name="Izhod 2 7 3 6" xfId="5232" xr:uid="{818CC358-00D5-4016-AFC5-C9376DBFE117}"/>
    <cellStyle name="Izhod 2 7 3 6 2" xfId="8055" xr:uid="{8E82977F-4C12-4A16-BE56-7517770F87C0}"/>
    <cellStyle name="Izhod 2 7 3 6 2 2" xfId="10847" xr:uid="{1DC67E84-D3F1-4D0A-85DA-7291DC17B478}"/>
    <cellStyle name="Izhod 2 7 3 6 2 3" xfId="14231" xr:uid="{BA0BE04C-8CED-4B3A-8C81-E0C4F4D0BC40}"/>
    <cellStyle name="Izhod 2 7 3 6 3" xfId="10695" xr:uid="{22317442-A663-4A12-85F2-9BDBD34276FE}"/>
    <cellStyle name="Izhod 2 7 3 6 4" xfId="9567" xr:uid="{EB23A57A-3D3C-4DB5-838C-7088C5AE8ECE}"/>
    <cellStyle name="Izhod 2 7 3 7" xfId="5925" xr:uid="{8D005CF0-B153-457E-A4A0-66A9449A0CA4}"/>
    <cellStyle name="Izhod 2 7 3 7 2" xfId="12270" xr:uid="{C1F91A4E-3135-4306-9F6D-D9D37D45CCE2}"/>
    <cellStyle name="Izhod 2 7 3 7 3" xfId="14978" xr:uid="{89971638-822B-4965-B392-1E050935D6B1}"/>
    <cellStyle name="Izhod 2 7 3 8" xfId="11326" xr:uid="{EBF0F583-6C4F-4AE7-BFC5-C8333AE711A0}"/>
    <cellStyle name="Izhod 2 7 3 9" xfId="15633" xr:uid="{8884809D-399F-48C4-9C33-C5C86374FBC2}"/>
    <cellStyle name="Izhod 2 7 4" xfId="3930" xr:uid="{BFD7CED6-EC9E-4BCD-9C48-903FD1F48F7B}"/>
    <cellStyle name="Izhod 2 7 4 2" xfId="6753" xr:uid="{38488432-1DA4-486A-86D5-F3A22513744A}"/>
    <cellStyle name="Izhod 2 7 4 2 2" xfId="11343" xr:uid="{699F1131-716A-491E-B211-B7CB642C5A8C}"/>
    <cellStyle name="Izhod 2 7 4 2 3" xfId="17132" xr:uid="{7D611F9C-CE20-41CB-8F05-59B34B4B3AAE}"/>
    <cellStyle name="Izhod 2 7 4 3" xfId="851" xr:uid="{5EDE8320-5F4A-4102-BA3A-1411AB44020A}"/>
    <cellStyle name="Izhod 2 7 4 4" xfId="16210" xr:uid="{81824D35-C904-49F6-8B91-2E5AB29223C8}"/>
    <cellStyle name="Izhod 2 7 5" xfId="4295" xr:uid="{3F5CA7A3-2B06-4B8E-990E-BBC149420590}"/>
    <cellStyle name="Izhod 2 7 5 2" xfId="7118" xr:uid="{208459FC-D0A3-4E42-A37F-A4B919824730}"/>
    <cellStyle name="Izhod 2 7 5 2 2" xfId="9547" xr:uid="{9950AC52-23A2-4FD4-8287-1D4C916CF685}"/>
    <cellStyle name="Izhod 2 7 5 2 3" xfId="9361" xr:uid="{13AEA0A5-75CB-407A-B377-8546AF57DADC}"/>
    <cellStyle name="Izhod 2 7 5 3" xfId="11885" xr:uid="{296C3B42-D1D2-4F0C-9233-7C581C0829DA}"/>
    <cellStyle name="Izhod 2 7 5 4" xfId="10211" xr:uid="{B6D3D504-28ED-49DB-A5B0-B4B831B7EF4C}"/>
    <cellStyle name="Izhod 2 7 6" xfId="4557" xr:uid="{259E6745-B185-4341-9976-C637F7D51855}"/>
    <cellStyle name="Izhod 2 7 6 2" xfId="7380" xr:uid="{75ACB42A-367D-416A-9B93-1672D91ED631}"/>
    <cellStyle name="Izhod 2 7 6 2 2" xfId="12551" xr:uid="{3A2FF772-E8F4-4BDD-BDCF-540197023227}"/>
    <cellStyle name="Izhod 2 7 6 2 3" xfId="10267" xr:uid="{5F7A1487-AD35-4145-8E0A-3D1F64195ED7}"/>
    <cellStyle name="Izhod 2 7 6 3" xfId="10168" xr:uid="{580DC193-5573-4A09-9D1B-6D113076B190}"/>
    <cellStyle name="Izhod 2 7 6 4" xfId="16722" xr:uid="{765C6761-9CDB-40F7-8BB4-97C0EF0F3329}"/>
    <cellStyle name="Izhod 2 7 7" xfId="4881" xr:uid="{E706F26A-C7FE-4396-ADC2-C095A455F2F7}"/>
    <cellStyle name="Izhod 2 7 7 2" xfId="7704" xr:uid="{3AE01C93-CF6C-402E-B3F4-CE060ABD0F96}"/>
    <cellStyle name="Izhod 2 7 7 2 2" xfId="12081" xr:uid="{061A5DC9-DDF3-4B73-994B-2303F62353C6}"/>
    <cellStyle name="Izhod 2 7 7 2 3" xfId="15162" xr:uid="{51D14D50-FDDD-4812-AB02-DB2F30C8A489}"/>
    <cellStyle name="Izhod 2 7 7 3" xfId="13416" xr:uid="{08FD5950-E774-4DC4-9C87-8422132E12F0}"/>
    <cellStyle name="Izhod 2 7 7 4" xfId="14355" xr:uid="{50FC390A-50B0-4C88-B4DD-D78844CC0E7B}"/>
    <cellStyle name="Izhod 2 7 8" xfId="5172" xr:uid="{B90FE7C4-C484-4D4E-8910-BBEFB44A4C9C}"/>
    <cellStyle name="Izhod 2 7 8 2" xfId="7995" xr:uid="{EF492F46-6D0F-4951-B4AC-2C7FF0D535DB}"/>
    <cellStyle name="Izhod 2 7 8 2 2" xfId="10425" xr:uid="{1A1867B8-CA3C-4DB4-AE2A-51126C020C48}"/>
    <cellStyle name="Izhod 2 7 8 2 3" xfId="9600" xr:uid="{660AF8CA-576A-456A-A898-F6A5543A4AD0}"/>
    <cellStyle name="Izhod 2 7 8 3" xfId="11838" xr:uid="{FA2B54E6-96B7-4FFA-9073-E3DD05194664}"/>
    <cellStyle name="Izhod 2 7 8 4" xfId="14523" xr:uid="{F7584132-A3A4-4926-ACF2-C76F49B5B354}"/>
    <cellStyle name="Izhod 2 7 9" xfId="5865" xr:uid="{1B161197-3CB2-447F-A54E-B41EC1D22064}"/>
    <cellStyle name="Izhod 2 7 9 2" xfId="12418" xr:uid="{9AF2DBF6-B89F-4228-9548-46F5588CBCF1}"/>
    <cellStyle name="Izhod 2 7 9 3" xfId="16489" xr:uid="{E07B503E-A67A-47D4-A725-AB58A77AD6CF}"/>
    <cellStyle name="Izhod 2 8" xfId="3072" xr:uid="{C2C90C5F-3A88-4C03-97CA-838A17FC97C3}"/>
    <cellStyle name="Izhod 2 8 10" xfId="10467" xr:uid="{AC0B0D9F-F8D8-4E92-8FA1-23E1895DEE07}"/>
    <cellStyle name="Izhod 2 8 11" xfId="8541" xr:uid="{2BE4999F-0DD1-4A08-A35A-9AED5D1B5675}"/>
    <cellStyle name="Izhod 2 8 2" xfId="3279" xr:uid="{3B2B8AB8-426C-47D1-9F20-328ADBC96734}"/>
    <cellStyle name="Izhod 2 8 2 2" xfId="4167" xr:uid="{F8EF7C65-9930-42EF-8764-D1AF158F54FE}"/>
    <cellStyle name="Izhod 2 8 2 2 2" xfId="6990" xr:uid="{33041B74-C9CA-4E05-ADA5-7E18F2612AC3}"/>
    <cellStyle name="Izhod 2 8 2 2 2 2" xfId="8778" xr:uid="{AA9DABF2-7B5C-4655-BAD0-F5FFADADE282}"/>
    <cellStyle name="Izhod 2 8 2 2 2 3" xfId="8485" xr:uid="{B45AE123-3AA8-4299-86D1-247772C7C2FA}"/>
    <cellStyle name="Izhod 2 8 2 2 3" xfId="10792" xr:uid="{7D4275BF-40A7-403F-8A37-136A4205326D}"/>
    <cellStyle name="Izhod 2 8 2 2 4" xfId="15745" xr:uid="{0B333A03-1566-47AB-8642-D1E824C26E9F}"/>
    <cellStyle name="Izhod 2 8 2 3" xfId="4474" xr:uid="{3F8C4FDD-8F7C-4285-BA35-9AA860237393}"/>
    <cellStyle name="Izhod 2 8 2 3 2" xfId="7297" xr:uid="{5FBE5867-1FC2-4E3A-B22E-F6019752CAF0}"/>
    <cellStyle name="Izhod 2 8 2 3 2 2" xfId="9903" xr:uid="{ED3B46C7-312E-49A2-8E16-D205812FD22A}"/>
    <cellStyle name="Izhod 2 8 2 3 2 3" xfId="12990" xr:uid="{1042EF77-7C76-47BE-AA4A-8D97FB088B62}"/>
    <cellStyle name="Izhod 2 8 2 3 3" xfId="10925" xr:uid="{C129C5CF-0AF7-4608-813F-19F601DDB2CB}"/>
    <cellStyle name="Izhod 2 8 2 3 4" xfId="17909" xr:uid="{574A88F6-CC3F-401F-A0B5-25B866C1CE34}"/>
    <cellStyle name="Izhod 2 8 2 4" xfId="4794" xr:uid="{2991CBD4-C736-461D-9FF6-781973EC71A6}"/>
    <cellStyle name="Izhod 2 8 2 4 2" xfId="7617" xr:uid="{6F4773F5-EDC5-406B-9C1A-75CEBDDB0F39}"/>
    <cellStyle name="Izhod 2 8 2 4 2 2" xfId="12143" xr:uid="{778EC75A-CD98-490F-9929-90D5D4EAC499}"/>
    <cellStyle name="Izhod 2 8 2 4 2 3" xfId="17542" xr:uid="{3B6E9C6E-39CB-4825-B324-A3381AE87305}"/>
    <cellStyle name="Izhod 2 8 2 4 3" xfId="13774" xr:uid="{9C23DBE3-8F09-4096-9A31-38EBECC93053}"/>
    <cellStyle name="Izhod 2 8 2 4 4" xfId="8869" xr:uid="{B1FEF9ED-C35F-4684-B891-98EC9046ABDD}"/>
    <cellStyle name="Izhod 2 8 2 5" xfId="5118" xr:uid="{AB078C5B-DE7E-4285-9F4A-E8F58526542B}"/>
    <cellStyle name="Izhod 2 8 2 5 2" xfId="7941" xr:uid="{DF32AC8A-604A-472C-A2AD-464D05FD6359}"/>
    <cellStyle name="Izhod 2 8 2 5 2 2" xfId="12923" xr:uid="{3620917E-59E5-40B3-80DA-6D949F99D688}"/>
    <cellStyle name="Izhod 2 8 2 5 2 3" xfId="14502" xr:uid="{50C4ACF6-B75F-402D-BE68-9C8A15E6CAF0}"/>
    <cellStyle name="Izhod 2 8 2 5 3" xfId="10831" xr:uid="{D5FED20E-FC32-4061-ACDA-78D7CEA8FF64}"/>
    <cellStyle name="Izhod 2 8 2 5 4" xfId="15636" xr:uid="{45719F79-0E13-471B-AC72-29C50B383763}"/>
    <cellStyle name="Izhod 2 8 2 6" xfId="5409" xr:uid="{2EE83015-8418-43B0-9AA3-8960A615D7B9}"/>
    <cellStyle name="Izhod 2 8 2 6 2" xfId="8232" xr:uid="{213A31B2-5A13-4D81-881F-D9CF65ACA83B}"/>
    <cellStyle name="Izhod 2 8 2 6 2 2" xfId="825" xr:uid="{1C6EA9B7-7A5E-4937-B824-7394EFF38367}"/>
    <cellStyle name="Izhod 2 8 2 6 2 3" xfId="16440" xr:uid="{A929EAE0-E988-432C-9B40-ACCC019C4EF7}"/>
    <cellStyle name="Izhod 2 8 2 6 3" xfId="13539" xr:uid="{D9B10E92-2A0A-4F50-9E22-019677AE8400}"/>
    <cellStyle name="Izhod 2 8 2 6 4" xfId="8909" xr:uid="{30124A37-3C6D-4905-8CC7-C4C22CBBA57A}"/>
    <cellStyle name="Izhod 2 8 2 7" xfId="6102" xr:uid="{DAE3156D-87F0-4DAF-B19F-0DA011042E55}"/>
    <cellStyle name="Izhod 2 8 2 7 2" xfId="12875" xr:uid="{52C8EEDA-766A-4FF7-87E5-783C6B1CAF2E}"/>
    <cellStyle name="Izhod 2 8 2 7 3" xfId="17967" xr:uid="{9DBC8F64-1A88-4130-93AD-5D823040B1E5}"/>
    <cellStyle name="Izhod 2 8 2 8" xfId="13759" xr:uid="{A18A3830-A896-4BBF-A3C1-A23042E3C9FC}"/>
    <cellStyle name="Izhod 2 8 2 9" xfId="9495" xr:uid="{D73E5EC3-05A8-4164-8FCE-1B6D9CC5AE0E}"/>
    <cellStyle name="Izhod 2 8 3" xfId="3146" xr:uid="{658074D0-72DA-414E-8589-3B37601EC18D}"/>
    <cellStyle name="Izhod 2 8 3 2" xfId="4034" xr:uid="{867FCE44-5427-44F9-AB2D-5AC490911609}"/>
    <cellStyle name="Izhod 2 8 3 2 2" xfId="6857" xr:uid="{49B6D2D1-B3EF-4E7C-8AF3-42F8872D4B8F}"/>
    <cellStyle name="Izhod 2 8 3 2 2 2" xfId="12176" xr:uid="{E018363B-D1BD-40E8-BE27-1699B360B2A7}"/>
    <cellStyle name="Izhod 2 8 3 2 2 3" xfId="15804" xr:uid="{AF536FCB-FF59-4C76-9AF0-16DD734740D7}"/>
    <cellStyle name="Izhod 2 8 3 2 3" xfId="10806" xr:uid="{15B87DCD-6D70-413C-88B0-DE69936EB92F}"/>
    <cellStyle name="Izhod 2 8 3 2 4" xfId="16896" xr:uid="{6683BAA7-C0E7-41AC-BCB5-17B5A54D2330}"/>
    <cellStyle name="Izhod 2 8 3 3" xfId="4378" xr:uid="{3830504C-099D-4052-95CF-8A66C39B9E88}"/>
    <cellStyle name="Izhod 2 8 3 3 2" xfId="7201" xr:uid="{269F90F4-D199-400D-9280-EA30716964C7}"/>
    <cellStyle name="Izhod 2 8 3 3 2 2" xfId="10374" xr:uid="{AE399A40-69C3-4DD9-A825-5A04DB81061D}"/>
    <cellStyle name="Izhod 2 8 3 3 2 3" xfId="15318" xr:uid="{16F239DA-F442-4DA7-A6E8-BDC451FC4B73}"/>
    <cellStyle name="Izhod 2 8 3 3 3" xfId="10535" xr:uid="{9183E8FA-D69A-4BAE-8ED5-17658E31A003}"/>
    <cellStyle name="Izhod 2 8 3 3 4" xfId="17684" xr:uid="{CDC8673B-25F4-4127-A43F-020C6CFCD448}"/>
    <cellStyle name="Izhod 2 8 3 4" xfId="4661" xr:uid="{CBC41D34-B288-41AA-85F3-21832554330E}"/>
    <cellStyle name="Izhod 2 8 3 4 2" xfId="7484" xr:uid="{5702B6DC-4B3B-4BAE-A2BB-C96407CBFD98}"/>
    <cellStyle name="Izhod 2 8 3 4 2 2" xfId="8796" xr:uid="{64993A89-B57A-44C3-90BA-D3BB39825435}"/>
    <cellStyle name="Izhod 2 8 3 4 2 3" xfId="8604" xr:uid="{69CE2EAE-5EB6-4C9B-ACC0-AF7EC4B7E48B}"/>
    <cellStyle name="Izhod 2 8 3 4 3" xfId="12377" xr:uid="{21D7ABD3-7EA4-4CDA-8B20-C9727413B4C2}"/>
    <cellStyle name="Izhod 2 8 3 4 4" xfId="11757" xr:uid="{92A96ABF-E8C8-451A-B023-7F4D0F2DE031}"/>
    <cellStyle name="Izhod 2 8 3 5" xfId="4985" xr:uid="{BC0E800F-5171-4D11-B7FD-86776A370782}"/>
    <cellStyle name="Izhod 2 8 3 5 2" xfId="7808" xr:uid="{3550421B-174F-45A0-B64B-55DBCF6FED78}"/>
    <cellStyle name="Izhod 2 8 3 5 2 2" xfId="13119" xr:uid="{BA6B0DD1-6137-4C5C-9177-3CF863744A87}"/>
    <cellStyle name="Izhod 2 8 3 5 2 3" xfId="15302" xr:uid="{2D8918F4-D85A-4530-B474-8E8C26A72702}"/>
    <cellStyle name="Izhod 2 8 3 5 3" xfId="14002" xr:uid="{A7FBDE70-96C1-4026-864F-BE0ABD4105F1}"/>
    <cellStyle name="Izhod 2 8 3 5 4" xfId="16627" xr:uid="{AF49C149-DA18-450A-802B-6CEE69968895}"/>
    <cellStyle name="Izhod 2 8 3 6" xfId="5276" xr:uid="{5B462B4E-3AF9-4821-99B3-20B5F48572AC}"/>
    <cellStyle name="Izhod 2 8 3 6 2" xfId="8099" xr:uid="{DC7EED18-AA86-403F-B281-0FB072D98DF9}"/>
    <cellStyle name="Izhod 2 8 3 6 2 2" xfId="11495" xr:uid="{AB4A047A-7645-4CCE-90C9-4CAF69EF884F}"/>
    <cellStyle name="Izhod 2 8 3 6 2 3" xfId="15100" xr:uid="{4D53B867-5A18-452B-9D23-518A42E1D511}"/>
    <cellStyle name="Izhod 2 8 3 6 3" xfId="10722" xr:uid="{E7F2D4D1-535C-4BC3-B64F-A4D898F42F81}"/>
    <cellStyle name="Izhod 2 8 3 6 4" xfId="14446" xr:uid="{CBC0EB67-0B50-4D67-B704-B7653D80672D}"/>
    <cellStyle name="Izhod 2 8 3 7" xfId="5969" xr:uid="{8B63025B-B95D-46D0-BA45-7059B0A0DC02}"/>
    <cellStyle name="Izhod 2 8 3 7 2" xfId="10786" xr:uid="{2BEB34ED-AD5A-4C29-A47F-3A6E185A79C8}"/>
    <cellStyle name="Izhod 2 8 3 7 3" xfId="16145" xr:uid="{B59EC09B-C351-4B67-9851-178B3E9BFE74}"/>
    <cellStyle name="Izhod 2 8 3 8" xfId="13594" xr:uid="{4C6A4DEB-6F8A-4296-BE10-4DA1D6B8BC7B}"/>
    <cellStyle name="Izhod 2 8 3 9" xfId="16791" xr:uid="{767C16B7-1550-4A5E-A4F2-46DF3BFF7E59}"/>
    <cellStyle name="Izhod 2 8 4" xfId="3960" xr:uid="{6CA9FB1B-85A9-412B-AC3B-F858FF2E872D}"/>
    <cellStyle name="Izhod 2 8 4 2" xfId="6783" xr:uid="{FB3D7DCA-B2F9-4FFF-99D8-8868D3FC769F}"/>
    <cellStyle name="Izhod 2 8 4 2 2" xfId="9899" xr:uid="{E94BAABE-5191-405F-9FB3-EAE2398892EC}"/>
    <cellStyle name="Izhod 2 8 4 2 3" xfId="14686" xr:uid="{B3084062-7FFD-4820-8D8B-81FBB53ECF19}"/>
    <cellStyle name="Izhod 2 8 4 3" xfId="10715" xr:uid="{49211616-7B45-4A36-B075-A85ED2BDCF4D}"/>
    <cellStyle name="Izhod 2 8 4 4" xfId="17585" xr:uid="{D4B0CF84-DEAE-4B94-BD32-12BE41DB0EDC}"/>
    <cellStyle name="Izhod 2 8 5" xfId="3850" xr:uid="{3B41D2F5-1D98-4232-83DB-76F890EE3FAC}"/>
    <cellStyle name="Izhod 2 8 5 2" xfId="6673" xr:uid="{0D2A1788-94AC-429C-AA1F-2B9DF19DEC8A}"/>
    <cellStyle name="Izhod 2 8 5 2 2" xfId="12012" xr:uid="{380A1C8D-6EF0-4263-BA17-49EAB2F4B086}"/>
    <cellStyle name="Izhod 2 8 5 2 3" xfId="16727" xr:uid="{2E251346-7E45-41B6-9361-BFC7320FD077}"/>
    <cellStyle name="Izhod 2 8 5 3" xfId="8965" xr:uid="{E01CB9B6-7DCF-4D23-8A0A-E3A57605F8FB}"/>
    <cellStyle name="Izhod 2 8 5 4" xfId="9509" xr:uid="{DF3E62A2-79D7-4DB2-97D4-4F1E2AE7A4FB}"/>
    <cellStyle name="Izhod 2 8 6" xfId="4587" xr:uid="{8FD932F4-84C8-403C-8074-A3E41BF46EEF}"/>
    <cellStyle name="Izhod 2 8 6 2" xfId="7410" xr:uid="{AB4E5FEF-FA50-46FA-91C1-6DF0F4DDE2E0}"/>
    <cellStyle name="Izhod 2 8 6 2 2" xfId="11455" xr:uid="{8D52C283-005E-4E70-9E79-E59DACEBCC7A}"/>
    <cellStyle name="Izhod 2 8 6 2 3" xfId="15317" xr:uid="{9170296E-41F4-41D7-A220-D9BCB9F067A8}"/>
    <cellStyle name="Izhod 2 8 6 3" xfId="11110" xr:uid="{18AB4FE3-F94E-4C8B-AA8C-28B9ABA6A36E}"/>
    <cellStyle name="Izhod 2 8 6 4" xfId="16161" xr:uid="{46FC5965-804E-4D05-ACA0-332BBF63A7BB}"/>
    <cellStyle name="Izhod 2 8 7" xfId="4911" xr:uid="{051C623A-5191-4EC1-8DF5-EA405A783103}"/>
    <cellStyle name="Izhod 2 8 7 2" xfId="7734" xr:uid="{EBC45900-F19D-4778-8494-D9BA89E0ECF6}"/>
    <cellStyle name="Izhod 2 8 7 2 2" xfId="13349" xr:uid="{2DCF62D7-B6B2-48C3-A8F9-F23431726415}"/>
    <cellStyle name="Izhod 2 8 7 2 3" xfId="14735" xr:uid="{5D75F78E-4B51-4EE8-A8F4-82D8606C68D3}"/>
    <cellStyle name="Izhod 2 8 7 3" xfId="14169" xr:uid="{86C7B251-5F9E-4449-9A26-BEF5E32E656F}"/>
    <cellStyle name="Izhod 2 8 7 4" xfId="17900" xr:uid="{A743447C-7E59-47F9-821F-F70414A3C8D1}"/>
    <cellStyle name="Izhod 2 8 8" xfId="5202" xr:uid="{52DCBEB7-5DDF-416B-974E-47D26F578C57}"/>
    <cellStyle name="Izhod 2 8 8 2" xfId="8025" xr:uid="{FE3FA1E0-5DDB-4ABC-B377-7C2A41C244EC}"/>
    <cellStyle name="Izhod 2 8 8 2 2" xfId="11725" xr:uid="{EB66CE37-046F-4479-A9A8-B16EC9A5139B}"/>
    <cellStyle name="Izhod 2 8 8 2 3" xfId="16139" xr:uid="{7F1EBA23-E942-42F0-95EA-1F1F89DB74EA}"/>
    <cellStyle name="Izhod 2 8 8 3" xfId="12359" xr:uid="{A2D826A8-F5A2-4D06-9CA3-5D1741FD9374}"/>
    <cellStyle name="Izhod 2 8 8 4" xfId="16992" xr:uid="{83C6B3F5-AFC5-4F64-A70F-A862BC834661}"/>
    <cellStyle name="Izhod 2 8 9" xfId="5895" xr:uid="{5A4F08DD-F6CB-4D4D-9B91-3AB683DD261C}"/>
    <cellStyle name="Izhod 2 8 9 2" xfId="10142" xr:uid="{6BA35C28-2CA6-4204-9196-F19022EBE0DA}"/>
    <cellStyle name="Izhod 2 8 9 3" xfId="16461" xr:uid="{21249FC0-3512-4F3D-A1A2-04CC47B9CCDC}"/>
    <cellStyle name="Izhod 2 9" xfId="2391" xr:uid="{55F4B6B0-B4CE-49D9-99EA-06D153BD58C6}"/>
    <cellStyle name="Izhod 2 9 2" xfId="3525" xr:uid="{90AEC225-C057-4611-9FA7-4E3C83A82EFC}"/>
    <cellStyle name="Izhod 2 9 2 2" xfId="6348" xr:uid="{162718C7-8DBA-4EF9-BCCF-87D62C8D4A4C}"/>
    <cellStyle name="Izhod 2 9 2 2 2" xfId="12889" xr:uid="{E66713F2-68CA-4897-BA8F-2FAB3BDDDE5F}"/>
    <cellStyle name="Izhod 2 9 2 2 3" xfId="15097" xr:uid="{FDC7EE60-6DF7-46AA-9FE3-FB4CFDA6C09F}"/>
    <cellStyle name="Izhod 2 9 2 3" xfId="13472" xr:uid="{32542D94-C608-4777-90A0-9A2E9DD4E2B3}"/>
    <cellStyle name="Izhod 2 9 2 4" xfId="15559" xr:uid="{8D1BE2B4-9D9C-411F-93C4-C931F766E741}"/>
    <cellStyle name="Izhod 2 9 3" xfId="3299" xr:uid="{9D4029F9-90C1-48C8-80C9-B0C19F47E31E}"/>
    <cellStyle name="Izhod 2 9 3 2" xfId="6122" xr:uid="{66E29135-FFCB-4224-923B-EC3B5B74E2AA}"/>
    <cellStyle name="Izhod 2 9 3 2 2" xfId="10436" xr:uid="{BFD4FA7D-526F-4C34-A027-7AB8EE103BA0}"/>
    <cellStyle name="Izhod 2 9 3 2 3" xfId="8608" xr:uid="{51A1139E-5ED8-4529-86A4-2AD9CFBB8AA0}"/>
    <cellStyle name="Izhod 2 9 3 3" xfId="14259" xr:uid="{06FE6D9E-7094-4B4A-9105-B4ABA1DD7818}"/>
    <cellStyle name="Izhod 2 9 3 4" xfId="8349" xr:uid="{4630A0BB-6F0A-42C7-8E8E-C33ECAB39F92}"/>
    <cellStyle name="Izhod 2 9 4" xfId="3482" xr:uid="{1B4C8D8F-6F80-4B71-AA4A-A1332EF543EC}"/>
    <cellStyle name="Izhod 2 9 4 2" xfId="6305" xr:uid="{F2349DBB-1FBE-4BBE-A948-56B36F7DF9A7}"/>
    <cellStyle name="Izhod 2 9 4 2 2" xfId="13181" xr:uid="{9EE005F9-93EA-433E-A4DB-7697CFC0ABC2}"/>
    <cellStyle name="Izhod 2 9 4 2 3" xfId="15852" xr:uid="{39565FF3-E471-45AF-B5DE-54FC5D3DF2BB}"/>
    <cellStyle name="Izhod 2 9 4 3" xfId="12417" xr:uid="{F6E49A1B-2C33-4DB2-AA5C-740C1578CFBF}"/>
    <cellStyle name="Izhod 2 9 4 4" xfId="14406" xr:uid="{799A7D21-BA36-4353-BA4F-6B6771F54A19}"/>
    <cellStyle name="Izhod 2 9 5" xfId="3367" xr:uid="{2172D1F3-0F99-4538-A890-A2021968B245}"/>
    <cellStyle name="Izhod 2 9 5 2" xfId="6190" xr:uid="{76E35F0B-EAEC-4364-9395-B251A7BC4AB0}"/>
    <cellStyle name="Izhod 2 9 5 2 2" xfId="12506" xr:uid="{AD90A0AD-6FE0-42F8-886D-36B904CF9AF0}"/>
    <cellStyle name="Izhod 2 9 5 2 3" xfId="10971" xr:uid="{69069507-1FD0-411B-B535-C7731B3A9ABC}"/>
    <cellStyle name="Izhod 2 9 5 3" xfId="14256" xr:uid="{7860658C-558E-48A1-8602-7860BDD8AC57}"/>
    <cellStyle name="Izhod 2 9 5 4" xfId="13150" xr:uid="{AA7FB018-D7C2-4582-A2A8-9140C7AD2AE3}"/>
    <cellStyle name="Izhod 2 9 6" xfId="4373" xr:uid="{6F586C66-2881-4787-835C-41BE3DA8BC95}"/>
    <cellStyle name="Izhod 2 9 6 2" xfId="7196" xr:uid="{FB96308C-72AC-42D6-BF90-94C186534085}"/>
    <cellStyle name="Izhod 2 9 6 2 2" xfId="12916" xr:uid="{8EA4C46E-4803-4135-8160-AE27264F4EE8}"/>
    <cellStyle name="Izhod 2 9 6 2 3" xfId="17642" xr:uid="{C35D93FA-0058-4D93-A6A3-A66FCCA9174A}"/>
    <cellStyle name="Izhod 2 9 6 3" xfId="13607" xr:uid="{A67937A3-A41F-4AF0-A6BD-9D08A775CB57}"/>
    <cellStyle name="Izhod 2 9 6 4" xfId="16236" xr:uid="{BA71CF74-CE02-4334-82F9-DB6186297FFF}"/>
    <cellStyle name="Izhod 2 9 7" xfId="5709" xr:uid="{ACB1479B-E27C-4F41-B1FE-8A61FBCB136D}"/>
    <cellStyle name="Izhod 2 9 7 2" xfId="10873" xr:uid="{CED878AC-930B-44B8-87FB-CEE6143BB2FA}"/>
    <cellStyle name="Izhod 2 9 7 3" xfId="17013" xr:uid="{7F977935-8FA1-4D31-9ECA-54FDD309E849}"/>
    <cellStyle name="Izhod 2 9 8" xfId="8548" xr:uid="{8C0B245E-9ADD-4805-8F12-56D99D8C351F}"/>
    <cellStyle name="Izhod 2 9 9" xfId="795" xr:uid="{AE8CBACD-41B0-435F-A8EB-D5A7C03F614C}"/>
    <cellStyle name="Linked Cell" xfId="42" xr:uid="{00000000-0005-0000-0000-000086000000}"/>
    <cellStyle name="Linked Cell 2" xfId="415" xr:uid="{00000000-0005-0000-0000-000087000000}"/>
    <cellStyle name="Naslov 1 2" xfId="106" xr:uid="{00000000-0005-0000-0000-000088000000}"/>
    <cellStyle name="Naslov 1 2 2" xfId="416" xr:uid="{00000000-0005-0000-0000-000089000000}"/>
    <cellStyle name="Naslov 2 2" xfId="107" xr:uid="{00000000-0005-0000-0000-00008A000000}"/>
    <cellStyle name="Naslov 2 2 2" xfId="417" xr:uid="{00000000-0005-0000-0000-00008B000000}"/>
    <cellStyle name="Naslov 3 2" xfId="111" xr:uid="{00000000-0005-0000-0000-00008C000000}"/>
    <cellStyle name="Naslov 3 2 2" xfId="418" xr:uid="{00000000-0005-0000-0000-00008D000000}"/>
    <cellStyle name="Naslov 4 2" xfId="112" xr:uid="{00000000-0005-0000-0000-00008E000000}"/>
    <cellStyle name="Naslov 4 2 2" xfId="419" xr:uid="{00000000-0005-0000-0000-00008F000000}"/>
    <cellStyle name="Naslov 5" xfId="73" xr:uid="{00000000-0005-0000-0000-000090000000}"/>
    <cellStyle name="Naslov 5 2" xfId="420" xr:uid="{00000000-0005-0000-0000-000091000000}"/>
    <cellStyle name="Naslov 6" xfId="74" xr:uid="{00000000-0005-0000-0000-000092000000}"/>
    <cellStyle name="Naslov 6 2" xfId="421" xr:uid="{00000000-0005-0000-0000-000093000000}"/>
    <cellStyle name="Navadno" xfId="0" builtinId="0"/>
    <cellStyle name="Navadno 10 2" xfId="2" xr:uid="{00000000-0005-0000-0000-000095000000}"/>
    <cellStyle name="Navadno 10 2 2" xfId="61" xr:uid="{00000000-0005-0000-0000-000096000000}"/>
    <cellStyle name="Navadno 10 2 2 2" xfId="422" xr:uid="{00000000-0005-0000-0000-000097000000}"/>
    <cellStyle name="Navadno 2" xfId="3" xr:uid="{00000000-0005-0000-0000-000098000000}"/>
    <cellStyle name="Navadno 2 10" xfId="4" xr:uid="{00000000-0005-0000-0000-000099000000}"/>
    <cellStyle name="Navadno 2 10 2" xfId="424" xr:uid="{00000000-0005-0000-0000-00009A000000}"/>
    <cellStyle name="Navadno 2 2" xfId="7" xr:uid="{00000000-0005-0000-0000-00009B000000}"/>
    <cellStyle name="Navadno 2 2 2" xfId="67" xr:uid="{00000000-0005-0000-0000-00009C000000}"/>
    <cellStyle name="Navadno 2 2 2 2" xfId="79" xr:uid="{00000000-0005-0000-0000-00009D000000}"/>
    <cellStyle name="Navadno 2 2 3" xfId="156" xr:uid="{00000000-0005-0000-0000-00009E000000}"/>
    <cellStyle name="Navadno 2 2 4" xfId="121" xr:uid="{00000000-0005-0000-0000-00009F000000}"/>
    <cellStyle name="Navadno 2 2 5" xfId="259" xr:uid="{00000000-0005-0000-0000-0000A0000000}"/>
    <cellStyle name="Navadno 2 3" xfId="56" xr:uid="{00000000-0005-0000-0000-0000A1000000}"/>
    <cellStyle name="Navadno 2 3 2" xfId="164" xr:uid="{00000000-0005-0000-0000-0000A2000000}"/>
    <cellStyle name="Navadno 2 3 2 2" xfId="426" xr:uid="{00000000-0005-0000-0000-0000A3000000}"/>
    <cellStyle name="Navadno 2 3 3" xfId="153" xr:uid="{00000000-0005-0000-0000-0000A4000000}"/>
    <cellStyle name="Navadno 2 3 4" xfId="425" xr:uid="{00000000-0005-0000-0000-0000A5000000}"/>
    <cellStyle name="Navadno 2 4" xfId="64" xr:uid="{00000000-0005-0000-0000-0000A6000000}"/>
    <cellStyle name="Navadno 2 4 2" xfId="173" xr:uid="{00000000-0005-0000-0000-0000A7000000}"/>
    <cellStyle name="Navadno 2 4 3" xfId="151" xr:uid="{00000000-0005-0000-0000-0000A8000000}"/>
    <cellStyle name="Navadno 2 4 3 2" xfId="428" xr:uid="{00000000-0005-0000-0000-0000A9000000}"/>
    <cellStyle name="Navadno 2 4 4" xfId="427" xr:uid="{00000000-0005-0000-0000-0000AA000000}"/>
    <cellStyle name="Navadno 2 4 5" xfId="80" xr:uid="{00000000-0005-0000-0000-0000AB000000}"/>
    <cellStyle name="Navadno 2 5" xfId="66" xr:uid="{00000000-0005-0000-0000-0000AC000000}"/>
    <cellStyle name="Navadno 2 5 2" xfId="176" xr:uid="{00000000-0005-0000-0000-0000AD000000}"/>
    <cellStyle name="Navadno 2 6" xfId="141" xr:uid="{00000000-0005-0000-0000-0000AE000000}"/>
    <cellStyle name="Navadno 2 6 2" xfId="198" xr:uid="{00000000-0005-0000-0000-0000AF000000}"/>
    <cellStyle name="Navadno 2 6 2 2" xfId="429" xr:uid="{00000000-0005-0000-0000-0000B0000000}"/>
    <cellStyle name="Navadno 2 7" xfId="423" xr:uid="{00000000-0005-0000-0000-0000B1000000}"/>
    <cellStyle name="Navadno 3" xfId="43" xr:uid="{00000000-0005-0000-0000-0000B2000000}"/>
    <cellStyle name="Navadno 3 2" xfId="51" xr:uid="{00000000-0005-0000-0000-0000B3000000}"/>
    <cellStyle name="Navadno 3 2 2" xfId="117" xr:uid="{00000000-0005-0000-0000-0000B4000000}"/>
    <cellStyle name="Navadno 3 2 2 2" xfId="177" xr:uid="{00000000-0005-0000-0000-0000B5000000}"/>
    <cellStyle name="Navadno 3 2 3" xfId="174" xr:uid="{00000000-0005-0000-0000-0000B6000000}"/>
    <cellStyle name="Navadno 3 2 3 2" xfId="431" xr:uid="{00000000-0005-0000-0000-0000B7000000}"/>
    <cellStyle name="Navadno 3 2 4" xfId="161" xr:uid="{00000000-0005-0000-0000-0000B8000000}"/>
    <cellStyle name="Navadno 3 2 5" xfId="430" xr:uid="{00000000-0005-0000-0000-0000B9000000}"/>
    <cellStyle name="Navadno 3 2 6" xfId="78" xr:uid="{00000000-0005-0000-0000-0000BA000000}"/>
    <cellStyle name="Navadno 3 3" xfId="60" xr:uid="{00000000-0005-0000-0000-0000BB000000}"/>
    <cellStyle name="Navadno 3 3 2" xfId="432" xr:uid="{00000000-0005-0000-0000-0000BC000000}"/>
    <cellStyle name="Navadno 3 4" xfId="157" xr:uid="{00000000-0005-0000-0000-0000BD000000}"/>
    <cellStyle name="Navadno 3 5" xfId="154" xr:uid="{00000000-0005-0000-0000-0000BE000000}"/>
    <cellStyle name="Navadno 3 5 2" xfId="433" xr:uid="{00000000-0005-0000-0000-0000BF000000}"/>
    <cellStyle name="Navadno 3 6" xfId="218" xr:uid="{00000000-0005-0000-0000-0000C0000000}"/>
    <cellStyle name="Navadno 3 6 2" xfId="434" xr:uid="{00000000-0005-0000-0000-0000C1000000}"/>
    <cellStyle name="Navadno 31" xfId="5" xr:uid="{00000000-0005-0000-0000-0000C2000000}"/>
    <cellStyle name="Navadno 4" xfId="50" xr:uid="{00000000-0005-0000-0000-0000C3000000}"/>
    <cellStyle name="Navadno 4 2" xfId="104" xr:uid="{00000000-0005-0000-0000-0000C4000000}"/>
    <cellStyle name="Navadno 4 2 2" xfId="158" xr:uid="{00000000-0005-0000-0000-0000C5000000}"/>
    <cellStyle name="Navadno 4 2 3" xfId="435" xr:uid="{00000000-0005-0000-0000-0000C6000000}"/>
    <cellStyle name="Navadno 4 2 4" xfId="82" xr:uid="{00000000-0005-0000-0000-0000C7000000}"/>
    <cellStyle name="Navadno 4 3" xfId="139" xr:uid="{00000000-0005-0000-0000-0000C8000000}"/>
    <cellStyle name="Navadno 4 3 2" xfId="436" xr:uid="{00000000-0005-0000-0000-0000C9000000}"/>
    <cellStyle name="Navadno 4 4" xfId="170" xr:uid="{00000000-0005-0000-0000-0000CA000000}"/>
    <cellStyle name="Navadno 4 5" xfId="148" xr:uid="{00000000-0005-0000-0000-0000CB000000}"/>
    <cellStyle name="Navadno 4 5 2" xfId="437" xr:uid="{00000000-0005-0000-0000-0000CC000000}"/>
    <cellStyle name="Navadno 4 6" xfId="75" xr:uid="{00000000-0005-0000-0000-0000CD000000}"/>
    <cellStyle name="Navadno 4 7" xfId="122" xr:uid="{00000000-0005-0000-0000-0000CE000000}"/>
    <cellStyle name="Navadno 5" xfId="62" xr:uid="{00000000-0005-0000-0000-0000CF000000}"/>
    <cellStyle name="Navadno 5 2" xfId="115" xr:uid="{00000000-0005-0000-0000-0000D0000000}"/>
    <cellStyle name="Navadno 5 2 2" xfId="439" xr:uid="{00000000-0005-0000-0000-0000D1000000}"/>
    <cellStyle name="Navadno 5 2 3" xfId="159" xr:uid="{00000000-0005-0000-0000-0000D2000000}"/>
    <cellStyle name="Navadno 5 3" xfId="116" xr:uid="{00000000-0005-0000-0000-0000D3000000}"/>
    <cellStyle name="Navadno 5 3 2" xfId="152" xr:uid="{00000000-0005-0000-0000-0000D4000000}"/>
    <cellStyle name="Navadno 5 4" xfId="119" xr:uid="{00000000-0005-0000-0000-0000D5000000}"/>
    <cellStyle name="Navadno 5 4 2" xfId="440" xr:uid="{00000000-0005-0000-0000-0000D6000000}"/>
    <cellStyle name="Navadno 5 4 3" xfId="149" xr:uid="{00000000-0005-0000-0000-0000D7000000}"/>
    <cellStyle name="Navadno 5 5" xfId="105" xr:uid="{00000000-0005-0000-0000-0000D8000000}"/>
    <cellStyle name="Navadno 5 5 2" xfId="438" xr:uid="{00000000-0005-0000-0000-0000D9000000}"/>
    <cellStyle name="Navadno 6" xfId="63" xr:uid="{00000000-0005-0000-0000-0000DA000000}"/>
    <cellStyle name="Navadno 6 2" xfId="357" xr:uid="{00000000-0005-0000-0000-0000DB000000}"/>
    <cellStyle name="Navadno 6 3" xfId="441" xr:uid="{00000000-0005-0000-0000-0000DC000000}"/>
    <cellStyle name="Navadno 6 4" xfId="197" xr:uid="{00000000-0005-0000-0000-0000DD000000}"/>
    <cellStyle name="Navadno 7" xfId="355" xr:uid="{00000000-0005-0000-0000-0000DE000000}"/>
    <cellStyle name="Navadno 8" xfId="356" xr:uid="{00000000-0005-0000-0000-0000DF000000}"/>
    <cellStyle name="Navadno 9" xfId="358" xr:uid="{00000000-0005-0000-0000-0000E0000000}"/>
    <cellStyle name="Neutral" xfId="44" xr:uid="{00000000-0005-0000-0000-0000E1000000}"/>
    <cellStyle name="Neutral 5" xfId="442" xr:uid="{00000000-0005-0000-0000-0000E2000000}"/>
    <cellStyle name="Nevtralno 2" xfId="57" xr:uid="{00000000-0005-0000-0000-0000E3000000}"/>
    <cellStyle name="Nevtralno 2 2" xfId="165" xr:uid="{00000000-0005-0000-0000-0000E4000000}"/>
    <cellStyle name="Nevtralno 2 2 2" xfId="444" xr:uid="{00000000-0005-0000-0000-0000E5000000}"/>
    <cellStyle name="Nevtralno 2 3" xfId="443" xr:uid="{00000000-0005-0000-0000-0000E6000000}"/>
    <cellStyle name="Nevtralno 2 4" xfId="113" xr:uid="{00000000-0005-0000-0000-0000E7000000}"/>
    <cellStyle name="Normal 2" xfId="52" xr:uid="{00000000-0005-0000-0000-0000E8000000}"/>
    <cellStyle name="Normal 2 2" xfId="108" xr:uid="{00000000-0005-0000-0000-0000E9000000}"/>
    <cellStyle name="Normal_renata - vse-MLEKO-IN-MLECNI" xfId="150" xr:uid="{00000000-0005-0000-0000-0000EA000000}"/>
    <cellStyle name="Note" xfId="45" xr:uid="{00000000-0005-0000-0000-0000EB000000}"/>
    <cellStyle name="Note 10" xfId="1820" xr:uid="{636EC6A3-0F26-4FF1-987B-CE1A8F177966}"/>
    <cellStyle name="Note 10 2" xfId="5478" xr:uid="{64BA6176-DEA1-482C-9DD2-1D375010AAA8}"/>
    <cellStyle name="Note 10 2 2" xfId="15579" xr:uid="{C1115109-45C1-424E-9D86-83802AD618C1}"/>
    <cellStyle name="Note 10 3" xfId="10918" xr:uid="{E4F203BF-7A9A-4B8B-B6A2-32730949684F}"/>
    <cellStyle name="Note 11" xfId="3777" xr:uid="{11E9A0FB-ADDD-41BD-AC04-6C3B69EC0D5A}"/>
    <cellStyle name="Note 11 2" xfId="6600" xr:uid="{9EF37AA5-B578-4026-89D9-9CAA47BA8229}"/>
    <cellStyle name="Note 11 2 2" xfId="17331" xr:uid="{9F0AAF85-0287-4BD6-8DB6-798BE5F00A68}"/>
    <cellStyle name="Note 11 3" xfId="17816" xr:uid="{E09CE97F-0523-4E2B-A219-26764286E3E5}"/>
    <cellStyle name="Note 12" xfId="4292" xr:uid="{86A5E6AB-5526-42FF-95FD-5A2CDBB2DE67}"/>
    <cellStyle name="Note 12 2" xfId="7115" xr:uid="{96E7BE61-88A7-40CF-9789-37B9FFADE4AB}"/>
    <cellStyle name="Note 12 2 2" xfId="8637" xr:uid="{9726CF52-7685-4093-83B0-EA2266CB53B1}"/>
    <cellStyle name="Note 12 3" xfId="16583" xr:uid="{0C9155C6-C104-4DD5-B6C5-D4B485540F55}"/>
    <cellStyle name="Note 13" xfId="1622" xr:uid="{B07F91C9-214E-4B48-978D-1C3A45B12B08}"/>
    <cellStyle name="Note 13 2" xfId="8534" xr:uid="{C86CDC67-8F36-49D0-AEF5-2454456C0DD2}"/>
    <cellStyle name="Note 14" xfId="14537" xr:uid="{A3C3E873-E1E4-4966-9E85-22AA248A1F83}"/>
    <cellStyle name="Note 2" xfId="110" xr:uid="{00000000-0005-0000-0000-0000EC000000}"/>
    <cellStyle name="Note 2 10" xfId="3604" xr:uid="{EB6630E3-1229-424B-8BCC-3DF9DF6BC3E7}"/>
    <cellStyle name="Note 2 10 2" xfId="6427" xr:uid="{43F03225-DFF5-4EE3-A7F1-49E12DEE0158}"/>
    <cellStyle name="Note 2 10 2 2" xfId="15509" xr:uid="{39C13F79-0DFE-42A6-A6E3-803DAD462253}"/>
    <cellStyle name="Note 2 10 3" xfId="15605" xr:uid="{2F2A9B84-4860-4647-8D61-0C8C2C5C3DD5}"/>
    <cellStyle name="Note 2 11" xfId="3462" xr:uid="{CDE01388-A0E7-4808-98A7-CFEEA53E9BB5}"/>
    <cellStyle name="Note 2 11 2" xfId="6285" xr:uid="{64F3B351-D1B1-4F4C-B39E-A610805C7DAA}"/>
    <cellStyle name="Note 2 11 2 2" xfId="15450" xr:uid="{81C1CDFE-E271-4CD4-9C1C-04E2173BD095}"/>
    <cellStyle name="Note 2 11 3" xfId="17202" xr:uid="{BF33BAFC-AE5C-4C38-8BCA-97D46FE83F43}"/>
    <cellStyle name="Note 2 12" xfId="1658" xr:uid="{F557EE94-D38E-4605-9E78-360723992D20}"/>
    <cellStyle name="Note 2 12 2" xfId="8401" xr:uid="{DF943BC0-98A9-40DA-9D4B-4BB9285217B3}"/>
    <cellStyle name="Note 2 13" xfId="10441" xr:uid="{9C73B0D4-0AFB-429C-8EB5-BC5C71AD6BBD}"/>
    <cellStyle name="Note 2 2" xfId="297" xr:uid="{00000000-0005-0000-0000-0000ED000000}"/>
    <cellStyle name="Note 2 2 10" xfId="2006" xr:uid="{0D067B9D-0D68-430F-BAAD-77B7D90645AE}"/>
    <cellStyle name="Note 2 2 10 2" xfId="5552" xr:uid="{04F14E18-7794-44CF-A159-C6877A677A3B}"/>
    <cellStyle name="Note 2 2 10 2 2" xfId="15149" xr:uid="{C6909BB4-10D6-4A12-8884-A1DEB27D42BA}"/>
    <cellStyle name="Note 2 2 10 3" xfId="1238" xr:uid="{8EF6389F-9E2E-4541-8786-B4E482F12614}"/>
    <cellStyle name="Note 2 2 11" xfId="3620" xr:uid="{FB9097D1-F7A3-4433-B760-E2655D0D3378}"/>
    <cellStyle name="Note 2 2 11 2" xfId="6443" xr:uid="{F9D45CB6-1BBB-4169-A040-53A5A9DD0A27}"/>
    <cellStyle name="Note 2 2 11 2 2" xfId="17196" xr:uid="{D6DF7476-81B0-4808-B322-902DF564B536}"/>
    <cellStyle name="Note 2 2 11 3" xfId="8486" xr:uid="{611B8A3B-A0BB-4C7A-ABDF-BBE0EE5F4AAC}"/>
    <cellStyle name="Note 2 2 12" xfId="3631" xr:uid="{C20DB822-5119-4C62-8A82-EB9D88A6AAB9}"/>
    <cellStyle name="Note 2 2 12 2" xfId="6454" xr:uid="{3DE37118-BBED-4749-A9EC-E242CFCB9016}"/>
    <cellStyle name="Note 2 2 12 2 2" xfId="841" xr:uid="{36B37007-669F-49C5-8FEF-6CB46D716CA5}"/>
    <cellStyle name="Note 2 2 12 3" xfId="17711" xr:uid="{00EF837B-B7FF-45A6-ABDF-761A0CCC75C5}"/>
    <cellStyle name="Note 2 2 13" xfId="1438" xr:uid="{DCC272E0-57CD-46C8-BD97-16104C674C91}"/>
    <cellStyle name="Note 2 2 13 2" xfId="15342" xr:uid="{0A177819-EE21-4470-9276-5282B24C6BB9}"/>
    <cellStyle name="Note 2 2 14" xfId="8741" xr:uid="{DF009426-400B-41B0-AD4D-1F639345F077}"/>
    <cellStyle name="Note 2 2 15" xfId="16955" xr:uid="{45B311AD-27F6-4F66-98DA-278C9E198510}"/>
    <cellStyle name="Note 2 2 2" xfId="694" xr:uid="{00000000-0005-0000-0000-0000EE000000}"/>
    <cellStyle name="Note 2 2 2 2" xfId="2762" xr:uid="{B3E68101-46BE-4DC6-9BB0-C98807502509}"/>
    <cellStyle name="Note 2 2 2 2 2" xfId="3764" xr:uid="{68FC4DAC-F463-4587-87F2-0237749F1E05}"/>
    <cellStyle name="Note 2 2 2 2 2 2" xfId="6587" xr:uid="{60412777-F177-4897-8146-51BBC63C9B05}"/>
    <cellStyle name="Note 2 2 2 2 2 2 2" xfId="764" xr:uid="{8D7ED40B-BA42-4A65-A07D-5C051159D1B4}"/>
    <cellStyle name="Note 2 2 2 2 2 3" xfId="17656" xr:uid="{56378A2B-3AAB-4E0D-9CBE-0546CB850344}"/>
    <cellStyle name="Note 2 2 2 2 3" xfId="2087" xr:uid="{49148D73-EBD2-4B7E-AADB-3092D500E0DE}"/>
    <cellStyle name="Note 2 2 2 2 3 2" xfId="5578" xr:uid="{6337D651-D74D-41A4-87F5-6F750EDAA18A}"/>
    <cellStyle name="Note 2 2 2 2 3 2 2" xfId="9730" xr:uid="{33A5F460-6CC3-441A-82F8-742608CA19D4}"/>
    <cellStyle name="Note 2 2 2 2 3 3" xfId="16533" xr:uid="{07ACA4B6-787C-45EB-A104-49BF09C67FA7}"/>
    <cellStyle name="Note 2 2 2 2 4" xfId="3719" xr:uid="{9607C76D-F6A3-4CAA-9E21-EB3ECC6C8A5D}"/>
    <cellStyle name="Note 2 2 2 2 4 2" xfId="6542" xr:uid="{13CC86D4-3213-4852-9BD7-90CC8D94E213}"/>
    <cellStyle name="Note 2 2 2 2 4 2 2" xfId="15336" xr:uid="{E3CB9E46-A5F2-4C7E-9CF2-5630129933BD}"/>
    <cellStyle name="Note 2 2 2 2 4 3" xfId="17439" xr:uid="{0A1C8791-63F2-4937-AA17-51E852C8987D}"/>
    <cellStyle name="Note 2 2 2 2 5" xfId="3725" xr:uid="{B4136780-93EE-405B-AFB2-FDB3124E189B}"/>
    <cellStyle name="Note 2 2 2 2 5 2" xfId="6548" xr:uid="{E1D98EB9-6F95-46D3-846F-248C1A046B48}"/>
    <cellStyle name="Note 2 2 2 2 5 2 2" xfId="18059" xr:uid="{150C6443-1774-4A51-AC0E-08EA828FC95D}"/>
    <cellStyle name="Note 2 2 2 2 5 3" xfId="16729" xr:uid="{9877DEE6-2E1A-4B55-AD0B-A6D00391C5E1}"/>
    <cellStyle name="Note 2 2 2 2 6" xfId="4517" xr:uid="{DDCDA3D4-EE68-4789-BC0C-A77A7F411968}"/>
    <cellStyle name="Note 2 2 2 2 6 2" xfId="7340" xr:uid="{4672156C-8FC6-4EAB-A92B-598C7DEBE8E8}"/>
    <cellStyle name="Note 2 2 2 2 6 2 2" xfId="14899" xr:uid="{606B2DB4-7091-42F0-B5A2-97BEF97FF8B0}"/>
    <cellStyle name="Note 2 2 2 2 6 3" xfId="10726" xr:uid="{9DAECDE9-371B-441B-8950-3175B995864D}"/>
    <cellStyle name="Note 2 2 2 2 7" xfId="5807" xr:uid="{6A25EC89-D6ED-4BA9-B42E-8F6D01AE0ED4}"/>
    <cellStyle name="Note 2 2 2 2 7 2" xfId="17131" xr:uid="{BF31A614-D2A1-4FB4-AEEF-3B44D5EFD9CE}"/>
    <cellStyle name="Note 2 2 2 2 8" xfId="11105" xr:uid="{33B8D6D4-C56A-437D-A7FA-BE3B0BACD117}"/>
    <cellStyle name="Note 2 2 2 3" xfId="3150" xr:uid="{743FFF42-0582-408F-800A-6103BF4CA7FA}"/>
    <cellStyle name="Note 2 2 2 3 2" xfId="4038" xr:uid="{15079A35-22DF-43EC-BC40-D675F4D3DB37}"/>
    <cellStyle name="Note 2 2 2 3 2 2" xfId="6861" xr:uid="{19EB8405-1CED-4728-81C7-5C9C38F26D11}"/>
    <cellStyle name="Note 2 2 2 3 2 2 2" xfId="16494" xr:uid="{9B727EA1-6C92-4B43-96B2-0733F7455F44}"/>
    <cellStyle name="Note 2 2 2 3 2 3" xfId="11912" xr:uid="{1CA38D19-FD92-41EB-88CE-F3960DF567A0}"/>
    <cellStyle name="Note 2 2 2 3 3" xfId="4278" xr:uid="{438B9488-B78B-4E77-861D-FC86403FCB6A}"/>
    <cellStyle name="Note 2 2 2 3 3 2" xfId="7101" xr:uid="{DDF6EBDE-0031-4C34-8163-D6E79690F096}"/>
    <cellStyle name="Note 2 2 2 3 3 2 2" xfId="15481" xr:uid="{AB31C86C-75D0-427B-942E-80ED793F6D4A}"/>
    <cellStyle name="Note 2 2 2 3 3 3" xfId="17897" xr:uid="{DB74C441-338E-48BB-92B3-EAA80EFC4DAB}"/>
    <cellStyle name="Note 2 2 2 3 4" xfId="4665" xr:uid="{9B87E689-EC5B-4BA7-B60B-7666FE8A35FB}"/>
    <cellStyle name="Note 2 2 2 3 4 2" xfId="7488" xr:uid="{12DE571D-7BD6-403C-88DB-5ADBF3B36CBD}"/>
    <cellStyle name="Note 2 2 2 3 4 2 2" xfId="13832" xr:uid="{493A925A-FEE7-426F-9133-3410987C0901}"/>
    <cellStyle name="Note 2 2 2 3 4 3" xfId="14224" xr:uid="{37A4AF4F-268A-4A72-B553-084B1F581C57}"/>
    <cellStyle name="Note 2 2 2 3 5" xfId="4989" xr:uid="{82FB9C00-E03D-4DD0-8C4C-8E9743BF024C}"/>
    <cellStyle name="Note 2 2 2 3 5 2" xfId="7812" xr:uid="{54332ADC-1EAB-464A-88D3-1E562FDE04D0}"/>
    <cellStyle name="Note 2 2 2 3 5 2 2" xfId="8953" xr:uid="{DE9EE96D-4486-4F95-B512-B1A7D017A41D}"/>
    <cellStyle name="Note 2 2 2 3 5 3" xfId="14892" xr:uid="{76D34086-E785-4C58-9703-2992473FE7E4}"/>
    <cellStyle name="Note 2 2 2 3 6" xfId="5280" xr:uid="{B4754D61-474C-4C71-A94A-5DD9982F7693}"/>
    <cellStyle name="Note 2 2 2 3 6 2" xfId="8103" xr:uid="{1504E8C0-C9D9-45A0-BEC6-969D8BFDED28}"/>
    <cellStyle name="Note 2 2 2 3 6 2 2" xfId="14854" xr:uid="{3AFD0206-2623-4BD3-B6F4-AC2A95110E7D}"/>
    <cellStyle name="Note 2 2 2 3 6 3" xfId="15890" xr:uid="{279FBF00-4332-4C11-83A1-A69BB652BEEB}"/>
    <cellStyle name="Note 2 2 2 3 7" xfId="5973" xr:uid="{1FFE3C14-EA25-458B-9C3B-3D69E4987AE4}"/>
    <cellStyle name="Note 2 2 2 3 7 2" xfId="16200" xr:uid="{475E710C-5E64-4C78-AD45-E33DB7814650}"/>
    <cellStyle name="Note 2 2 2 3 8" xfId="16032" xr:uid="{F3C0137D-66F7-4F78-807C-4D1A127C4804}"/>
    <cellStyle name="Note 2 2 2 4" xfId="2618" xr:uid="{2570A85F-E79F-4F9A-9D5F-BFC4A2B0BA27}"/>
    <cellStyle name="Note 2 2 2 4 2" xfId="3669" xr:uid="{5F11A4EB-3C98-4762-B0DA-67E8513CF8B5}"/>
    <cellStyle name="Note 2 2 2 4 2 2" xfId="6492" xr:uid="{64D2AA67-5FCC-492E-B38B-AE86C16047B3}"/>
    <cellStyle name="Note 2 2 2 4 2 2 2" xfId="9156" xr:uid="{776600A7-AFD3-4548-A280-3987AAEA9E35}"/>
    <cellStyle name="Note 2 2 2 4 2 3" xfId="17102" xr:uid="{D4CFE3A0-6F54-4EA5-A33E-749943BEB134}"/>
    <cellStyle name="Note 2 2 2 4 3" xfId="4294" xr:uid="{6B9324CA-682E-4239-999E-7B6D595F3635}"/>
    <cellStyle name="Note 2 2 2 4 3 2" xfId="7117" xr:uid="{F3E0350A-E996-422A-AED3-1FAF7800FA97}"/>
    <cellStyle name="Note 2 2 2 4 3 2 2" xfId="16106" xr:uid="{394974E9-435F-4158-817E-8B6EC78BE5DF}"/>
    <cellStyle name="Note 2 2 2 4 3 3" xfId="16279" xr:uid="{8851A1EA-F734-4F53-97F3-80FC5BE1A2A5}"/>
    <cellStyle name="Note 2 2 2 4 4" xfId="4249" xr:uid="{B9564CD9-01F6-44D8-B482-8A429B9CD09F}"/>
    <cellStyle name="Note 2 2 2 4 4 2" xfId="7072" xr:uid="{68F5B41E-6C91-4555-9598-9C6AB68DB016}"/>
    <cellStyle name="Note 2 2 2 4 4 2 2" xfId="17363" xr:uid="{0636467B-14C7-4F41-8924-1826CFC90D2A}"/>
    <cellStyle name="Note 2 2 2 4 4 3" xfId="16775" xr:uid="{7C9F0DD6-3E18-42BD-8B03-BC3BF0D490A5}"/>
    <cellStyle name="Note 2 2 2 4 5" xfId="4399" xr:uid="{8A0C72A7-2FFB-4598-AD53-A5C2E2B7408F}"/>
    <cellStyle name="Note 2 2 2 4 5 2" xfId="7222" xr:uid="{1D17BC53-BD85-47D3-965C-FF00B4396950}"/>
    <cellStyle name="Note 2 2 2 4 5 2 2" xfId="15747" xr:uid="{FB605BF4-5260-4F65-9660-0998FB8AC385}"/>
    <cellStyle name="Note 2 2 2 4 5 3" xfId="14135" xr:uid="{3E5730A4-DD8C-4A5D-A883-5EAD8D94B996}"/>
    <cellStyle name="Note 2 2 2 4 6" xfId="4512" xr:uid="{792B7EB9-B2E3-454D-9959-19A2F3D0CA8D}"/>
    <cellStyle name="Note 2 2 2 4 6 2" xfId="7335" xr:uid="{AA75855B-21EF-4694-9B8C-7E033E47BABC}"/>
    <cellStyle name="Note 2 2 2 4 6 2 2" xfId="14712" xr:uid="{A4506E02-BB3C-4DE3-A826-B6EF1CC316C0}"/>
    <cellStyle name="Note 2 2 2 4 6 3" xfId="15850" xr:uid="{2AB91FE3-4AAB-43AA-8D6F-5A4161714374}"/>
    <cellStyle name="Note 2 2 2 4 7" xfId="5775" xr:uid="{B3EA7EF8-8977-41F0-9F43-C066BE742B44}"/>
    <cellStyle name="Note 2 2 2 4 7 2" xfId="13951" xr:uid="{C9607533-1590-4C97-B752-6DB78E755B10}"/>
    <cellStyle name="Note 2 2 2 4 8" xfId="12109" xr:uid="{0A0B8342-34EE-4B30-842B-98887A89E8D4}"/>
    <cellStyle name="Note 2 2 2 5" xfId="2299" xr:uid="{CB053763-4EBB-4791-B766-C9027F12B062}"/>
    <cellStyle name="Note 2 2 2 5 2" xfId="5678" xr:uid="{9F1F1E76-BFB5-4F79-99D1-FB52CA25C136}"/>
    <cellStyle name="Note 2 2 2 5 2 2" xfId="18067" xr:uid="{169BF94C-E0B9-43A3-BB87-F3058FD2DC34}"/>
    <cellStyle name="Note 2 2 2 5 3" xfId="9404" xr:uid="{7CBB7B68-2A40-4D95-80B4-D23792F0662B}"/>
    <cellStyle name="Note 2 2 2 6" xfId="3823" xr:uid="{E833C395-55F1-4775-B412-48371992C509}"/>
    <cellStyle name="Note 2 2 2 6 2" xfId="6646" xr:uid="{6535C09B-3920-417A-9E55-4E58B9532012}"/>
    <cellStyle name="Note 2 2 2 6 2 2" xfId="14903" xr:uid="{7C8DB30A-36F5-4CF7-9277-7FF67F2988FB}"/>
    <cellStyle name="Note 2 2 2 6 3" xfId="10061" xr:uid="{9AB9DBFE-E40E-4781-A80B-0D149EB2D966}"/>
    <cellStyle name="Note 2 2 2 7" xfId="3878" xr:uid="{BA74D9BA-2458-495F-92E4-5EF5608C851C}"/>
    <cellStyle name="Note 2 2 2 7 2" xfId="6701" xr:uid="{0C6A23F5-2084-4DE3-8BCC-5580CD938341}"/>
    <cellStyle name="Note 2 2 2 7 2 2" xfId="9218" xr:uid="{04B31756-5E38-4232-B3B9-DF0A0B656AA4}"/>
    <cellStyle name="Note 2 2 2 7 3" xfId="13239" xr:uid="{B5C03A6C-C7A7-4EE9-91C4-7B6953445EDF}"/>
    <cellStyle name="Note 2 2 2 8" xfId="5449" xr:uid="{621758FC-EEDC-46FA-879E-44D3373E0E67}"/>
    <cellStyle name="Note 2 2 2 8 2" xfId="16518" xr:uid="{2D02DF28-BD69-4936-90A6-11D025D9E7B6}"/>
    <cellStyle name="Note 2 2 2 9" xfId="8745" xr:uid="{62190336-4EFE-41A8-BA19-758578158759}"/>
    <cellStyle name="Note 2 2 3" xfId="3061" xr:uid="{D9EA337A-01A4-4D54-800B-67C388FF6D37}"/>
    <cellStyle name="Note 2 2 3 10" xfId="14877" xr:uid="{5C208736-D25A-469E-8202-95D867F3C6A9}"/>
    <cellStyle name="Note 2 2 3 2" xfId="3268" xr:uid="{21E3764E-136D-48A6-9625-03EE30835A09}"/>
    <cellStyle name="Note 2 2 3 2 2" xfId="4156" xr:uid="{55317FB7-FCD3-4760-86C7-80B6E4F983ED}"/>
    <cellStyle name="Note 2 2 3 2 2 2" xfId="6979" xr:uid="{C506BE36-3CC1-49F1-9910-0C04822AC14F}"/>
    <cellStyle name="Note 2 2 3 2 2 2 2" xfId="9646" xr:uid="{040584AF-CEB2-4722-8E30-AE59E65DD59B}"/>
    <cellStyle name="Note 2 2 3 2 2 3" xfId="15138" xr:uid="{BBA2622F-1890-4256-9F54-D2C117AC0852}"/>
    <cellStyle name="Note 2 2 3 2 3" xfId="4463" xr:uid="{4CF84836-5CD6-4B06-BEBD-98B9B4065990}"/>
    <cellStyle name="Note 2 2 3 2 3 2" xfId="7286" xr:uid="{FCA6BDFA-7BE9-4763-9225-126737F068E1}"/>
    <cellStyle name="Note 2 2 3 2 3 2 2" xfId="12562" xr:uid="{C4528764-2781-426A-9F3B-81C4F4A73E01}"/>
    <cellStyle name="Note 2 2 3 2 3 3" xfId="15037" xr:uid="{D09B976A-544C-4FA3-B4AC-DEE2FFF2E11C}"/>
    <cellStyle name="Note 2 2 3 2 4" xfId="4783" xr:uid="{21345E63-53D5-47F9-B4F4-28EEDEB70874}"/>
    <cellStyle name="Note 2 2 3 2 4 2" xfId="7606" xr:uid="{FB4754D9-D724-4E44-AD1D-1BE5B7F7BDE6}"/>
    <cellStyle name="Note 2 2 3 2 4 2 2" xfId="17008" xr:uid="{03A9C115-47E4-4C46-BC4B-99CED6D01F73}"/>
    <cellStyle name="Note 2 2 3 2 4 3" xfId="15957" xr:uid="{DA0FFC07-8177-4C29-83C3-0063EBF970EB}"/>
    <cellStyle name="Note 2 2 3 2 5" xfId="5107" xr:uid="{BE9FB8FD-1CEE-4F28-BA58-400EBD4B80C7}"/>
    <cellStyle name="Note 2 2 3 2 5 2" xfId="7930" xr:uid="{FD0E1FD3-8EAA-421D-A8F4-CCAFA91DC443}"/>
    <cellStyle name="Note 2 2 3 2 5 2 2" xfId="14606" xr:uid="{B127CDEF-E2EE-47CE-8557-5848CBD4ECCB}"/>
    <cellStyle name="Note 2 2 3 2 5 3" xfId="17482" xr:uid="{7336BECA-0A6F-43A6-AE97-2552B4D629B4}"/>
    <cellStyle name="Note 2 2 3 2 6" xfId="5398" xr:uid="{1AC2246C-832C-407B-9461-EBAEFC75A772}"/>
    <cellStyle name="Note 2 2 3 2 6 2" xfId="8221" xr:uid="{9E16D534-76C4-4813-B091-BCA0BF296BFF}"/>
    <cellStyle name="Note 2 2 3 2 6 2 2" xfId="15218" xr:uid="{5A88059E-43BD-48D0-A260-AB087A4A91EC}"/>
    <cellStyle name="Note 2 2 3 2 6 3" xfId="17633" xr:uid="{32CBD3D8-CC02-454C-B65D-CECCAFAD119E}"/>
    <cellStyle name="Note 2 2 3 2 7" xfId="6091" xr:uid="{C3320E42-4B9F-47B1-9098-1EB1D055F7B9}"/>
    <cellStyle name="Note 2 2 3 2 7 2" xfId="12672" xr:uid="{4492DF8D-2236-42DB-9CCB-85DF4D2D0040}"/>
    <cellStyle name="Note 2 2 3 2 8" xfId="14544" xr:uid="{098C428B-4998-411B-9212-12927C591D00}"/>
    <cellStyle name="Note 2 2 3 3" xfId="3092" xr:uid="{C6ADB53B-C0B0-4F08-A9FE-D868E2F44E8C}"/>
    <cellStyle name="Note 2 2 3 3 2" xfId="3980" xr:uid="{31DF0930-4FCB-4D54-8BD3-270ABD6F4C27}"/>
    <cellStyle name="Note 2 2 3 3 2 2" xfId="6803" xr:uid="{75FB1965-88CF-4FA2-9E23-6BB5F179DB42}"/>
    <cellStyle name="Note 2 2 3 3 2 2 2" xfId="16753" xr:uid="{1ADE4EF8-F0E0-447B-96CD-47DF5746E835}"/>
    <cellStyle name="Note 2 2 3 3 2 3" xfId="9188" xr:uid="{8BCE67DA-1720-4BB1-85B0-4C47E86BFBE1}"/>
    <cellStyle name="Note 2 2 3 3 3" xfId="3425" xr:uid="{CF8F577D-D8EA-43C5-9F1A-C86DC74A0228}"/>
    <cellStyle name="Note 2 2 3 3 3 2" xfId="6248" xr:uid="{036D8E04-F1E7-49E0-9E35-559B08FB2EB7}"/>
    <cellStyle name="Note 2 2 3 3 3 2 2" xfId="15234" xr:uid="{14501DCB-0159-4184-951D-9F97EE7BFBC8}"/>
    <cellStyle name="Note 2 2 3 3 3 3" xfId="17717" xr:uid="{3EC017FC-BA44-40E8-B5A0-2CBB486F4810}"/>
    <cellStyle name="Note 2 2 3 3 4" xfId="4607" xr:uid="{3D476870-E6E9-4BE7-A1B0-DA77EAFCDE41}"/>
    <cellStyle name="Note 2 2 3 3 4 2" xfId="7430" xr:uid="{E278539E-4C4C-4C44-A5E1-C7570D3DBE7E}"/>
    <cellStyle name="Note 2 2 3 3 4 2 2" xfId="1198" xr:uid="{8FB69947-AAAA-4D35-B393-124591259659}"/>
    <cellStyle name="Note 2 2 3 3 4 3" xfId="15098" xr:uid="{553FE738-7EE8-4CEB-8D07-3A03AA54A5E0}"/>
    <cellStyle name="Note 2 2 3 3 5" xfId="4931" xr:uid="{AB837E5D-2D7B-4350-BD52-7DCD78EC28E2}"/>
    <cellStyle name="Note 2 2 3 3 5 2" xfId="7754" xr:uid="{CF49957E-9102-42F1-A0DA-87EFF561005B}"/>
    <cellStyle name="Note 2 2 3 3 5 2 2" xfId="8714" xr:uid="{CDAED8E3-29B2-4AA1-A743-7DDA0554B777}"/>
    <cellStyle name="Note 2 2 3 3 5 3" xfId="15910" xr:uid="{9AB59AC7-1F40-475B-9366-A0516BC9DFF0}"/>
    <cellStyle name="Note 2 2 3 3 6" xfId="5222" xr:uid="{E6CFCA48-7097-41F2-9CD2-B64147FCF4D6}"/>
    <cellStyle name="Note 2 2 3 3 6 2" xfId="8045" xr:uid="{1D495693-08E3-407C-99CF-087F4B5C5A59}"/>
    <cellStyle name="Note 2 2 3 3 6 2 2" xfId="16563" xr:uid="{C92B6FBA-0E23-4768-9B12-EA60C39F8C2B}"/>
    <cellStyle name="Note 2 2 3 3 6 3" xfId="15917" xr:uid="{78C3CFD0-5F02-4BAE-B2FB-0F6F8682E15F}"/>
    <cellStyle name="Note 2 2 3 3 7" xfId="5915" xr:uid="{99C86C89-2A49-482D-86CB-94B00C1CB26A}"/>
    <cellStyle name="Note 2 2 3 3 7 2" xfId="17874" xr:uid="{E1DDB30F-089D-4FCD-A93B-945F78C4ED97}"/>
    <cellStyle name="Note 2 2 3 3 8" xfId="14373" xr:uid="{FD0F0105-2441-40C8-9DB4-155A08771DA7}"/>
    <cellStyle name="Note 2 2 3 4" xfId="3949" xr:uid="{E7F44FD4-5E9D-424D-A1DF-3451CF1BFF3E}"/>
    <cellStyle name="Note 2 2 3 4 2" xfId="6772" xr:uid="{CB1BBCB8-44BE-462B-B0B7-008C5F98F966}"/>
    <cellStyle name="Note 2 2 3 4 2 2" xfId="16670" xr:uid="{BBE6D2E7-5F97-45C1-970B-F5FBF7A39033}"/>
    <cellStyle name="Note 2 2 3 4 3" xfId="13664" xr:uid="{F5F47B2B-F55A-41A3-84CD-F04883EFDF90}"/>
    <cellStyle name="Note 2 2 3 5" xfId="1806" xr:uid="{08C95CC2-45E7-4B0B-BEBD-4E54E8DA6B0F}"/>
    <cellStyle name="Note 2 2 3 5 2" xfId="5464" xr:uid="{4167B779-AE63-4254-9B17-DE9E0D11BAD1}"/>
    <cellStyle name="Note 2 2 3 5 2 2" xfId="15585" xr:uid="{24F5FD34-47D9-4711-B715-1D5442A0A867}"/>
    <cellStyle name="Note 2 2 3 5 3" xfId="9552" xr:uid="{8FEF2B41-D766-4D8D-BC50-AF3EB84E56E6}"/>
    <cellStyle name="Note 2 2 3 6" xfId="4576" xr:uid="{5C7709A1-48DD-4AD2-9D29-CF1CA43BFF7D}"/>
    <cellStyle name="Note 2 2 3 6 2" xfId="7399" xr:uid="{A19DCAE6-EC9E-4636-A019-9E0BE8E6E87E}"/>
    <cellStyle name="Note 2 2 3 6 2 2" xfId="1071" xr:uid="{A1293A6D-B23D-42B6-8C9B-D501B24E57B7}"/>
    <cellStyle name="Note 2 2 3 6 3" xfId="1111" xr:uid="{AA5467D1-9C26-4247-9587-B50B7583ADA2}"/>
    <cellStyle name="Note 2 2 3 7" xfId="4900" xr:uid="{14DE5249-964E-425F-A1AE-D7D92F403972}"/>
    <cellStyle name="Note 2 2 3 7 2" xfId="7723" xr:uid="{0DE6D216-8EF5-4F6F-ADFE-4F900291FAAC}"/>
    <cellStyle name="Note 2 2 3 7 2 2" xfId="9536" xr:uid="{4293A078-A6AD-4B4B-8DD0-611034490E95}"/>
    <cellStyle name="Note 2 2 3 7 3" xfId="17831" xr:uid="{7DAED521-910C-4EBA-9670-DE6051B80426}"/>
    <cellStyle name="Note 2 2 3 8" xfId="5191" xr:uid="{72510EB3-7934-439A-8DAD-8AD94D7FC1E3}"/>
    <cellStyle name="Note 2 2 3 8 2" xfId="8014" xr:uid="{F9EED31C-8CC8-4AA6-B86D-24F054E00310}"/>
    <cellStyle name="Note 2 2 3 8 2 2" xfId="15961" xr:uid="{AB02C245-4925-4D92-9D77-20A86AA8A861}"/>
    <cellStyle name="Note 2 2 3 8 3" xfId="14074" xr:uid="{1F968958-8C82-4C8E-9E2E-24AED5D76A49}"/>
    <cellStyle name="Note 2 2 3 9" xfId="5884" xr:uid="{AC3FDA6E-77ED-436A-96AD-5C3CC1A3D30D}"/>
    <cellStyle name="Note 2 2 3 9 2" xfId="11073" xr:uid="{6C8AEB29-8641-4FA5-A6CE-00014105A0BE}"/>
    <cellStyle name="Note 2 2 4" xfId="3050" xr:uid="{4175B003-F0F2-42A5-B675-2141D85C0A83}"/>
    <cellStyle name="Note 2 2 4 10" xfId="8656" xr:uid="{DD3D62D7-33A6-4C1A-9FF9-8508815A5181}"/>
    <cellStyle name="Note 2 2 4 2" xfId="3257" xr:uid="{D2EBA611-AF52-4FCA-8EED-4A182D1DF78A}"/>
    <cellStyle name="Note 2 2 4 2 2" xfId="4145" xr:uid="{D60FAC63-15A9-4D70-9340-FD3A2BF8AD31}"/>
    <cellStyle name="Note 2 2 4 2 2 2" xfId="6968" xr:uid="{438349AA-76DC-46CC-AE17-161EA4D641A9}"/>
    <cellStyle name="Note 2 2 4 2 2 2 2" xfId="16940" xr:uid="{E9CB688B-2EDD-462E-BD53-13EA559F3C7F}"/>
    <cellStyle name="Note 2 2 4 2 2 3" xfId="16920" xr:uid="{FDC55BD8-9256-456F-8203-BFEA3BD73352}"/>
    <cellStyle name="Note 2 2 4 2 3" xfId="4452" xr:uid="{2E44BB57-A260-49F3-94C9-F7B62BF5AB58}"/>
    <cellStyle name="Note 2 2 4 2 3 2" xfId="7275" xr:uid="{B4058B5B-A1F8-41CA-86FD-D51FBBF5CB2F}"/>
    <cellStyle name="Note 2 2 4 2 3 2 2" xfId="13350" xr:uid="{DF8DD100-6009-4F69-9A33-2168B6F3CEF3}"/>
    <cellStyle name="Note 2 2 4 2 3 3" xfId="14615" xr:uid="{C4CAFDA9-7B08-4E33-870A-8322B016F25E}"/>
    <cellStyle name="Note 2 2 4 2 4" xfId="4772" xr:uid="{51593D98-1E64-4A4D-9E43-CC216AF8AAA0}"/>
    <cellStyle name="Note 2 2 4 2 4 2" xfId="7595" xr:uid="{7B497FA8-E931-4BF5-983D-FE9799B1E9AA}"/>
    <cellStyle name="Note 2 2 4 2 4 2 2" xfId="16951" xr:uid="{03CE6615-AA42-4D43-83D0-A161F48D87C5}"/>
    <cellStyle name="Note 2 2 4 2 4 3" xfId="16912" xr:uid="{5E1ECA5A-0C8B-475C-90E4-EF5BC98E1376}"/>
    <cellStyle name="Note 2 2 4 2 5" xfId="5096" xr:uid="{16A639AA-6223-4DD9-8C8F-BC3ADA320CA8}"/>
    <cellStyle name="Note 2 2 4 2 5 2" xfId="7919" xr:uid="{CDFFCAC6-3E8B-4395-85AA-33F62AF94A0A}"/>
    <cellStyle name="Note 2 2 4 2 5 2 2" xfId="17188" xr:uid="{8486A4CC-A541-4BAB-A770-03B49BC299EF}"/>
    <cellStyle name="Note 2 2 4 2 5 3" xfId="11742" xr:uid="{01A31FAE-7FFD-461D-8972-495BBD4B526C}"/>
    <cellStyle name="Note 2 2 4 2 6" xfId="5387" xr:uid="{0FCEE1A9-0864-4380-9339-21DFC8E29D7B}"/>
    <cellStyle name="Note 2 2 4 2 6 2" xfId="8210" xr:uid="{3019B5CC-9346-4D2A-9D07-629C49CC9D76}"/>
    <cellStyle name="Note 2 2 4 2 6 2 2" xfId="16378" xr:uid="{56684C23-85C3-4454-9B76-939E5A20D534}"/>
    <cellStyle name="Note 2 2 4 2 6 3" xfId="13063" xr:uid="{47827F87-D213-4708-8E77-4D4B7255D2DE}"/>
    <cellStyle name="Note 2 2 4 2 7" xfId="6080" xr:uid="{C7F0475A-D72F-4901-A0FD-E67CBD5B3171}"/>
    <cellStyle name="Note 2 2 4 2 7 2" xfId="8396" xr:uid="{A11F043F-7FC8-4333-8405-5DB50377A453}"/>
    <cellStyle name="Note 2 2 4 2 8" xfId="16850" xr:uid="{F5A4458B-554C-4287-AC09-37CA4AA94211}"/>
    <cellStyle name="Note 2 2 4 3" xfId="3101" xr:uid="{46465EE3-4F2D-4762-A20E-1044DFF9BDC3}"/>
    <cellStyle name="Note 2 2 4 3 2" xfId="3989" xr:uid="{AC4B23CD-A49A-4E3E-A590-BF0234DAE530}"/>
    <cellStyle name="Note 2 2 4 3 2 2" xfId="6812" xr:uid="{6881F042-1FA0-401B-A240-1C018DB533FD}"/>
    <cellStyle name="Note 2 2 4 3 2 2 2" xfId="11215" xr:uid="{DDA58810-F028-4EC6-833E-016653466E37}"/>
    <cellStyle name="Note 2 2 4 3 2 3" xfId="12640" xr:uid="{F0B491C5-0D6E-486C-B1CE-D56D5EA8FA9E}"/>
    <cellStyle name="Note 2 2 4 3 3" xfId="1829" xr:uid="{39D52D98-B5CC-42DE-97DC-1E6CC5FA02F5}"/>
    <cellStyle name="Note 2 2 4 3 3 2" xfId="5485" xr:uid="{B94FB170-AAF3-430B-8B29-C9D7CE3ED21E}"/>
    <cellStyle name="Note 2 2 4 3 3 2 2" xfId="15202" xr:uid="{A1CE37C4-A346-409E-8AA3-361B221D1EDA}"/>
    <cellStyle name="Note 2 2 4 3 3 3" xfId="9859" xr:uid="{154780CB-6A20-453C-A1DC-6E8856F92E61}"/>
    <cellStyle name="Note 2 2 4 3 4" xfId="4616" xr:uid="{BE9A1015-F66E-4596-9193-DAEE03CD214A}"/>
    <cellStyle name="Note 2 2 4 3 4 2" xfId="7439" xr:uid="{790314B3-5A6F-4B67-93D4-8D2BFA004C27}"/>
    <cellStyle name="Note 2 2 4 3 4 2 2" xfId="9569" xr:uid="{522F7797-F2B2-4DFD-B787-0A0B1FF78864}"/>
    <cellStyle name="Note 2 2 4 3 4 3" xfId="8708" xr:uid="{51DE61D0-2B35-42D1-943F-28BD19996ED6}"/>
    <cellStyle name="Note 2 2 4 3 5" xfId="4940" xr:uid="{D855A0B6-BB51-406F-B109-DB0AC865B32B}"/>
    <cellStyle name="Note 2 2 4 3 5 2" xfId="7763" xr:uid="{9322E688-081E-4B87-9FD7-D39399DE2E73}"/>
    <cellStyle name="Note 2 2 4 3 5 2 2" xfId="15671" xr:uid="{043C6E15-43E6-4AE7-A274-9F65D4E884F8}"/>
    <cellStyle name="Note 2 2 4 3 5 3" xfId="11724" xr:uid="{5A1C1A18-D9D4-4796-BB8C-51F4A28FA4E9}"/>
    <cellStyle name="Note 2 2 4 3 6" xfId="5231" xr:uid="{06B006DB-AB56-4F7C-8C04-3728A12B4A27}"/>
    <cellStyle name="Note 2 2 4 3 6 2" xfId="8054" xr:uid="{533A8D94-AB49-4A2A-A7C1-008597E9AA64}"/>
    <cellStyle name="Note 2 2 4 3 6 2 2" xfId="12449" xr:uid="{76785411-5C2A-4CDD-84B0-E23184FFDBDC}"/>
    <cellStyle name="Note 2 2 4 3 6 3" xfId="17125" xr:uid="{88A08152-941B-4585-B25D-871360E98BB7}"/>
    <cellStyle name="Note 2 2 4 3 7" xfId="5924" xr:uid="{84C51446-FA04-4ED4-99E6-F08C9DC52E49}"/>
    <cellStyle name="Note 2 2 4 3 7 2" xfId="12712" xr:uid="{DA8DE948-42C2-4344-ACE7-1F0086E426DB}"/>
    <cellStyle name="Note 2 2 4 3 8" xfId="17315" xr:uid="{253A6A5F-9826-4168-980A-CD6B950DF911}"/>
    <cellStyle name="Note 2 2 4 4" xfId="3938" xr:uid="{F2760417-5E6D-4481-A243-60C88AC881AE}"/>
    <cellStyle name="Note 2 2 4 4 2" xfId="6761" xr:uid="{0D28B608-DA77-4F23-88C9-87F82054EEF3}"/>
    <cellStyle name="Note 2 2 4 4 2 2" xfId="17781" xr:uid="{5B18D9E5-87DB-4551-A7E7-163BCD98481A}"/>
    <cellStyle name="Note 2 2 4 4 3" xfId="879" xr:uid="{601FDAAB-1CCD-499E-AAA5-29A1B78E97D9}"/>
    <cellStyle name="Note 2 2 4 5" xfId="4360" xr:uid="{4B449D94-0907-41DB-A6E3-92F46FCE24CE}"/>
    <cellStyle name="Note 2 2 4 5 2" xfId="7183" xr:uid="{0FF118BE-91D8-481D-9F86-A12F07DCA27C}"/>
    <cellStyle name="Note 2 2 4 5 2 2" xfId="16188" xr:uid="{C0108683-17C9-4107-8DB3-D7EBF74C1445}"/>
    <cellStyle name="Note 2 2 4 5 3" xfId="13167" xr:uid="{E2FDC700-B0C0-48AF-815D-67769860211E}"/>
    <cellStyle name="Note 2 2 4 6" xfId="4565" xr:uid="{17C9769C-8D80-4A40-807F-F91FCF69B1F7}"/>
    <cellStyle name="Note 2 2 4 6 2" xfId="7388" xr:uid="{4F1F95E7-F39B-40CD-9CCF-CD9F199EE639}"/>
    <cellStyle name="Note 2 2 4 6 2 2" xfId="10471" xr:uid="{895AC579-F0D0-4C00-A29B-C7DB382FCA4A}"/>
    <cellStyle name="Note 2 2 4 6 3" xfId="17090" xr:uid="{3BD4FDAB-4252-40D8-8421-590C3A070AAC}"/>
    <cellStyle name="Note 2 2 4 7" xfId="4889" xr:uid="{96FB24FF-21B9-4EDC-B238-3690DD769AE9}"/>
    <cellStyle name="Note 2 2 4 7 2" xfId="7712" xr:uid="{C0C03511-F627-42CA-A833-D210799D242F}"/>
    <cellStyle name="Note 2 2 4 7 2 2" xfId="17314" xr:uid="{A426829C-5D78-474B-B035-C7FF483351D9}"/>
    <cellStyle name="Note 2 2 4 7 3" xfId="12582" xr:uid="{DD6DA7ED-F4ED-4B58-98B6-BA202E903CDB}"/>
    <cellStyle name="Note 2 2 4 8" xfId="5180" xr:uid="{CD7D54DF-1ABB-4345-B29B-AD3C851D32A5}"/>
    <cellStyle name="Note 2 2 4 8 2" xfId="8003" xr:uid="{49964D1E-62D9-4A5D-897F-A5F186C2E418}"/>
    <cellStyle name="Note 2 2 4 8 2 2" xfId="17619" xr:uid="{B395AD5A-24D0-4A64-AAB2-CE6EF3A8C08E}"/>
    <cellStyle name="Note 2 2 4 8 3" xfId="13710" xr:uid="{FE422E49-B8A3-4AE3-83FB-B301ED36E45F}"/>
    <cellStyle name="Note 2 2 4 9" xfId="5873" xr:uid="{10F9A52B-A474-4A9C-969C-E7F28243CF46}"/>
    <cellStyle name="Note 2 2 4 9 2" xfId="16159" xr:uid="{5294A2CC-C7FB-459D-822D-427FA04DB6BA}"/>
    <cellStyle name="Note 2 2 5" xfId="2822" xr:uid="{5E2593EA-AEF2-41F6-8541-67EC84A69504}"/>
    <cellStyle name="Note 2 2 5 10" xfId="9178" xr:uid="{B33B8FCF-7B92-4357-88AD-E0326EB787B1}"/>
    <cellStyle name="Note 2 2 5 2" xfId="3165" xr:uid="{C36CF5BB-938B-4300-8911-455F0511FE97}"/>
    <cellStyle name="Note 2 2 5 2 2" xfId="4053" xr:uid="{71279CA8-0F0A-44DA-B9EF-0E8CE9DE7391}"/>
    <cellStyle name="Note 2 2 5 2 2 2" xfId="6876" xr:uid="{5699528B-BED1-4CDF-AE8C-A122B9E5B4DB}"/>
    <cellStyle name="Note 2 2 5 2 2 2 2" xfId="16824" xr:uid="{124172BE-7BB9-4532-850D-CEEE95C48498}"/>
    <cellStyle name="Note 2 2 5 2 2 3" xfId="17348" xr:uid="{A09BDEB2-2E9D-4A42-A4BF-E2148C4F9BFD}"/>
    <cellStyle name="Note 2 2 5 2 3" xfId="3483" xr:uid="{29390465-8AE5-47C7-8155-A7EB3AD9EBC6}"/>
    <cellStyle name="Note 2 2 5 2 3 2" xfId="6306" xr:uid="{605B0500-B55A-494A-B5AD-EF08C961DEC1}"/>
    <cellStyle name="Note 2 2 5 2 3 2 2" xfId="12861" xr:uid="{8F00946C-3B0A-409B-94B9-5C3074B2D05F}"/>
    <cellStyle name="Note 2 2 5 2 3 3" xfId="18065" xr:uid="{71B7BEDE-35B1-4192-AFC4-13FBE6E7AB4D}"/>
    <cellStyle name="Note 2 2 5 2 4" xfId="4680" xr:uid="{F5566DEE-3A77-45EB-B3CA-368B265C00CE}"/>
    <cellStyle name="Note 2 2 5 2 4 2" xfId="7503" xr:uid="{82B8CE44-4CFC-4478-B633-331D2662FBE6}"/>
    <cellStyle name="Note 2 2 5 2 4 2 2" xfId="17968" xr:uid="{E1FD7A1C-5254-42EE-8FC7-9A117E1095EA}"/>
    <cellStyle name="Note 2 2 5 2 4 3" xfId="9861" xr:uid="{05B6F5E9-3E01-4711-91F1-BB27AD8C62BD}"/>
    <cellStyle name="Note 2 2 5 2 5" xfId="5004" xr:uid="{8FB4EB36-B9DD-4E9D-AD6D-87149943E594}"/>
    <cellStyle name="Note 2 2 5 2 5 2" xfId="7827" xr:uid="{C8EAFAB8-05B4-409E-8893-DEA58869EC6F}"/>
    <cellStyle name="Note 2 2 5 2 5 2 2" xfId="17347" xr:uid="{CFFB46B5-47A5-4841-9AAE-FCB5D3507860}"/>
    <cellStyle name="Note 2 2 5 2 5 3" xfId="17293" xr:uid="{35085CF0-9D3C-465A-BED9-44B526BBE29E}"/>
    <cellStyle name="Note 2 2 5 2 6" xfId="5295" xr:uid="{2DA58C1B-3D4D-4F08-987D-5BD84A7DF3A3}"/>
    <cellStyle name="Note 2 2 5 2 6 2" xfId="8118" xr:uid="{37F897EB-83D0-4BE6-9B9E-9E466FD66874}"/>
    <cellStyle name="Note 2 2 5 2 6 2 2" xfId="16227" xr:uid="{139B84E4-13C7-48B9-8C45-9399E37EC537}"/>
    <cellStyle name="Note 2 2 5 2 6 3" xfId="9620" xr:uid="{42C45E50-24ED-4FA5-92FE-849C643139C0}"/>
    <cellStyle name="Note 2 2 5 2 7" xfId="5988" xr:uid="{54238A0A-7771-4E91-9D3C-0B45BF8A3715}"/>
    <cellStyle name="Note 2 2 5 2 7 2" xfId="17096" xr:uid="{2F333CBE-ABAA-4DA0-9AC9-4F20CEA199A0}"/>
    <cellStyle name="Note 2 2 5 2 8" xfId="15746" xr:uid="{4B49DF8B-59DA-469F-ACE5-D9AF38E2869A}"/>
    <cellStyle name="Note 2 2 5 3" xfId="2357" xr:uid="{CBD3FF79-20CB-4F95-B4FB-67BC6AB5B9A8}"/>
    <cellStyle name="Note 2 2 5 3 2" xfId="3493" xr:uid="{EABA0660-5567-44DE-A0DF-9DB72BAEF26A}"/>
    <cellStyle name="Note 2 2 5 3 2 2" xfId="6316" xr:uid="{1CC81554-9C26-4A93-9B64-140B522E0792}"/>
    <cellStyle name="Note 2 2 5 3 2 2 2" xfId="16513" xr:uid="{F0C3552F-0065-4AFC-93A7-240DDC227A9D}"/>
    <cellStyle name="Note 2 2 5 3 2 3" xfId="17835" xr:uid="{B9352C2E-83D9-400D-9BA9-65E03D9A4CCF}"/>
    <cellStyle name="Note 2 2 5 3 3" xfId="3585" xr:uid="{B6CFE70E-FB44-481C-B3EB-70169C4180D6}"/>
    <cellStyle name="Note 2 2 5 3 3 2" xfId="6408" xr:uid="{6C99E6F6-58CD-4834-B671-4EA67E39EBCE}"/>
    <cellStyle name="Note 2 2 5 3 3 2 2" xfId="837" xr:uid="{648330AB-F0C5-40C8-97B0-59806C241F81}"/>
    <cellStyle name="Note 2 2 5 3 3 3" xfId="1161" xr:uid="{61E10455-6153-444B-9467-0D702D382498}"/>
    <cellStyle name="Note 2 2 5 3 4" xfId="4423" xr:uid="{F6949989-0460-4B16-B39C-05E16EEA29AB}"/>
    <cellStyle name="Note 2 2 5 3 4 2" xfId="7246" xr:uid="{FC61BA0B-A8FE-4199-B716-7702F225F585}"/>
    <cellStyle name="Note 2 2 5 3 4 2 2" xfId="8875" xr:uid="{C7EFB3BD-F9C2-4AAE-B6D6-91568073CA70}"/>
    <cellStyle name="Note 2 2 5 3 4 3" xfId="17600" xr:uid="{3CA24195-88E5-4FA9-B6A0-8609A6AAC3B0}"/>
    <cellStyle name="Note 2 2 5 3 5" xfId="3313" xr:uid="{D745FABF-43CE-424B-B1AB-6A9DFDA4BBB8}"/>
    <cellStyle name="Note 2 2 5 3 5 2" xfId="6136" xr:uid="{C5F5AF6C-0ADB-4BA1-AE2E-37E16DEE50E1}"/>
    <cellStyle name="Note 2 2 5 3 5 2 2" xfId="15316" xr:uid="{F3AF96BE-65C3-4753-A7ED-BED35C971766}"/>
    <cellStyle name="Note 2 2 5 3 5 3" xfId="16431" xr:uid="{5617AAC3-21E0-4B92-8F0E-BF58AE49A13F}"/>
    <cellStyle name="Note 2 2 5 3 6" xfId="4836" xr:uid="{BF71015C-CA48-41B4-A428-6C88D02ACB07}"/>
    <cellStyle name="Note 2 2 5 3 6 2" xfId="7659" xr:uid="{E844C7AA-AD9F-4F0E-B881-F904E4E96422}"/>
    <cellStyle name="Note 2 2 5 3 6 2 2" xfId="17117" xr:uid="{425921E9-CB94-40C0-AACC-B1BD5940F9B3}"/>
    <cellStyle name="Note 2 2 5 3 6 3" xfId="17072" xr:uid="{8DB4A37D-B0EB-4893-9743-D4C5248C37AF}"/>
    <cellStyle name="Note 2 2 5 3 7" xfId="5681" xr:uid="{57C0FC3A-1C8A-4FC2-8004-060CD1130AE3}"/>
    <cellStyle name="Note 2 2 5 3 7 2" xfId="9019" xr:uid="{7D85A558-D02C-4DD9-9A9A-693F5CA26ADD}"/>
    <cellStyle name="Note 2 2 5 3 8" xfId="12381" xr:uid="{E7059194-7A9D-40A4-89A6-29FCD9B440E1}"/>
    <cellStyle name="Note 2 2 5 4" xfId="3798" xr:uid="{94950A4C-7791-4155-A5D8-E934F5C9AD25}"/>
    <cellStyle name="Note 2 2 5 4 2" xfId="6621" xr:uid="{36AFFAE5-65C8-415B-92E0-0196E4CE103A}"/>
    <cellStyle name="Note 2 2 5 4 2 2" xfId="17825" xr:uid="{4EDB4E17-3DFE-4DE3-8AEA-F0F350EDDBA9}"/>
    <cellStyle name="Note 2 2 5 4 3" xfId="14218" xr:uid="{D788C197-D6CE-4B43-AC65-5F088E9B69CA}"/>
    <cellStyle name="Note 2 2 5 5" xfId="3789" xr:uid="{E43D0927-1D8C-48C4-97DD-BE63EA32B47F}"/>
    <cellStyle name="Note 2 2 5 5 2" xfId="6612" xr:uid="{2B987A99-3BC4-480A-BB14-94DF48F97043}"/>
    <cellStyle name="Note 2 2 5 5 2 2" xfId="10088" xr:uid="{1CCFB66B-9424-4FE3-8C56-CBCB4B65BB26}"/>
    <cellStyle name="Note 2 2 5 5 3" xfId="18002" xr:uid="{F7042EF6-1193-44B5-87F4-E2D2150F3847}"/>
    <cellStyle name="Note 2 2 5 6" xfId="4242" xr:uid="{BDA9FA8D-F985-46D2-A536-2446E4C2C744}"/>
    <cellStyle name="Note 2 2 5 6 2" xfId="7065" xr:uid="{E481D637-AF59-4F1F-B67D-99EDB9518D69}"/>
    <cellStyle name="Note 2 2 5 6 2 2" xfId="17051" xr:uid="{E5E52C9E-7472-4D7B-A5C2-6E9D6CC4463F}"/>
    <cellStyle name="Note 2 2 5 6 3" xfId="15441" xr:uid="{A4491036-B253-4A64-81E7-9827F50D03E2}"/>
    <cellStyle name="Note 2 2 5 7" xfId="4815" xr:uid="{A124284A-F08D-4ED7-8F2F-92C7C6759B17}"/>
    <cellStyle name="Note 2 2 5 7 2" xfId="7638" xr:uid="{13A25C14-045F-4895-9145-E0BA658E481D}"/>
    <cellStyle name="Note 2 2 5 7 2 2" xfId="15542" xr:uid="{3C20FE3C-2669-49DD-A8D5-9DBD9542B8B1}"/>
    <cellStyle name="Note 2 2 5 7 3" xfId="14699" xr:uid="{54B4C218-EB76-4A85-A3EE-F7F49DC12690}"/>
    <cellStyle name="Note 2 2 5 8" xfId="4494" xr:uid="{48B8A455-31CB-4CAD-A031-D3FA58DF4E77}"/>
    <cellStyle name="Note 2 2 5 8 2" xfId="7317" xr:uid="{EA53B9C5-7D59-45AD-8B28-3D64E8E11D46}"/>
    <cellStyle name="Note 2 2 5 8 2 2" xfId="9546" xr:uid="{C1DE998E-1674-41E8-BD1D-013D228F4D96}"/>
    <cellStyle name="Note 2 2 5 8 3" xfId="16819" xr:uid="{BFC31A7F-B748-4AB7-BDE1-0E92975DDE21}"/>
    <cellStyle name="Note 2 2 5 9" xfId="5812" xr:uid="{0D0924C8-834B-48D1-89B7-F5FF81C238F5}"/>
    <cellStyle name="Note 2 2 5 9 2" xfId="14047" xr:uid="{6EC4EAAB-5B0E-4112-BAF1-0F31BD0DA1E2}"/>
    <cellStyle name="Note 2 2 6" xfId="3017" xr:uid="{3E02287B-944B-4D26-A782-D10753A75BD2}"/>
    <cellStyle name="Note 2 2 6 10" xfId="16618" xr:uid="{C4A4ACE7-4B77-42B0-A052-7913C0B2824E}"/>
    <cellStyle name="Note 2 2 6 2" xfId="3224" xr:uid="{67EB22C3-ED23-44C5-B3A7-1882829A2582}"/>
    <cellStyle name="Note 2 2 6 2 2" xfId="4112" xr:uid="{B99706A6-6B78-4238-A2A4-A86FE10775F8}"/>
    <cellStyle name="Note 2 2 6 2 2 2" xfId="6935" xr:uid="{90866C05-FDB8-47A0-9AF1-9CEE29ACC9EB}"/>
    <cellStyle name="Note 2 2 6 2 2 2 2" xfId="8435" xr:uid="{04BE67AB-9612-47A9-ABC0-46C2A8E7BE32}"/>
    <cellStyle name="Note 2 2 6 2 2 3" xfId="9976" xr:uid="{B74B54E5-BAEC-4BB3-90ED-65CF60F849A5}"/>
    <cellStyle name="Note 2 2 6 2 3" xfId="3512" xr:uid="{28FB2932-F005-4307-889F-904F47C5913F}"/>
    <cellStyle name="Note 2 2 6 2 3 2" xfId="6335" xr:uid="{EE39B96A-F98B-4111-8EF7-60D88735114A}"/>
    <cellStyle name="Note 2 2 6 2 3 2 2" xfId="9466" xr:uid="{628FA886-EF74-4191-B245-607B73119EB2}"/>
    <cellStyle name="Note 2 2 6 2 3 3" xfId="14872" xr:uid="{041C42D1-624C-4BDE-A137-6A7878546CEF}"/>
    <cellStyle name="Note 2 2 6 2 4" xfId="4739" xr:uid="{BEFA51B7-B28A-451A-864D-D9B791786028}"/>
    <cellStyle name="Note 2 2 6 2 4 2" xfId="7562" xr:uid="{72AD1CCF-C5E8-442A-98D8-3CB251B2213C}"/>
    <cellStyle name="Note 2 2 6 2 4 2 2" xfId="14868" xr:uid="{598CA8A4-F721-4C64-A105-5096806ABDC8}"/>
    <cellStyle name="Note 2 2 6 2 4 3" xfId="14902" xr:uid="{B3E1C83E-1536-45E9-8818-A5ABDEAB50B1}"/>
    <cellStyle name="Note 2 2 6 2 5" xfId="5063" xr:uid="{A3B09092-4DFF-4075-9C6E-0F3F1C9AF231}"/>
    <cellStyle name="Note 2 2 6 2 5 2" xfId="7886" xr:uid="{C3DE7975-DAAF-49B4-A36C-15150CBC5F55}"/>
    <cellStyle name="Note 2 2 6 2 5 2 2" xfId="17066" xr:uid="{1EBE615A-74D9-48BB-A080-6F30B88EDBE9}"/>
    <cellStyle name="Note 2 2 6 2 5 3" xfId="9674" xr:uid="{29872AFA-A11D-470B-82BE-1F8BCEAD3068}"/>
    <cellStyle name="Note 2 2 6 2 6" xfId="5354" xr:uid="{CD702048-5F5C-4E02-9063-8FA3F7788AF8}"/>
    <cellStyle name="Note 2 2 6 2 6 2" xfId="8177" xr:uid="{4449FFB5-F10D-4852-955C-91E123C8BCBC}"/>
    <cellStyle name="Note 2 2 6 2 6 2 2" xfId="16144" xr:uid="{18879939-18B8-4F72-A011-22A8AF1DCAE2}"/>
    <cellStyle name="Note 2 2 6 2 6 3" xfId="15017" xr:uid="{04D9995E-C2A6-4BDE-8E3E-2BC14D26309D}"/>
    <cellStyle name="Note 2 2 6 2 7" xfId="6047" xr:uid="{7939E8EC-36A7-4BB1-9F59-C49D78C479F7}"/>
    <cellStyle name="Note 2 2 6 2 7 2" xfId="9291" xr:uid="{569AFCFB-EFA3-4F71-BB6C-07D5CCDA6221}"/>
    <cellStyle name="Note 2 2 6 2 8" xfId="11506" xr:uid="{AEC97FD0-3565-476F-B2E8-8D04C81626FE}"/>
    <cellStyle name="Note 2 2 6 3" xfId="3119" xr:uid="{0F6EBAF9-EDDA-457A-8CE6-163D554EE7C3}"/>
    <cellStyle name="Note 2 2 6 3 2" xfId="4007" xr:uid="{8A6EEC30-E0F5-408A-9BFC-D44849E3E7F4}"/>
    <cellStyle name="Note 2 2 6 3 2 2" xfId="6830" xr:uid="{E2DD78B3-C04C-4B92-88AF-83524BFAD9AB}"/>
    <cellStyle name="Note 2 2 6 3 2 2 2" xfId="17011" xr:uid="{6554D125-DEE0-4B93-8316-F0447EFF9F36}"/>
    <cellStyle name="Note 2 2 6 3 2 3" xfId="14449" xr:uid="{F55410CD-A98C-4EB5-B8C1-AC8DC12CAB0D}"/>
    <cellStyle name="Note 2 2 6 3 3" xfId="4304" xr:uid="{21440500-8C33-448C-A1AD-CEC2BE8E02D9}"/>
    <cellStyle name="Note 2 2 6 3 3 2" xfId="7127" xr:uid="{642C79BF-D047-4FBC-A321-FDC9ECF457AB}"/>
    <cellStyle name="Note 2 2 6 3 3 2 2" xfId="17055" xr:uid="{0BAF77EC-829F-4AB5-8197-528B76B41679}"/>
    <cellStyle name="Note 2 2 6 3 3 3" xfId="17929" xr:uid="{93801FC3-B847-46DB-9069-66D19430A1BB}"/>
    <cellStyle name="Note 2 2 6 3 4" xfId="4634" xr:uid="{C00D29A8-780A-40D9-B5A5-7C85F991794F}"/>
    <cellStyle name="Note 2 2 6 3 4 2" xfId="7457" xr:uid="{6797F389-FE25-473C-A625-3DE6E1D86DE0}"/>
    <cellStyle name="Note 2 2 6 3 4 2 2" xfId="14689" xr:uid="{37714BA5-673C-42CA-AA62-020639B6EB63}"/>
    <cellStyle name="Note 2 2 6 3 4 3" xfId="15064" xr:uid="{C39D9C49-E59C-4477-9141-EDDE01D80F29}"/>
    <cellStyle name="Note 2 2 6 3 5" xfId="4958" xr:uid="{B7329FD0-5D06-4C3A-9D3C-AD47B73F1EE7}"/>
    <cellStyle name="Note 2 2 6 3 5 2" xfId="7781" xr:uid="{F48E95AA-BD10-46EC-A389-A44C36634FA5}"/>
    <cellStyle name="Note 2 2 6 3 5 2 2" xfId="18052" xr:uid="{9790884F-EA31-4A4B-B271-F202494C80E5}"/>
    <cellStyle name="Note 2 2 6 3 5 3" xfId="17032" xr:uid="{6875F128-62AA-400E-BF27-8FF72AEFBBED}"/>
    <cellStyle name="Note 2 2 6 3 6" xfId="5249" xr:uid="{5DEEBD92-6F12-407A-8914-4E0D55517AF3}"/>
    <cellStyle name="Note 2 2 6 3 6 2" xfId="8072" xr:uid="{48B5EB2E-53C9-4ECE-BEC4-0608DAC972EF}"/>
    <cellStyle name="Note 2 2 6 3 6 2 2" xfId="17546" xr:uid="{AA0C0F8A-7EFE-4C33-B0FA-366F7C1D0A8D}"/>
    <cellStyle name="Note 2 2 6 3 6 3" xfId="16116" xr:uid="{5B8791C4-0CC0-4C07-AFBA-6345F59614A0}"/>
    <cellStyle name="Note 2 2 6 3 7" xfId="5942" xr:uid="{8BFBABEF-DC55-4323-AC4D-7EFA517FBFA1}"/>
    <cellStyle name="Note 2 2 6 3 7 2" xfId="8924" xr:uid="{3F44D54E-D1EC-4200-9D53-A4252B64520C}"/>
    <cellStyle name="Note 2 2 6 3 8" xfId="14430" xr:uid="{23403EDD-E920-4AC2-82BF-C959F5A97C18}"/>
    <cellStyle name="Note 2 2 6 4" xfId="3905" xr:uid="{26C89A32-C650-46DF-B6B4-D55EDDCE796F}"/>
    <cellStyle name="Note 2 2 6 4 2" xfId="6728" xr:uid="{1302DF8E-43B4-43CF-B9F7-C9E729C303A2}"/>
    <cellStyle name="Note 2 2 6 4 2 2" xfId="15449" xr:uid="{EF9A1516-D1B9-405B-8798-4CCE419CA656}"/>
    <cellStyle name="Note 2 2 6 4 3" xfId="17349" xr:uid="{3B27C3AD-CF21-4BB3-9000-B15BC7BBA29E}"/>
    <cellStyle name="Note 2 2 6 5" xfId="4334" xr:uid="{DAB24F11-C57A-4D11-BF50-06D903D97A7D}"/>
    <cellStyle name="Note 2 2 6 5 2" xfId="7157" xr:uid="{9F27C45B-4BAD-4118-AADD-7BF076004FD0}"/>
    <cellStyle name="Note 2 2 6 5 2 2" xfId="9090" xr:uid="{73AC372F-C78B-4C74-8BE6-9841EE967DDA}"/>
    <cellStyle name="Note 2 2 6 5 3" xfId="15209" xr:uid="{5387EEB9-ED66-42A1-BAB4-54063D36B956}"/>
    <cellStyle name="Note 2 2 6 6" xfId="4532" xr:uid="{95767FCC-30FB-4F7B-AC6F-E2F0D31C2AF7}"/>
    <cellStyle name="Note 2 2 6 6 2" xfId="7355" xr:uid="{C7FB9125-188F-48E5-BC59-C62704680B56}"/>
    <cellStyle name="Note 2 2 6 6 2 2" xfId="15887" xr:uid="{4BE4E7D1-D1DC-48C1-9430-22DD37410650}"/>
    <cellStyle name="Note 2 2 6 6 3" xfId="17212" xr:uid="{2DE5E904-F441-4FE8-A9BD-BF95E8BB3BE0}"/>
    <cellStyle name="Note 2 2 6 7" xfId="4856" xr:uid="{C22419EB-EFE2-4221-A529-8307C8EDA9BE}"/>
    <cellStyle name="Note 2 2 6 7 2" xfId="7679" xr:uid="{DF21A035-23B2-470B-AF62-669F7DDEFD42}"/>
    <cellStyle name="Note 2 2 6 7 2 2" xfId="16124" xr:uid="{4CC8BD2F-7A67-4B70-A03B-88D23DE77B9E}"/>
    <cellStyle name="Note 2 2 6 7 3" xfId="15505" xr:uid="{B69F3033-698A-4C38-86A6-A76921988A55}"/>
    <cellStyle name="Note 2 2 6 8" xfId="5147" xr:uid="{50C4D094-FA75-4E9C-822A-D94BD6C7BBA9}"/>
    <cellStyle name="Note 2 2 6 8 2" xfId="7970" xr:uid="{F4D74136-ED86-4F08-9CEC-0ED1C3C1C0F4}"/>
    <cellStyle name="Note 2 2 6 8 2 2" xfId="17279" xr:uid="{41D31835-32D8-4D08-A207-DC59EEB64DD8}"/>
    <cellStyle name="Note 2 2 6 8 3" xfId="16006" xr:uid="{B69530F3-D1FD-4BB8-B53D-B0B93B695AB5}"/>
    <cellStyle name="Note 2 2 6 9" xfId="5840" xr:uid="{73DC5420-E5D3-40AA-A6C8-DB587BCBD8E5}"/>
    <cellStyle name="Note 2 2 6 9 2" xfId="8343" xr:uid="{4BD04BC9-43AA-4672-8FE8-6AA1133361E8}"/>
    <cellStyle name="Note 2 2 7" xfId="2537" xr:uid="{D8E324F6-B83D-4D6D-A0E1-D812329E3839}"/>
    <cellStyle name="Note 2 2 7 2" xfId="3613" xr:uid="{5491CBC5-0A15-469B-90C4-3FE623700F70}"/>
    <cellStyle name="Note 2 2 7 2 2" xfId="6436" xr:uid="{8A1C825A-32E4-43E3-8D59-DBE558E4C55F}"/>
    <cellStyle name="Note 2 2 7 2 2 2" xfId="16702" xr:uid="{89546EA0-8FE0-4B6C-AAD6-0C6B261B2484}"/>
    <cellStyle name="Note 2 2 7 2 3" xfId="15556" xr:uid="{D9EBF558-4660-4238-9C88-1C65F50FF79E}"/>
    <cellStyle name="Note 2 2 7 3" xfId="2151" xr:uid="{422D6CA8-3E3B-4AEB-BFD5-F018B98E2378}"/>
    <cellStyle name="Note 2 2 7 3 2" xfId="5642" xr:uid="{4E9B246F-7FC2-4CBC-978A-EA0F0319BCED}"/>
    <cellStyle name="Note 2 2 7 3 2 2" xfId="14624" xr:uid="{A071B555-9DCB-4F87-85B6-A31ACC2FFD61}"/>
    <cellStyle name="Note 2 2 7 3 3" xfId="9603" xr:uid="{2D3A9C87-D55C-45A3-B0D9-77169B74C732}"/>
    <cellStyle name="Note 2 2 7 4" xfId="1846" xr:uid="{925B6C8D-5D3B-4B80-BD3A-00A3DEBE6D72}"/>
    <cellStyle name="Note 2 2 7 4 2" xfId="5498" xr:uid="{EF4EDB62-23DB-423C-A1C6-40B59B186976}"/>
    <cellStyle name="Note 2 2 7 4 2 2" xfId="15260" xr:uid="{7A692BD3-3ABD-482A-B718-2518E5BA377B}"/>
    <cellStyle name="Note 2 2 7 4 3" xfId="8377" xr:uid="{452A5737-81D0-49CB-B494-A1DDD5509057}"/>
    <cellStyle name="Note 2 2 7 5" xfId="3440" xr:uid="{ADA2967F-3E05-4ECB-863E-D66B9E980E28}"/>
    <cellStyle name="Note 2 2 7 5 2" xfId="6263" xr:uid="{600C6B5D-7549-4276-A42F-4607555C3416}"/>
    <cellStyle name="Note 2 2 7 5 2 2" xfId="10663" xr:uid="{C4D77003-4D84-4CA7-8D79-DB5E6E6A6A8E}"/>
    <cellStyle name="Note 2 2 7 5 3" xfId="15608" xr:uid="{19598CAE-DF3C-4168-9F0A-AADED0AE19B8}"/>
    <cellStyle name="Note 2 2 7 6" xfId="3386" xr:uid="{8BCFE7C0-C646-4E5B-97DE-A6DE49D498B8}"/>
    <cellStyle name="Note 2 2 7 6 2" xfId="6209" xr:uid="{3EAFA580-D3DA-41DF-8BB8-23AB9ADBD257}"/>
    <cellStyle name="Note 2 2 7 6 2 2" xfId="15133" xr:uid="{902BB412-6381-482E-8767-45634A2FFFE1}"/>
    <cellStyle name="Note 2 2 7 6 3" xfId="17099" xr:uid="{DD47CAE5-E60F-4702-8D84-7E85AC7D2E07}"/>
    <cellStyle name="Note 2 2 7 7" xfId="5749" xr:uid="{53F9508F-9CD7-4C5F-ADE8-8024A6538886}"/>
    <cellStyle name="Note 2 2 7 7 2" xfId="11385" xr:uid="{C4A6E2F9-DB67-4646-83A1-71D8D0DFCFEC}"/>
    <cellStyle name="Note 2 2 7 8" xfId="9538" xr:uid="{50F72E12-958A-4B6D-8832-B008EC1CACE4}"/>
    <cellStyle name="Note 2 2 8" xfId="2604" xr:uid="{E51D3054-549C-4EA0-8AFD-1DEC061FB6CE}"/>
    <cellStyle name="Note 2 2 8 2" xfId="3655" xr:uid="{AE68BA88-F7EA-401B-936D-7B2735C1D61C}"/>
    <cellStyle name="Note 2 2 8 2 2" xfId="6478" xr:uid="{6583C150-8081-4434-A82C-A92B7F578476}"/>
    <cellStyle name="Note 2 2 8 2 2 2" xfId="14672" xr:uid="{EC45359A-1F5F-4AB0-9AF9-8BC1F2408CDD}"/>
    <cellStyle name="Note 2 2 8 2 3" xfId="15564" xr:uid="{A7701A71-FF10-416A-878E-7DFF6B460C46}"/>
    <cellStyle name="Note 2 2 8 3" xfId="4408" xr:uid="{B878E9F1-86BD-4C36-B5A7-0550C5A6BB1D}"/>
    <cellStyle name="Note 2 2 8 3 2" xfId="7231" xr:uid="{B4BD2014-9782-463A-832E-A99B8A475A20}"/>
    <cellStyle name="Note 2 2 8 3 2 2" xfId="17777" xr:uid="{6F90A29A-5C16-4F3F-8DB7-1DC0D597A5EC}"/>
    <cellStyle name="Note 2 2 8 3 3" xfId="16954" xr:uid="{6E062BC5-E795-4439-8400-5712F4FD8E60}"/>
    <cellStyle name="Note 2 2 8 4" xfId="3835" xr:uid="{D6F84130-BD67-40EE-B8EE-0332154F4FC2}"/>
    <cellStyle name="Note 2 2 8 4 2" xfId="6658" xr:uid="{FFE2EA8D-D24A-41F2-B92A-1C6BE0C27C09}"/>
    <cellStyle name="Note 2 2 8 4 2 2" xfId="12356" xr:uid="{8D559AF0-D8D6-4438-8E42-7F9479B307D0}"/>
    <cellStyle name="Note 2 2 8 4 3" xfId="17056" xr:uid="{3D090F4C-09DC-472D-B916-6C51B374CFA6}"/>
    <cellStyle name="Note 2 2 8 5" xfId="4263" xr:uid="{B3F3B46E-379F-470B-B134-ECC76CB8A74D}"/>
    <cellStyle name="Note 2 2 8 5 2" xfId="7086" xr:uid="{01029FF5-E3D0-4B43-A9F4-E2C696AAA650}"/>
    <cellStyle name="Note 2 2 8 5 2 2" xfId="17554" xr:uid="{BE45FCEF-AB3F-4763-988F-B87051A872F8}"/>
    <cellStyle name="Note 2 2 8 5 3" xfId="15205" xr:uid="{1EFC01F3-2699-4E41-9301-9083174C13B5}"/>
    <cellStyle name="Note 2 2 8 6" xfId="3754" xr:uid="{7EF90DDC-F377-423F-96C7-EE27F9C08F5D}"/>
    <cellStyle name="Note 2 2 8 6 2" xfId="6577" xr:uid="{76CB8B66-AA51-4DC4-B8F9-EB71CF4AE305}"/>
    <cellStyle name="Note 2 2 8 6 2 2" xfId="15933" xr:uid="{8E6ACB1A-7171-4D9C-97C2-2E1B1EB5F402}"/>
    <cellStyle name="Note 2 2 8 6 3" xfId="17605" xr:uid="{E9B7236C-9ECB-4C1C-AA62-00AD8463CDFB}"/>
    <cellStyle name="Note 2 2 8 7" xfId="5761" xr:uid="{A9948223-5B22-4267-B468-ADBC6CA87E82}"/>
    <cellStyle name="Note 2 2 8 7 2" xfId="14660" xr:uid="{23127BBF-7E53-4067-9351-DD42A99B8642}"/>
    <cellStyle name="Note 2 2 8 8" xfId="13675" xr:uid="{B64955BA-94D5-408E-86BE-CE21B9281797}"/>
    <cellStyle name="Note 2 2 9" xfId="2626" xr:uid="{F2D365C3-DE7E-41E3-B06A-2FFBD1B701B5}"/>
    <cellStyle name="Note 2 2 9 2" xfId="3677" xr:uid="{9CAE33EC-4E64-4931-BF96-66BB3DB01507}"/>
    <cellStyle name="Note 2 2 9 2 2" xfId="6500" xr:uid="{FC3E7A32-B9D1-4C97-A52C-AAAD77300072}"/>
    <cellStyle name="Note 2 2 9 2 2 2" xfId="8504" xr:uid="{E4851FA5-67D2-46E2-8C17-84A12273FD47}"/>
    <cellStyle name="Note 2 2 9 2 3" xfId="8433" xr:uid="{9612DEEB-7C7C-4E94-B3F4-323721CA1EC0}"/>
    <cellStyle name="Note 2 2 9 3" xfId="4344" xr:uid="{C85B2F1B-B8A6-47B9-8768-F44D324219DE}"/>
    <cellStyle name="Note 2 2 9 3 2" xfId="7167" xr:uid="{F6A234BB-9820-4608-B78B-4B8734D82376}"/>
    <cellStyle name="Note 2 2 9 3 2 2" xfId="16560" xr:uid="{2B664E5A-905F-4A52-8F18-6D2B459289A5}"/>
    <cellStyle name="Note 2 2 9 3 3" xfId="14516" xr:uid="{A43B7536-D1CC-452B-98C6-46BCFD79B047}"/>
    <cellStyle name="Note 2 2 9 4" xfId="1888" xr:uid="{3F26FAD6-667B-4FE9-8061-F20AD9AF857F}"/>
    <cellStyle name="Note 2 2 9 4 2" xfId="5533" xr:uid="{7B42BFD8-F65F-4A39-98DB-AB0A3313D545}"/>
    <cellStyle name="Note 2 2 9 4 2 2" xfId="977" xr:uid="{DE854967-FD6A-4E34-BA04-EBF4F3B01A76}"/>
    <cellStyle name="Note 2 2 9 4 3" xfId="10299" xr:uid="{09A9A582-6CDB-441D-8B51-E59C8A2569D0}"/>
    <cellStyle name="Note 2 2 9 5" xfId="3758" xr:uid="{602CDA40-8DDF-4DA9-ADD8-F6776534DE72}"/>
    <cellStyle name="Note 2 2 9 5 2" xfId="6581" xr:uid="{D01B05B6-D5A7-49E3-83DF-E3399FE0ABE8}"/>
    <cellStyle name="Note 2 2 9 5 2 2" xfId="17177" xr:uid="{C3B3E022-3B5B-4F83-85C9-653858C054F1}"/>
    <cellStyle name="Note 2 2 9 5 3" xfId="17350" xr:uid="{60BB74F9-98A6-4799-A68E-09E3B27D400A}"/>
    <cellStyle name="Note 2 2 9 6" xfId="3377" xr:uid="{AEC48253-C91F-47F8-AC53-11BAF7E0B5CE}"/>
    <cellStyle name="Note 2 2 9 6 2" xfId="6200" xr:uid="{50A5D139-D00B-496E-8195-A6CDFCBCDCE8}"/>
    <cellStyle name="Note 2 2 9 6 2 2" xfId="14181" xr:uid="{EB9C48B4-1E02-4540-81E6-E3B6B30EAF98}"/>
    <cellStyle name="Note 2 2 9 6 3" xfId="1114" xr:uid="{89B3DB88-66AE-4F45-B64B-1D1611A98E98}"/>
    <cellStyle name="Note 2 2 9 7" xfId="5783" xr:uid="{220EB052-9C53-4BE6-8F8C-6294BAD5363B}"/>
    <cellStyle name="Note 2 2 9 7 2" xfId="16578" xr:uid="{E4D01BE0-944C-4C30-BBDE-6F99C39F7BFE}"/>
    <cellStyle name="Note 2 2 9 8" xfId="12830" xr:uid="{357B4327-5038-40B1-B49F-0B948185044F}"/>
    <cellStyle name="Note 2 3" xfId="445" xr:uid="{00000000-0005-0000-0000-0000EF000000}"/>
    <cellStyle name="Note 2 4" xfId="571" xr:uid="{00000000-0005-0000-0000-0000F0000000}"/>
    <cellStyle name="Note 2 4 2" xfId="2639" xr:uid="{BDCA9BA0-5879-4158-8636-9E01DE42E1D2}"/>
    <cellStyle name="Note 2 4 2 2" xfId="3690" xr:uid="{1711BC80-5971-4D99-997A-F5ED7AE5A1B0}"/>
    <cellStyle name="Note 2 4 2 2 2" xfId="6513" xr:uid="{916F9657-39E5-4016-BC00-280316DC4C7C}"/>
    <cellStyle name="Note 2 4 2 2 2 2" xfId="9398" xr:uid="{0D2F1DF5-57BB-4504-918D-4A964F89569E}"/>
    <cellStyle name="Note 2 4 2 2 3" xfId="17949" xr:uid="{284C5379-4BD2-468A-AD5F-06F7E20C4BF1}"/>
    <cellStyle name="Note 2 4 2 3" xfId="4400" xr:uid="{91AA8F01-E8BF-4005-8BA8-0BC56BF0A9C1}"/>
    <cellStyle name="Note 2 4 2 3 2" xfId="7223" xr:uid="{17EA11FB-CAFD-44AF-8CF2-90566DA3A71B}"/>
    <cellStyle name="Note 2 4 2 3 2 2" xfId="15909" xr:uid="{68627B11-54FC-4CDE-BF2F-15E3D41EE558}"/>
    <cellStyle name="Note 2 4 2 3 3" xfId="16469" xr:uid="{F7C737B7-517E-4D6C-95EF-1294AFC53756}"/>
    <cellStyle name="Note 2 4 2 4" xfId="3301" xr:uid="{861EE38F-4C85-4CC8-A331-98D347828C15}"/>
    <cellStyle name="Note 2 4 2 4 2" xfId="6124" xr:uid="{C3B91079-D142-493B-91B7-5923FFD46E18}"/>
    <cellStyle name="Note 2 4 2 4 2 2" xfId="10760" xr:uid="{F181F1FF-2DA8-4043-8B24-D5C5F4497645}"/>
    <cellStyle name="Note 2 4 2 4 3" xfId="16748" xr:uid="{0FE81890-0089-492D-9E5B-11C1EA9D4234}"/>
    <cellStyle name="Note 2 4 2 5" xfId="2113" xr:uid="{725214BD-F15F-4659-A3AE-2FB7E0BE68E4}"/>
    <cellStyle name="Note 2 4 2 5 2" xfId="5604" xr:uid="{E571F7E7-6137-48BE-BA0A-E9B89961C0A9}"/>
    <cellStyle name="Note 2 4 2 5 2 2" xfId="15521" xr:uid="{8A37F837-574C-4EF1-BED8-E939E20D2218}"/>
    <cellStyle name="Note 2 4 2 5 3" xfId="9558" xr:uid="{C8C430A7-F48A-47D9-9F4A-07C9B3120E1B}"/>
    <cellStyle name="Note 2 4 2 6" xfId="3755" xr:uid="{91CC1FD9-2569-4088-ADC7-0074586F11BE}"/>
    <cellStyle name="Note 2 4 2 6 2" xfId="6578" xr:uid="{E32342B0-E84C-49B6-961F-3ECAF78D0F1D}"/>
    <cellStyle name="Note 2 4 2 6 2 2" xfId="8885" xr:uid="{7D6C6502-F291-4966-B21E-FBE4D0223211}"/>
    <cellStyle name="Note 2 4 2 6 3" xfId="14575" xr:uid="{D9D676E5-8FC6-4362-A2D4-42C51A51EE85}"/>
    <cellStyle name="Note 2 4 2 7" xfId="5790" xr:uid="{34BA1FCA-2127-4483-8793-CADFBD24D7BF}"/>
    <cellStyle name="Note 2 4 2 7 2" xfId="15842" xr:uid="{3599672C-3F27-4C76-960A-6682CF617CDE}"/>
    <cellStyle name="Note 2 4 2 8" xfId="8310" xr:uid="{AF069958-BF64-4DEF-8E83-4FC0077EE192}"/>
    <cellStyle name="Note 2 4 3" xfId="3114" xr:uid="{590FED1A-5F1A-4B49-8BAE-61B2DC0FB42E}"/>
    <cellStyle name="Note 2 4 3 2" xfId="4002" xr:uid="{0F91DD51-E241-46A3-A6DC-B8B5C587CC89}"/>
    <cellStyle name="Note 2 4 3 2 2" xfId="6825" xr:uid="{B264DDFC-48E7-4354-B1A2-6A29001F0161}"/>
    <cellStyle name="Note 2 4 3 2 2 2" xfId="16540" xr:uid="{D162F590-1E45-4EF5-A07C-D2AA2F518BAF}"/>
    <cellStyle name="Note 2 4 3 2 3" xfId="15047" xr:uid="{FFDAFCE3-3097-4AC5-86EA-E8E18F95645F}"/>
    <cellStyle name="Note 2 4 3 3" xfId="3685" xr:uid="{4AEA7D0F-4978-408C-A029-430AA87CA83A}"/>
    <cellStyle name="Note 2 4 3 3 2" xfId="6508" xr:uid="{381F81CA-5E9F-48CA-A1DF-68FC129AB733}"/>
    <cellStyle name="Note 2 4 3 3 2 2" xfId="14931" xr:uid="{019C2DE8-05FA-41B4-9A14-EC5BD69E99DF}"/>
    <cellStyle name="Note 2 4 3 3 3" xfId="18054" xr:uid="{0F55B52B-8680-41B5-87E6-98C26CEA62C1}"/>
    <cellStyle name="Note 2 4 3 4" xfId="4629" xr:uid="{E30C708C-9448-4CE7-8D02-84A2B1D6E81D}"/>
    <cellStyle name="Note 2 4 3 4 2" xfId="7452" xr:uid="{6C42E282-FFF4-47F8-96F9-14DE87A64D39}"/>
    <cellStyle name="Note 2 4 3 4 2 2" xfId="17254" xr:uid="{5E20F62C-AB2F-46E5-815A-D6FD1F4CBCA6}"/>
    <cellStyle name="Note 2 4 3 4 3" xfId="17535" xr:uid="{74894A53-DB95-462A-B78B-D65B0F455447}"/>
    <cellStyle name="Note 2 4 3 5" xfId="4953" xr:uid="{E9AA423E-8B28-49AD-93E2-C330D822C7E4}"/>
    <cellStyle name="Note 2 4 3 5 2" xfId="7776" xr:uid="{A7454BA6-72AC-42AE-9471-1F8FFEC4B05D}"/>
    <cellStyle name="Note 2 4 3 5 2 2" xfId="8382" xr:uid="{AC83FA66-FC7D-4396-922D-A3D9F48DA73D}"/>
    <cellStyle name="Note 2 4 3 5 3" xfId="15362" xr:uid="{55D0B512-C7A6-4CED-A070-B31D175B47CA}"/>
    <cellStyle name="Note 2 4 3 6" xfId="5244" xr:uid="{0F22118A-E62C-432B-842A-599B4D71C0CC}"/>
    <cellStyle name="Note 2 4 3 6 2" xfId="8067" xr:uid="{65F23385-676D-4DCC-B76B-41391A7DBE8F}"/>
    <cellStyle name="Note 2 4 3 6 2 2" xfId="16233" xr:uid="{C279AC02-68B2-412A-857C-61E1301ECA7D}"/>
    <cellStyle name="Note 2 4 3 6 3" xfId="16882" xr:uid="{69EBBCE2-2F75-4915-9AE1-6F96D96CE35B}"/>
    <cellStyle name="Note 2 4 3 7" xfId="5937" xr:uid="{E4A609BD-BEA7-40C0-8EAA-60747848CF39}"/>
    <cellStyle name="Note 2 4 3 7 2" xfId="13130" xr:uid="{35CA8384-5197-438D-941B-9B2D1AC4EF20}"/>
    <cellStyle name="Note 2 4 3 8" xfId="10885" xr:uid="{77CE4EB1-BF46-47AC-B6A4-39278AE953D9}"/>
    <cellStyle name="Note 2 4 4" xfId="2397" xr:uid="{57CFFAC2-DDAB-4568-80AF-B2D0D59AD071}"/>
    <cellStyle name="Note 2 4 4 2" xfId="3531" xr:uid="{93FFBACB-A7F4-4570-AF81-D7EC63740304}"/>
    <cellStyle name="Note 2 4 4 2 2" xfId="6354" xr:uid="{76B669FC-14ED-46BA-8609-F0C853D78CC9}"/>
    <cellStyle name="Note 2 4 4 2 2 2" xfId="15741" xr:uid="{C42F0DCF-2713-4AA2-925B-BCE79BF59E18}"/>
    <cellStyle name="Note 2 4 4 2 3" xfId="11883" xr:uid="{C75BB637-CF97-4AEC-92E6-41F33D322A81}"/>
    <cellStyle name="Note 2 4 4 3" xfId="2098" xr:uid="{902657F1-3C2D-4AA7-80FF-7A519162AC1B}"/>
    <cellStyle name="Note 2 4 4 3 2" xfId="5589" xr:uid="{C5AC868A-6A43-418B-9C5D-43D9899C0EB7}"/>
    <cellStyle name="Note 2 4 4 3 2 2" xfId="11179" xr:uid="{A15228D4-16BA-4F17-84BA-772C9DA0A50D}"/>
    <cellStyle name="Note 2 4 4 3 3" xfId="11472" xr:uid="{EEDB4CA4-A246-42C2-BE1B-7428B2E7963E}"/>
    <cellStyle name="Note 2 4 4 4" xfId="2067" xr:uid="{7070CDCC-4DE4-4E97-98A4-9CC62C60AE50}"/>
    <cellStyle name="Note 2 4 4 4 2" xfId="5558" xr:uid="{15312964-CD41-4E08-B2FB-9A997B5F69AC}"/>
    <cellStyle name="Note 2 4 4 4 2 2" xfId="17305" xr:uid="{3776B6E3-BBBC-4742-97CA-AC747F275299}"/>
    <cellStyle name="Note 2 4 4 4 3" xfId="8683" xr:uid="{98A56B0C-A5C0-4466-B77F-8F2D467B7DCE}"/>
    <cellStyle name="Note 2 4 4 5" xfId="4345" xr:uid="{23E1C37C-6F4E-41E4-9791-3EF26DCFB3FF}"/>
    <cellStyle name="Note 2 4 4 5 2" xfId="7168" xr:uid="{21D93078-BBDB-4B9F-9A8F-72873ED22D32}"/>
    <cellStyle name="Note 2 4 4 5 2 2" xfId="16987" xr:uid="{5A9B2749-5053-4101-B247-1473509F77EA}"/>
    <cellStyle name="Note 2 4 4 5 3" xfId="16457" xr:uid="{5859DB2D-B89F-43E2-B2B7-58FCFE9264AE}"/>
    <cellStyle name="Note 2 4 4 6" xfId="4521" xr:uid="{D878CB0B-1A55-4FA4-AFA5-F9C1B2D95BED}"/>
    <cellStyle name="Note 2 4 4 6 2" xfId="7344" xr:uid="{82B7AD80-4E4F-40F0-8C2C-C95DFF50138C}"/>
    <cellStyle name="Note 2 4 4 6 2 2" xfId="14614" xr:uid="{C5F0D8FF-2A72-4F02-B252-EA568389A655}"/>
    <cellStyle name="Note 2 4 4 6 3" xfId="8863" xr:uid="{031C656F-AECB-4F26-AAC4-C95D6E85BD28}"/>
    <cellStyle name="Note 2 4 4 7" xfId="5714" xr:uid="{D6DC538E-31BD-407B-BF07-C193695A0FC9}"/>
    <cellStyle name="Note 2 4 4 7 2" xfId="9252" xr:uid="{E44013F3-178C-4728-9095-C8772CB01AED}"/>
    <cellStyle name="Note 2 4 4 8" xfId="12736" xr:uid="{07894CB4-7804-4F2D-88EA-B9969C32CB42}"/>
    <cellStyle name="Note 2 4 5" xfId="2176" xr:uid="{B230B570-5421-42FD-AD07-511676861277}"/>
    <cellStyle name="Note 2 4 5 2" xfId="5661" xr:uid="{F0A98EE8-2AFF-4A71-BE0A-14EFC8C897E3}"/>
    <cellStyle name="Note 2 4 5 2 2" xfId="16710" xr:uid="{2A6E2E3B-ED38-42EC-980E-F07C987C3835}"/>
    <cellStyle name="Note 2 4 5 3" xfId="8347" xr:uid="{F320C4A1-6764-4EF0-B304-4018D47A8F9D}"/>
    <cellStyle name="Note 2 4 6" xfId="3581" xr:uid="{3737D775-14EF-42A6-8570-559807A4C806}"/>
    <cellStyle name="Note 2 4 6 2" xfId="6404" xr:uid="{1167488C-86BE-46C3-B357-747CE685D1F0}"/>
    <cellStyle name="Note 2 4 6 2 2" xfId="15610" xr:uid="{E05B0037-5F6C-42C0-8B25-57D25FBE97EC}"/>
    <cellStyle name="Note 2 4 6 3" xfId="14977" xr:uid="{12E9AAC8-FEA1-49D6-83D3-38AAE9B6B19C}"/>
    <cellStyle name="Note 2 4 7" xfId="3887" xr:uid="{F66D25B7-4397-4BC1-AC88-3100B27C4FE5}"/>
    <cellStyle name="Note 2 4 7 2" xfId="6710" xr:uid="{4E0169E2-525B-484F-A96B-7A27702370E4}"/>
    <cellStyle name="Note 2 4 7 2 2" xfId="9477" xr:uid="{3E68D3C4-9E16-465C-8AFD-C2D7E4E8B243}"/>
    <cellStyle name="Note 2 4 7 3" xfId="15528" xr:uid="{5FAF9E16-81E5-472E-AF44-B05971B19A4E}"/>
    <cellStyle name="Note 2 4 8" xfId="5432" xr:uid="{D9AAFE9C-8893-4602-AAD6-5DF11CD3D296}"/>
    <cellStyle name="Note 2 4 8 2" xfId="15172" xr:uid="{57C1DC76-ED89-4C14-A6E8-1930EF773257}"/>
    <cellStyle name="Note 2 4 9" xfId="17491" xr:uid="{6D517576-DC41-4207-A9BB-D0B9D95A048C}"/>
    <cellStyle name="Note 2 5" xfId="3019" xr:uid="{C0CC6BD2-88B4-4A93-9A7E-36549CAFCDE7}"/>
    <cellStyle name="Note 2 5 10" xfId="8503" xr:uid="{EB4E1486-3E58-4223-B313-CFEBDBCFC7DF}"/>
    <cellStyle name="Note 2 5 2" xfId="3226" xr:uid="{7F742F7C-1B8F-48AC-A48D-ECA702231014}"/>
    <cellStyle name="Note 2 5 2 2" xfId="4114" xr:uid="{13F7907D-730E-49D0-95F0-C89C7586C347}"/>
    <cellStyle name="Note 2 5 2 2 2" xfId="6937" xr:uid="{97FCE0A6-E007-494B-8CEB-1270C174C404}"/>
    <cellStyle name="Note 2 5 2 2 2 2" xfId="10338" xr:uid="{4BE1C0EE-36FF-43EF-B1F3-12DA9B7ECDFC}"/>
    <cellStyle name="Note 2 5 2 2 3" xfId="16289" xr:uid="{E3249B22-6E09-4BA1-B508-37DFF1D9FD20}"/>
    <cellStyle name="Note 2 5 2 3" xfId="2111" xr:uid="{2D23B5CD-FD93-4703-B77F-9A328981B98F}"/>
    <cellStyle name="Note 2 5 2 3 2" xfId="5602" xr:uid="{0C5CF43C-050E-4B32-AD50-8D3ED178D8D6}"/>
    <cellStyle name="Note 2 5 2 3 2 2" xfId="15596" xr:uid="{15792A99-4964-4B3C-A06B-43A867E5D494}"/>
    <cellStyle name="Note 2 5 2 3 3" xfId="18055" xr:uid="{54C2CD92-2DD3-4276-B907-D37C67866D71}"/>
    <cellStyle name="Note 2 5 2 4" xfId="4741" xr:uid="{8E0040E4-9AC7-41AE-8B7D-A294D4CD55F4}"/>
    <cellStyle name="Note 2 5 2 4 2" xfId="7564" xr:uid="{79D613DF-B8D5-4644-A0CF-CA12A97EFF52}"/>
    <cellStyle name="Note 2 5 2 4 2 2" xfId="16235" xr:uid="{F6699E08-8B9A-49D1-814A-900DECDBAD35}"/>
    <cellStyle name="Note 2 5 2 4 3" xfId="14340" xr:uid="{D8EABB12-9353-420E-B0BF-3491CE82BBAB}"/>
    <cellStyle name="Note 2 5 2 5" xfId="5065" xr:uid="{A79CFB1F-B1B7-4D6A-B92D-5E125C11DA31}"/>
    <cellStyle name="Note 2 5 2 5 2" xfId="7888" xr:uid="{E7FFE853-79F5-4D36-9302-29EF1B875FFA}"/>
    <cellStyle name="Note 2 5 2 5 2 2" xfId="14739" xr:uid="{EE44C378-7898-4F5A-9A4A-FD716AB3DEE0}"/>
    <cellStyle name="Note 2 5 2 5 3" xfId="15668" xr:uid="{2D508F7F-B146-44AC-BBE1-A6694A6831B3}"/>
    <cellStyle name="Note 2 5 2 6" xfId="5356" xr:uid="{304F4350-3626-4ED0-9678-11C7A907974D}"/>
    <cellStyle name="Note 2 5 2 6 2" xfId="8179" xr:uid="{E65EEAC4-86F8-46DD-AA8A-67BE3EFF273F}"/>
    <cellStyle name="Note 2 5 2 6 2 2" xfId="14098" xr:uid="{44DD837B-6251-4FD3-84B2-FCDDC4BEC23A}"/>
    <cellStyle name="Note 2 5 2 6 3" xfId="10979" xr:uid="{B98DD7E0-22A9-46F4-B824-182EC39461A4}"/>
    <cellStyle name="Note 2 5 2 7" xfId="6049" xr:uid="{86B8B4A1-85AC-4197-A9B9-E9191DE44705}"/>
    <cellStyle name="Note 2 5 2 7 2" xfId="18069" xr:uid="{5A7F8CA6-98DC-4557-99C3-F9C689862E04}"/>
    <cellStyle name="Note 2 5 2 8" xfId="14469" xr:uid="{7D1E2FA1-983B-4F49-BA5B-2761955EEE98}"/>
    <cellStyle name="Note 2 5 3" xfId="3186" xr:uid="{DBA9DCF5-A67A-4514-8241-F14FC2AD0B6E}"/>
    <cellStyle name="Note 2 5 3 2" xfId="4074" xr:uid="{ACFF9EC0-9EF9-43B1-B6EB-88EE2F37952D}"/>
    <cellStyle name="Note 2 5 3 2 2" xfId="6897" xr:uid="{C777DB40-6E0A-48BD-898D-441FA7F71A13}"/>
    <cellStyle name="Note 2 5 3 2 2 2" xfId="15499" xr:uid="{E32C1AE8-A608-4070-A278-8D7B8EB3F575}"/>
    <cellStyle name="Note 2 5 3 2 3" xfId="9320" xr:uid="{EF2E9115-7B2B-47D2-8F1A-DEBB21443BD3}"/>
    <cellStyle name="Note 2 5 3 3" xfId="3806" xr:uid="{BD6D8248-D51C-49E0-8BEF-17D085699CD0}"/>
    <cellStyle name="Note 2 5 3 3 2" xfId="6629" xr:uid="{F9F1F719-7220-4543-89C2-260382B86E0B}"/>
    <cellStyle name="Note 2 5 3 3 2 2" xfId="17390" xr:uid="{6C3193F0-C7F7-419E-9E1B-0011971018CE}"/>
    <cellStyle name="Note 2 5 3 3 3" xfId="8938" xr:uid="{113CC1C2-71B1-4F93-BCDF-91A6446C7F89}"/>
    <cellStyle name="Note 2 5 3 4" xfId="4701" xr:uid="{CA8651B5-CD31-4888-825A-A059DCFF00B1}"/>
    <cellStyle name="Note 2 5 3 4 2" xfId="7524" xr:uid="{68C79DAC-55DB-40FE-B8D5-C84B11DFA3DB}"/>
    <cellStyle name="Note 2 5 3 4 2 2" xfId="11039" xr:uid="{CBBC9AFB-95F3-4BC4-BC60-5BBEFAC595FC}"/>
    <cellStyle name="Note 2 5 3 4 3" xfId="14364" xr:uid="{0A23B8AD-0838-4394-A026-E9BC677DF72C}"/>
    <cellStyle name="Note 2 5 3 5" xfId="5025" xr:uid="{7CCD77FE-E0F0-4B39-8526-FC020FB77225}"/>
    <cellStyle name="Note 2 5 3 5 2" xfId="7848" xr:uid="{2CEAF5C4-842A-4276-9DAB-2CD6B3BC1176}"/>
    <cellStyle name="Note 2 5 3 5 2 2" xfId="793" xr:uid="{ED4BDE89-873E-4D0F-A7D2-24DCE1AF31F2}"/>
    <cellStyle name="Note 2 5 3 5 3" xfId="15630" xr:uid="{94A3B2E7-5763-4AC8-A722-5474A8B392D2}"/>
    <cellStyle name="Note 2 5 3 6" xfId="5316" xr:uid="{FDA97F49-C21D-46F2-BAEB-75B7A410FC35}"/>
    <cellStyle name="Note 2 5 3 6 2" xfId="8139" xr:uid="{9E42A32A-5D25-4891-BF75-6C58FA41916C}"/>
    <cellStyle name="Note 2 5 3 6 2 2" xfId="15911" xr:uid="{EF5A8A5D-63B1-47F9-9977-152972321148}"/>
    <cellStyle name="Note 2 5 3 6 3" xfId="16859" xr:uid="{F3C2C8B5-29A7-4954-91C7-134A35F811E1}"/>
    <cellStyle name="Note 2 5 3 7" xfId="6009" xr:uid="{38CC15D8-C5EC-4DC4-BC9C-A25281551BE0}"/>
    <cellStyle name="Note 2 5 3 7 2" xfId="16603" xr:uid="{EDDC67E0-4A9D-4A65-B05F-0A54E70583E5}"/>
    <cellStyle name="Note 2 5 3 8" xfId="8522" xr:uid="{55D1C0E1-F716-454D-8A96-9241678165B0}"/>
    <cellStyle name="Note 2 5 4" xfId="3907" xr:uid="{3FE30D8F-7816-4EDB-BA6D-E3F7CE0026D6}"/>
    <cellStyle name="Note 2 5 4 2" xfId="6730" xr:uid="{2254C6F0-583B-41E6-BC02-037295BDA12B}"/>
    <cellStyle name="Note 2 5 4 2 2" xfId="15594" xr:uid="{D0D6D208-0512-4709-B6EF-07834C33D780}"/>
    <cellStyle name="Note 2 5 4 3" xfId="8567" xr:uid="{FEE5F763-5C09-41B2-B161-C2AD16401318}"/>
    <cellStyle name="Note 2 5 5" xfId="2074" xr:uid="{C97D67FA-90F1-4C53-8A2D-E32D2F6B7D2F}"/>
    <cellStyle name="Note 2 5 5 2" xfId="5565" xr:uid="{E13B547B-6964-4618-96CB-8BC0A7B7E753}"/>
    <cellStyle name="Note 2 5 5 2 2" xfId="16741" xr:uid="{0BBCC69B-30C9-439C-9E74-E45694CBDDD9}"/>
    <cellStyle name="Note 2 5 5 3" xfId="16358" xr:uid="{E581C4AB-1018-4F61-85F8-1B92E19F3796}"/>
    <cellStyle name="Note 2 5 6" xfId="4534" xr:uid="{63A95A29-209F-4B7F-851A-BBA5314582E5}"/>
    <cellStyle name="Note 2 5 6 2" xfId="7357" xr:uid="{FA34D3CF-FB9D-44E6-B2E9-B0A6F721D9AB}"/>
    <cellStyle name="Note 2 5 6 2 2" xfId="14622" xr:uid="{EE58A94A-BAE8-4EA5-842D-76A8F6328A66}"/>
    <cellStyle name="Note 2 5 6 3" xfId="15371" xr:uid="{4FB8D643-8790-4E4F-A709-E5BEE4D3D715}"/>
    <cellStyle name="Note 2 5 7" xfId="4858" xr:uid="{AE40D61D-C57B-49A0-8D4A-D54B7D71F9A9}"/>
    <cellStyle name="Note 2 5 7 2" xfId="7681" xr:uid="{B531C67E-5DE3-4DE2-BB34-0A6AA074C2A0}"/>
    <cellStyle name="Note 2 5 7 2 2" xfId="16818" xr:uid="{8A25E315-935E-460E-9F87-3D391A07CB12}"/>
    <cellStyle name="Note 2 5 7 3" xfId="15275" xr:uid="{892CB949-382E-4391-89CD-D45A53C4D72D}"/>
    <cellStyle name="Note 2 5 8" xfId="5149" xr:uid="{C4971BC1-218C-463B-8504-C75CCB4A990F}"/>
    <cellStyle name="Note 2 5 8 2" xfId="7972" xr:uid="{1B947531-4214-4F85-BD4E-29D11A66DEDD}"/>
    <cellStyle name="Note 2 5 8 2 2" xfId="17187" xr:uid="{427AD94F-5E4B-4833-BA70-BDCE9EAD27E8}"/>
    <cellStyle name="Note 2 5 8 3" xfId="16332" xr:uid="{9C3A8E9B-6AD6-41EB-8B16-CF98BAB59A30}"/>
    <cellStyle name="Note 2 5 9" xfId="5842" xr:uid="{112EA5E3-E79D-4924-B5FF-E0F46D37FF3F}"/>
    <cellStyle name="Note 2 5 9 2" xfId="17861" xr:uid="{A7B82E46-D917-4F8B-A143-3500EF7ABC71}"/>
    <cellStyle name="Note 2 6" xfId="2393" xr:uid="{17C125EB-AC1B-4A08-9E44-39FBD7516DB4}"/>
    <cellStyle name="Note 2 6 2" xfId="3527" xr:uid="{837883DF-949E-439F-B6EB-F4C4B3A03925}"/>
    <cellStyle name="Note 2 6 2 2" xfId="6350" xr:uid="{1292C54A-CAA2-44FF-88CA-87927CA92416}"/>
    <cellStyle name="Note 2 6 2 2 2" xfId="17838" xr:uid="{2DF5824E-28D4-4138-90C6-659D265EB62D}"/>
    <cellStyle name="Note 2 6 2 3" xfId="9390" xr:uid="{527F6189-C680-479C-8286-20A35FE11C5B}"/>
    <cellStyle name="Note 2 6 3" xfId="3843" xr:uid="{1D5D66BC-38CB-4387-8D98-B429E773EC86}"/>
    <cellStyle name="Note 2 6 3 2" xfId="6666" xr:uid="{642A2485-B953-474F-9978-943C02B9114E}"/>
    <cellStyle name="Note 2 6 3 2 2" xfId="16505" xr:uid="{6F6E1F76-FCD2-41EA-B1DB-928C44F5BB98}"/>
    <cellStyle name="Note 2 6 3 3" xfId="17941" xr:uid="{C5053565-B914-48D5-944F-362F3163CC56}"/>
    <cellStyle name="Note 2 6 4" xfId="3697" xr:uid="{83E3E15A-2D09-4C73-8AFC-8784D6562A11}"/>
    <cellStyle name="Note 2 6 4 2" xfId="6520" xr:uid="{B0A8CA6A-6108-4E1D-A35E-FB9A6652A396}"/>
    <cellStyle name="Note 2 6 4 2 2" xfId="15372" xr:uid="{242C7DB8-DCBD-40FE-B7AE-652D2E413D9F}"/>
    <cellStyle name="Note 2 6 4 3" xfId="15816" xr:uid="{0739F9F8-081D-4D0C-A0A3-25909F13E8C6}"/>
    <cellStyle name="Note 2 6 5" xfId="3616" xr:uid="{FC33A5ED-20FF-4CD3-BA54-E95B74C2E84C}"/>
    <cellStyle name="Note 2 6 5 2" xfId="6439" xr:uid="{66F1F462-46D4-4C85-8701-E1DA538F7B85}"/>
    <cellStyle name="Note 2 6 5 2 2" xfId="16027" xr:uid="{CBBCB1ED-5F86-4415-BBE9-68228C4580D7}"/>
    <cellStyle name="Note 2 6 5 3" xfId="15099" xr:uid="{66AC6A05-2E0A-45EA-8AF6-F820CD5F9090}"/>
    <cellStyle name="Note 2 6 6" xfId="1871" xr:uid="{3115E633-601F-4842-BC89-6AC642233FFD}"/>
    <cellStyle name="Note 2 6 6 2" xfId="5522" xr:uid="{E65DB751-EB1A-4487-A1CD-1E4C5A0C96D4}"/>
    <cellStyle name="Note 2 6 6 2 2" xfId="14811" xr:uid="{53D362E1-3924-4783-BBDB-D383663A97DC}"/>
    <cellStyle name="Note 2 6 6 3" xfId="8308" xr:uid="{1391357A-B3C1-4E5C-BB2F-0B572F1087E7}"/>
    <cellStyle name="Note 2 6 7" xfId="5711" xr:uid="{FAE27B4D-0551-491A-ABC5-1D8E2701CD53}"/>
    <cellStyle name="Note 2 6 7 2" xfId="15999" xr:uid="{C8C61330-DF00-4E9A-A160-85C639129381}"/>
    <cellStyle name="Note 2 6 8" xfId="8864" xr:uid="{88DED761-3BDF-4F2D-AF0C-555BE373D96A}"/>
    <cellStyle name="Note 2 7" xfId="2616" xr:uid="{AC8E0698-BA6D-4164-A70C-3B20010ED9AF}"/>
    <cellStyle name="Note 2 7 2" xfId="3667" xr:uid="{86FFBD77-036F-4787-BE13-9F543C758168}"/>
    <cellStyle name="Note 2 7 2 2" xfId="6490" xr:uid="{5C1216A0-007E-4F22-BD9E-02E09C69D5D0}"/>
    <cellStyle name="Note 2 7 2 2 2" xfId="16367" xr:uid="{210CFC6E-EB21-496A-93CE-10028D4D0551}"/>
    <cellStyle name="Note 2 7 2 3" xfId="17149" xr:uid="{895A67B6-EAEB-45B4-B349-44EB833D4B50}"/>
    <cellStyle name="Note 2 7 3" xfId="3630" xr:uid="{228F6770-6D5A-4E9A-A569-BDD3ED9F9362}"/>
    <cellStyle name="Note 2 7 3 2" xfId="6453" xr:uid="{074ABB0F-1001-4880-9303-AE8B1CC2711D}"/>
    <cellStyle name="Note 2 7 3 2 2" xfId="16705" xr:uid="{3E87AF4E-5C23-4538-8B4E-2FB8D710CD73}"/>
    <cellStyle name="Note 2 7 3 3" xfId="12821" xr:uid="{2B3DC36D-AD73-40F0-8A7E-0A88784F9F7F}"/>
    <cellStyle name="Note 2 7 4" xfId="4208" xr:uid="{F12DD51C-9B0E-46FF-ADB1-50EB08FE421E}"/>
    <cellStyle name="Note 2 7 4 2" xfId="7031" xr:uid="{8062D9A9-8594-4646-A893-0AFCB4148480}"/>
    <cellStyle name="Note 2 7 4 2 2" xfId="17971" xr:uid="{DEBCD010-285E-4A96-94CD-B3968BDFAFCC}"/>
    <cellStyle name="Note 2 7 4 3" xfId="16110" xr:uid="{91775AEF-E2F6-47A0-B0B8-6CFA4403AC2C}"/>
    <cellStyle name="Note 2 7 5" xfId="4213" xr:uid="{4DAD10AC-8B77-4254-9A32-77846E9C6022}"/>
    <cellStyle name="Note 2 7 5 2" xfId="7036" xr:uid="{0D5B80FC-F63D-4027-B4FC-2A766C869F4A}"/>
    <cellStyle name="Note 2 7 5 2 2" xfId="15520" xr:uid="{260B89A2-E17A-48ED-96DF-6B4A2D8F5416}"/>
    <cellStyle name="Note 2 7 5 3" xfId="15788" xr:uid="{76A93D01-FEC2-429D-9A8E-9AA5EB98DAEA}"/>
    <cellStyle name="Note 2 7 6" xfId="3638" xr:uid="{03DECCAA-8995-487A-AA2E-C013FA2BC91D}"/>
    <cellStyle name="Note 2 7 6 2" xfId="6461" xr:uid="{F0A29F3E-E868-4B01-A3B3-740BA2E0CA94}"/>
    <cellStyle name="Note 2 7 6 2 2" xfId="16376" xr:uid="{B1FEF88A-302D-4F6B-836A-27DEE30FA6D7}"/>
    <cellStyle name="Note 2 7 6 3" xfId="14934" xr:uid="{C01B3AFD-5D31-4250-933D-CBE18F851401}"/>
    <cellStyle name="Note 2 7 7" xfId="5773" xr:uid="{AC917F87-2493-4F91-998E-913BBC24D5DA}"/>
    <cellStyle name="Note 2 7 7 2" xfId="15459" xr:uid="{91635D2E-E099-4982-95D9-C0DFE7C311C5}"/>
    <cellStyle name="Note 2 7 8" xfId="14548" xr:uid="{C0A5B670-94CB-4F58-9C7A-AE6658E79F96}"/>
    <cellStyle name="Note 2 8" xfId="3289" xr:uid="{AFC1C39B-C8D3-4D86-A29D-F0854B8058AA}"/>
    <cellStyle name="Note 2 8 2" xfId="4177" xr:uid="{8335EE27-5B12-40C1-8A41-1F554A285784}"/>
    <cellStyle name="Note 2 8 2 2" xfId="7000" xr:uid="{B0F05923-97FA-4D0E-BDB2-CBD8BFA551DF}"/>
    <cellStyle name="Note 2 8 2 2 2" xfId="17446" xr:uid="{CACF0DFA-311F-4F36-9F88-5FD1DC0BD233}"/>
    <cellStyle name="Note 2 8 2 3" xfId="14576" xr:uid="{3BC8920D-E3A9-456B-AC82-A4521B7F3717}"/>
    <cellStyle name="Note 2 8 3" xfId="4484" xr:uid="{6C342D78-FE86-4FC4-9F76-DA1F3899693D}"/>
    <cellStyle name="Note 2 8 3 2" xfId="7307" xr:uid="{B5DC5E29-2816-4B2F-97D5-4079DCD73039}"/>
    <cellStyle name="Note 2 8 3 2 2" xfId="13673" xr:uid="{BA013CC9-E1E2-4BD9-81BD-626F5E860D3E}"/>
    <cellStyle name="Note 2 8 3 3" xfId="16638" xr:uid="{C2A6AC9E-687E-407E-9CF9-DCE6420A665C}"/>
    <cellStyle name="Note 2 8 4" xfId="4804" xr:uid="{2934FB62-03E8-4DFC-80B8-A3E5502A85F9}"/>
    <cellStyle name="Note 2 8 4 2" xfId="7627" xr:uid="{AF2D3388-37ED-4CE5-8A67-1976EC8F2705}"/>
    <cellStyle name="Note 2 8 4 2 2" xfId="16085" xr:uid="{077EFA24-E12B-4946-ACCB-FC914D934BC7}"/>
    <cellStyle name="Note 2 8 4 3" xfId="17434" xr:uid="{EC3A0038-FA5E-4D67-A89A-514A3F0C0F7D}"/>
    <cellStyle name="Note 2 8 5" xfId="5128" xr:uid="{EDF51ACC-64D8-4DB0-AD04-F26190210057}"/>
    <cellStyle name="Note 2 8 5 2" xfId="7951" xr:uid="{C2A1B25E-F90F-4424-94C2-A3FF1D54884D}"/>
    <cellStyle name="Note 2 8 5 2 2" xfId="9288" xr:uid="{8F1C29F6-3B22-41AA-810C-95575EA03D90}"/>
    <cellStyle name="Note 2 8 5 3" xfId="14675" xr:uid="{0DFD0F23-EC0E-46B4-8E4C-D1954AAA1795}"/>
    <cellStyle name="Note 2 8 6" xfId="5419" xr:uid="{5FB9D683-CACF-4A3A-8FC3-A4F67161F49A}"/>
    <cellStyle name="Note 2 8 6 2" xfId="8242" xr:uid="{D1E2F301-EE4E-44A8-A343-D2B5948DBB59}"/>
    <cellStyle name="Note 2 8 6 2 2" xfId="12107" xr:uid="{01881957-A621-4D97-8988-44C9A889662E}"/>
    <cellStyle name="Note 2 8 6 3" xfId="15035" xr:uid="{30D72673-74FC-4048-ACCD-E46459AC7CA0}"/>
    <cellStyle name="Note 2 8 7" xfId="6112" xr:uid="{91D8D916-1B94-4DB3-8A69-460EBC689A80}"/>
    <cellStyle name="Note 2 8 7 2" xfId="16915" xr:uid="{DC8D1743-3CB3-4D4E-8C03-0DE5B696CAFF}"/>
    <cellStyle name="Note 2 8 8" xfId="16183" xr:uid="{462553F2-945D-412B-8677-FDE34FA94912}"/>
    <cellStyle name="Note 2 9" xfId="1856" xr:uid="{C7B2CA12-96EB-46DF-8D69-D5EC10A45FBC}"/>
    <cellStyle name="Note 2 9 2" xfId="5508" xr:uid="{3568CAA6-2C4A-4BA3-A166-5576455B098C}"/>
    <cellStyle name="Note 2 9 2 2" xfId="17421" xr:uid="{FB707BB7-85E6-4EF6-AA25-A1218AC6384B}"/>
    <cellStyle name="Note 2 9 3" xfId="17800" xr:uid="{F85A8319-1587-42A4-A9C8-FEB680195904}"/>
    <cellStyle name="Note 3" xfId="109" xr:uid="{00000000-0005-0000-0000-0000F1000000}"/>
    <cellStyle name="Note 3 10" xfId="1855" xr:uid="{9FA2D5E5-3D6B-4484-9E4D-BF5BA4C32D2A}"/>
    <cellStyle name="Note 3 10 2" xfId="5507" xr:uid="{19226620-3406-42B8-8116-54FDBE51CD15}"/>
    <cellStyle name="Note 3 10 2 2" xfId="14322" xr:uid="{FE56AEFB-BCBF-497B-A637-F878A08F27E6}"/>
    <cellStyle name="Note 3 10 3" xfId="8860" xr:uid="{FF05961D-0C99-48B2-918A-BBD479877B4C}"/>
    <cellStyle name="Note 3 11" xfId="3385" xr:uid="{4345832F-7D1D-4B60-A51F-185022C9DC5F}"/>
    <cellStyle name="Note 3 11 2" xfId="6208" xr:uid="{519E87C6-25F5-4FC3-9AB3-CEA4D3CCD9B8}"/>
    <cellStyle name="Note 3 11 2 2" xfId="15846" xr:uid="{3AA7A1DC-58C5-43DB-8E51-B18608A562B9}"/>
    <cellStyle name="Note 3 11 3" xfId="14990" xr:uid="{2373B548-D207-4F9C-97E7-60FDDF7EA6CE}"/>
    <cellStyle name="Note 3 12" xfId="3427" xr:uid="{FC99C213-C9D3-4703-92EB-4E13CD50E1F1}"/>
    <cellStyle name="Note 3 12 2" xfId="6250" xr:uid="{B56EE5ED-7882-40EC-BB66-B6AA66F1B13B}"/>
    <cellStyle name="Note 3 12 2 2" xfId="13242" xr:uid="{5E7F51D0-B296-40E6-A97B-669E3DCA3EA6}"/>
    <cellStyle name="Note 3 12 3" xfId="16058" xr:uid="{6B911CD8-FD96-470C-9BC4-B1891658D34B}"/>
    <cellStyle name="Note 3 13" xfId="1530" xr:uid="{DA9A44EF-17B1-4699-9B59-8B1F90E46283}"/>
    <cellStyle name="Note 3 13 2" xfId="9457" xr:uid="{3A1B5027-3488-4E18-9380-394C4DCA031E}"/>
    <cellStyle name="Note 3 14" xfId="16584" xr:uid="{0CE1576D-BAC3-4BE8-8608-EA1E2AB44A29}"/>
    <cellStyle name="Note 3 2" xfId="268" xr:uid="{00000000-0005-0000-0000-0000F2000000}"/>
    <cellStyle name="Note 3 2 10" xfId="1977" xr:uid="{0B3FCA25-B77B-42B7-A678-FE218A2A3B0A}"/>
    <cellStyle name="Note 3 2 10 2" xfId="5547" xr:uid="{C46AA5CC-22E8-4AED-AD40-B3B3E06B21E6}"/>
    <cellStyle name="Note 3 2 10 2 2" xfId="15082" xr:uid="{98E1AA1C-E142-4C60-ABB6-183ABD03ACF9}"/>
    <cellStyle name="Note 3 2 10 3" xfId="13907" xr:uid="{1E4D5FF1-E2B2-4990-BE20-F91952B87CB8}"/>
    <cellStyle name="Note 3 2 11" xfId="2089" xr:uid="{706D2F5A-72C9-4CB8-B70B-9598C0653B19}"/>
    <cellStyle name="Note 3 2 11 2" xfId="5580" xr:uid="{FD1DD719-B936-4DBF-A99B-D50D1B4D261C}"/>
    <cellStyle name="Note 3 2 11 2 2" xfId="9348" xr:uid="{2B9D0E4A-D67F-46F3-ABFD-C4AD67F850A4}"/>
    <cellStyle name="Note 3 2 11 3" xfId="8624" xr:uid="{EC6672FD-3CC4-4607-A4FF-A1F188A22F75}"/>
    <cellStyle name="Note 3 2 12" xfId="4191" xr:uid="{C9A2D1F3-3D36-4534-876C-B7C98E32D40B}"/>
    <cellStyle name="Note 3 2 12 2" xfId="7014" xr:uid="{EF4B4ACD-A6C3-4214-91B8-A390583ACA02}"/>
    <cellStyle name="Note 3 2 12 2 2" xfId="14620" xr:uid="{6F14623D-E2A5-48FE-817B-0AC6916D4572}"/>
    <cellStyle name="Note 3 2 12 3" xfId="17284" xr:uid="{EA20CC9F-12D3-4EF2-8DA6-470BEDE9716C}"/>
    <cellStyle name="Note 3 2 13" xfId="1428" xr:uid="{39CF25C5-411B-4FEB-8D1C-FAF658E0F5B8}"/>
    <cellStyle name="Note 3 2 13 2" xfId="9366" xr:uid="{CFC3A181-B3FC-4819-B4D0-008CBCCF9396}"/>
    <cellStyle name="Note 3 2 14" xfId="12870" xr:uid="{AD87D379-1FE8-4AB2-BBEB-EF0532952B76}"/>
    <cellStyle name="Note 3 2 15" xfId="9548" xr:uid="{A6EBCC85-AA2F-46B3-9F52-637F7700F53A}"/>
    <cellStyle name="Note 3 2 2" xfId="665" xr:uid="{00000000-0005-0000-0000-0000F3000000}"/>
    <cellStyle name="Note 3 2 2 2" xfId="2733" xr:uid="{4F4EF250-A6F4-4984-9C44-305AFAF87EBD}"/>
    <cellStyle name="Note 3 2 2 2 2" xfId="3747" xr:uid="{4ABB71DE-2031-43EF-BF63-A67D3D5D4A8E}"/>
    <cellStyle name="Note 3 2 2 2 2 2" xfId="6570" xr:uid="{3757F0CA-07EE-46F5-9A27-F7DB8E6BEB29}"/>
    <cellStyle name="Note 3 2 2 2 2 2 2" xfId="11439" xr:uid="{447A6687-121C-4830-9FA6-BD252204CBC1}"/>
    <cellStyle name="Note 3 2 2 2 2 3" xfId="8614" xr:uid="{B5AEF3BC-F05A-4A32-86F5-C04BEADEBBA2}"/>
    <cellStyle name="Note 3 2 2 2 3" xfId="4310" xr:uid="{4F13DC68-0C3E-4D4D-A037-EA8196BF695A}"/>
    <cellStyle name="Note 3 2 2 2 3 2" xfId="7133" xr:uid="{7638091B-76F1-4E18-88F4-54840A989B74}"/>
    <cellStyle name="Note 3 2 2 2 3 2 2" xfId="14836" xr:uid="{C467B3CE-2EC9-4F5A-A10D-1BA1C602AE34}"/>
    <cellStyle name="Note 3 2 2 2 3 3" xfId="17965" xr:uid="{A62EBC73-E849-47F3-A6B2-0D53DBA2610D}"/>
    <cellStyle name="Note 3 2 2 2 4" xfId="3456" xr:uid="{EB1AC15C-9C8C-4175-A5B1-11A9E4A5D501}"/>
    <cellStyle name="Note 3 2 2 2 4 2" xfId="6279" xr:uid="{45C8B82F-6C35-4519-A3E3-4143E09DE10A}"/>
    <cellStyle name="Note 3 2 2 2 4 2 2" xfId="11672" xr:uid="{774AAFC8-2762-4CE2-8F7A-26D3337B88CE}"/>
    <cellStyle name="Note 3 2 2 2 4 3" xfId="16123" xr:uid="{4C3F96FC-3F98-45E3-9F73-447ED6B8FDD0}"/>
    <cellStyle name="Note 3 2 2 2 5" xfId="4226" xr:uid="{3486ED0F-CCB2-4A4E-BA49-D3016E3190E2}"/>
    <cellStyle name="Note 3 2 2 2 5 2" xfId="7049" xr:uid="{C9592322-8BFB-443A-B4DF-BCF79C169DCD}"/>
    <cellStyle name="Note 3 2 2 2 5 2 2" xfId="9443" xr:uid="{0742C64E-536E-4CC5-B9E2-0B3D03E43BC7}"/>
    <cellStyle name="Note 3 2 2 2 5 3" xfId="17418" xr:uid="{32E20104-C384-432D-8D9B-62828D629A28}"/>
    <cellStyle name="Note 3 2 2 2 6" xfId="3779" xr:uid="{443844FB-187B-4FE0-BC84-432198FE6898}"/>
    <cellStyle name="Note 3 2 2 2 6 2" xfId="6602" xr:uid="{1045563F-3408-4D05-B48C-926AD7B87803}"/>
    <cellStyle name="Note 3 2 2 2 6 2 2" xfId="15885" xr:uid="{82520049-5ADF-4903-97B0-E10014132342}"/>
    <cellStyle name="Note 3 2 2 2 6 3" xfId="10324" xr:uid="{5C2557C1-61F6-493B-9FB2-CAFF6B024EB7}"/>
    <cellStyle name="Note 3 2 2 2 7" xfId="5802" xr:uid="{711C6B40-F368-43D9-B8F4-1F320D659E7B}"/>
    <cellStyle name="Note 3 2 2 2 7 2" xfId="17610" xr:uid="{1B042F39-17F6-4079-BDE4-F3AC7EED8512}"/>
    <cellStyle name="Note 3 2 2 2 8" xfId="13284" xr:uid="{0F656810-3486-47C6-8C7D-EE9C816536BE}"/>
    <cellStyle name="Note 3 2 2 3" xfId="3141" xr:uid="{514C7016-85CF-4F57-BBE5-E5D7FE3EBF8C}"/>
    <cellStyle name="Note 3 2 2 3 2" xfId="4029" xr:uid="{505F83FC-7BCD-469B-B76D-E5E77A2A44A9}"/>
    <cellStyle name="Note 3 2 2 3 2 2" xfId="6852" xr:uid="{70E34976-E85A-425A-9810-389045CB72A0}"/>
    <cellStyle name="Note 3 2 2 3 2 2 2" xfId="17001" xr:uid="{704A9CCF-8B55-43D4-BB76-E5A23AD5E243}"/>
    <cellStyle name="Note 3 2 2 3 2 3" xfId="14264" xr:uid="{1F28D6F4-A47F-49BB-BB5E-4377ACD9620D}"/>
    <cellStyle name="Note 3 2 2 3 3" xfId="3410" xr:uid="{E772789D-0FBC-4A7D-85C8-2ABB7B1B4755}"/>
    <cellStyle name="Note 3 2 2 3 3 2" xfId="6233" xr:uid="{B270126D-0C3F-4575-857D-8B2B558FF190}"/>
    <cellStyle name="Note 3 2 2 3 3 2 2" xfId="9980" xr:uid="{775DB8DA-F44D-497A-A059-482CA140F563}"/>
    <cellStyle name="Note 3 2 2 3 3 3" xfId="9223" xr:uid="{DBEB8531-9C2A-44FF-9B25-1EC668578772}"/>
    <cellStyle name="Note 3 2 2 3 4" xfId="4656" xr:uid="{ADEF913B-168B-40EE-8FBD-6024C604CB03}"/>
    <cellStyle name="Note 3 2 2 3 4 2" xfId="7479" xr:uid="{65908B82-36F3-49C4-8437-E495C02C5BF3}"/>
    <cellStyle name="Note 3 2 2 3 4 2 2" xfId="14450" xr:uid="{F936DC0D-D584-4800-BFEA-B9885E8D686F}"/>
    <cellStyle name="Note 3 2 2 3 4 3" xfId="17993" xr:uid="{2352D797-6FFB-45F3-B506-A67FC1E3E5CD}"/>
    <cellStyle name="Note 3 2 2 3 5" xfId="4980" xr:uid="{77B04222-D475-4947-80CB-E6DA25A5B149}"/>
    <cellStyle name="Note 3 2 2 3 5 2" xfId="7803" xr:uid="{F60711FB-F263-4C7F-93BB-70AAB4BF33FC}"/>
    <cellStyle name="Note 3 2 2 3 5 2 2" xfId="15994" xr:uid="{4A1187A0-B324-4AAF-BAAC-68A38B6784DB}"/>
    <cellStyle name="Note 3 2 2 3 5 3" xfId="12136" xr:uid="{91BA230D-8500-4DE1-AE65-18A361AAF325}"/>
    <cellStyle name="Note 3 2 2 3 6" xfId="5271" xr:uid="{ECDD74BC-F7AB-4910-A881-62C4F2652E85}"/>
    <cellStyle name="Note 3 2 2 3 6 2" xfId="8094" xr:uid="{602F3EE5-56A8-463D-A12E-937DA417FEEB}"/>
    <cellStyle name="Note 3 2 2 3 6 2 2" xfId="14232" xr:uid="{16D969F1-D550-46EE-92D4-0E254CFC4058}"/>
    <cellStyle name="Note 3 2 2 3 6 3" xfId="17287" xr:uid="{A8EDB546-0DC8-4962-9162-38214A525667}"/>
    <cellStyle name="Note 3 2 2 3 7" xfId="5964" xr:uid="{6117F3BF-9847-4F15-AC6A-1FF67EA7CF02}"/>
    <cellStyle name="Note 3 2 2 3 7 2" xfId="16224" xr:uid="{8F1D96F4-29FD-4855-A076-80CDCC9E1F1E}"/>
    <cellStyle name="Note 3 2 2 3 8" xfId="15024" xr:uid="{C5B2D719-21A3-4042-93E5-8028D625B047}"/>
    <cellStyle name="Note 3 2 2 4" xfId="3154" xr:uid="{89EF24D6-C505-4A60-8E71-A47DAF8A88AB}"/>
    <cellStyle name="Note 3 2 2 4 2" xfId="4042" xr:uid="{3EDAC7F9-E78C-447E-86D6-CDFA61831A2E}"/>
    <cellStyle name="Note 3 2 2 4 2 2" xfId="6865" xr:uid="{28C0ACAD-C19B-474C-B708-F42A4BB9E9A0}"/>
    <cellStyle name="Note 3 2 2 4 2 2 2" xfId="8636" xr:uid="{C04EFE36-C9EE-48C5-980E-3F1DA2A6A1D2}"/>
    <cellStyle name="Note 3 2 2 4 2 3" xfId="15835" xr:uid="{F6CF7E3C-5F9F-4BF2-947A-C71F8D683871}"/>
    <cellStyle name="Note 3 2 2 4 3" xfId="3703" xr:uid="{0D72B767-7AAD-4D7C-8D8B-3AB2909CFDD8}"/>
    <cellStyle name="Note 3 2 2 4 3 2" xfId="6526" xr:uid="{6D192A57-2B05-4CAC-BC40-0959C892713D}"/>
    <cellStyle name="Note 3 2 2 4 3 2 2" xfId="9917" xr:uid="{D09FAE9C-6FC1-43F8-92C6-4D52A845454B}"/>
    <cellStyle name="Note 3 2 2 4 3 3" xfId="13631" xr:uid="{585E9306-A74A-48CF-830F-E8B76C69F8BD}"/>
    <cellStyle name="Note 3 2 2 4 4" xfId="4669" xr:uid="{80D8021F-2FB3-43A4-80CA-845050E4CCA0}"/>
    <cellStyle name="Note 3 2 2 4 4 2" xfId="7492" xr:uid="{23744DA6-49DE-4AD2-9E6E-95A1F15E473D}"/>
    <cellStyle name="Note 3 2 2 4 4 2 2" xfId="8312" xr:uid="{60CC6F4D-89D3-4A30-97B5-1866523CBFD2}"/>
    <cellStyle name="Note 3 2 2 4 4 3" xfId="16725" xr:uid="{079B8BD4-A96F-4D36-9E86-C3E4C3C3F406}"/>
    <cellStyle name="Note 3 2 2 4 5" xfId="4993" xr:uid="{9EE1CE09-3CE0-441B-A473-60BA153C00E8}"/>
    <cellStyle name="Note 3 2 2 4 5 2" xfId="7816" xr:uid="{B8046A23-4344-4091-A046-0382D92B5C8D}"/>
    <cellStyle name="Note 3 2 2 4 5 2 2" xfId="17403" xr:uid="{B2F11891-6E4D-47C1-9FED-634C6EF39673}"/>
    <cellStyle name="Note 3 2 2 4 5 3" xfId="16290" xr:uid="{5E877A1B-F6DB-4868-B322-5EC0C5BA250F}"/>
    <cellStyle name="Note 3 2 2 4 6" xfId="5284" xr:uid="{18F5ADD6-426B-4441-A81F-3231F5C91C27}"/>
    <cellStyle name="Note 3 2 2 4 6 2" xfId="8107" xr:uid="{E9EF8850-21B7-4DD2-954D-68A894C73486}"/>
    <cellStyle name="Note 3 2 2 4 6 2 2" xfId="11693" xr:uid="{09535A5C-A8A3-4477-B908-B5FCF4B87F05}"/>
    <cellStyle name="Note 3 2 2 4 6 3" xfId="15665" xr:uid="{87200547-9496-4132-B7E8-94EB072619D0}"/>
    <cellStyle name="Note 3 2 2 4 7" xfId="5977" xr:uid="{5288B4F7-A640-4B44-B2BB-5B0AD82B50FC}"/>
    <cellStyle name="Note 3 2 2 4 7 2" xfId="12641" xr:uid="{5F5FD6BA-741C-4931-B9B1-B0E825CB7394}"/>
    <cellStyle name="Note 3 2 2 4 8" xfId="16105" xr:uid="{3EBFD39E-A3BC-4012-A460-A24BE32CEF37}"/>
    <cellStyle name="Note 3 2 2 5" xfId="2270" xr:uid="{4732DF74-120E-42A8-88A6-E7D0FF623309}"/>
    <cellStyle name="Note 3 2 2 5 2" xfId="5673" xr:uid="{D7ADD41B-C016-4789-86E7-41C3CCF66CCF}"/>
    <cellStyle name="Note 3 2 2 5 2 2" xfId="16476" xr:uid="{2D058457-EDCE-4C45-B5FF-9007FBA6080E}"/>
    <cellStyle name="Note 3 2 2 5 3" xfId="17543" xr:uid="{EBE30BC6-273D-45AA-8E6E-84CAA9812B28}"/>
    <cellStyle name="Note 3 2 2 6" xfId="3886" xr:uid="{D9E75FE1-06AB-44E2-96B8-F83FC6110F26}"/>
    <cellStyle name="Note 3 2 2 6 2" xfId="6709" xr:uid="{BB57E6D0-EA39-49A2-8F83-E8AE5A862614}"/>
    <cellStyle name="Note 3 2 2 6 2 2" xfId="8535" xr:uid="{B008F586-5973-4C56-9F89-881B42C7A8DD}"/>
    <cellStyle name="Note 3 2 2 6 3" xfId="10463" xr:uid="{FDFB994B-24A8-43E2-B944-D4C0DC2971DE}"/>
    <cellStyle name="Note 3 2 2 7" xfId="3408" xr:uid="{FE52A2A0-27D3-4AEB-9846-346AB1F105E4}"/>
    <cellStyle name="Note 3 2 2 7 2" xfId="6231" xr:uid="{B231D079-9AE1-47CA-9356-188D588AC475}"/>
    <cellStyle name="Note 3 2 2 7 2 2" xfId="14348" xr:uid="{D85BACDF-4925-4C9D-B520-328056CA6F13}"/>
    <cellStyle name="Note 3 2 2 7 3" xfId="18045" xr:uid="{E76CAC19-00DC-4100-86B8-E07203620FC2}"/>
    <cellStyle name="Note 3 2 2 8" xfId="5444" xr:uid="{5E3DCEB6-3B56-4D2C-98B5-8619761EB466}"/>
    <cellStyle name="Note 3 2 2 8 2" xfId="8577" xr:uid="{682CAC37-DCF4-4660-A2F1-BEFDDE9520E1}"/>
    <cellStyle name="Note 3 2 2 9" xfId="15980" xr:uid="{45317A28-4354-4DE9-8E6A-BED4C2D331AC}"/>
    <cellStyle name="Note 3 2 3" xfId="3063" xr:uid="{3AA9F321-CA5F-46FA-A096-E7FBBFA5791A}"/>
    <cellStyle name="Note 3 2 3 10" xfId="16342" xr:uid="{17638A5F-D23F-4C54-BEEC-A540A058A954}"/>
    <cellStyle name="Note 3 2 3 2" xfId="3270" xr:uid="{D4CF7C7C-2C73-4C46-8635-5D36B60E64BB}"/>
    <cellStyle name="Note 3 2 3 2 2" xfId="4158" xr:uid="{4AA0F8AF-C165-4649-AB11-A4E06B75EA74}"/>
    <cellStyle name="Note 3 2 3 2 2 2" xfId="6981" xr:uid="{1D7F1277-03FE-40F2-A49A-316E91805055}"/>
    <cellStyle name="Note 3 2 3 2 2 2 2" xfId="11248" xr:uid="{F449F1B2-4A0B-404B-B4A0-4ACD68A2A496}"/>
    <cellStyle name="Note 3 2 3 2 2 3" xfId="17703" xr:uid="{5EC28C93-9E8E-410D-B138-9FA91E817C70}"/>
    <cellStyle name="Note 3 2 3 2 3" xfId="4465" xr:uid="{B0CF7FBD-4FAD-4DC4-A721-C7F737B07A13}"/>
    <cellStyle name="Note 3 2 3 2 3 2" xfId="7288" xr:uid="{E847A25A-CDEF-4636-A860-0196BE58DDB4}"/>
    <cellStyle name="Note 3 2 3 2 3 2 2" xfId="15787" xr:uid="{F0AE8A09-51BB-4348-B25D-CC002198C79D}"/>
    <cellStyle name="Note 3 2 3 2 3 3" xfId="10309" xr:uid="{9581CEF2-1DEC-4B03-AEE5-7EEB9096B799}"/>
    <cellStyle name="Note 3 2 3 2 4" xfId="4785" xr:uid="{D73D0CEC-4D0E-432C-8693-F23B6F2A048C}"/>
    <cellStyle name="Note 3 2 3 2 4 2" xfId="7608" xr:uid="{0F9F1C8F-6898-4DBB-994F-253D1EFDA1DF}"/>
    <cellStyle name="Note 3 2 3 2 4 2 2" xfId="14918" xr:uid="{9EF54891-6722-4168-80D0-37C69D93BCB2}"/>
    <cellStyle name="Note 3 2 3 2 4 3" xfId="16969" xr:uid="{639FC7CA-C7EC-4EF6-BA57-9EAC3D66DA4C}"/>
    <cellStyle name="Note 3 2 3 2 5" xfId="5109" xr:uid="{09FE3F3D-1C9A-40D4-97D3-E1B825369B46}"/>
    <cellStyle name="Note 3 2 3 2 5 2" xfId="7932" xr:uid="{061F1D27-FC27-4AE0-83F5-3919C38BD883}"/>
    <cellStyle name="Note 3 2 3 2 5 2 2" xfId="15565" xr:uid="{F9034BA7-4D62-4A59-A656-3E592B530ED4}"/>
    <cellStyle name="Note 3 2 3 2 5 3" xfId="17423" xr:uid="{6DD1CF4C-EFAA-439B-A9C3-A3C4D1D6BA09}"/>
    <cellStyle name="Note 3 2 3 2 6" xfId="5400" xr:uid="{3FFB481B-F747-48FD-BB03-287F9AFB5D14}"/>
    <cellStyle name="Note 3 2 3 2 6 2" xfId="8223" xr:uid="{2849F741-50A0-4D2C-9666-FF977ACFF929}"/>
    <cellStyle name="Note 3 2 3 2 6 2 2" xfId="17574" xr:uid="{F66A84EB-0D2A-4D03-85B3-1ADF5A12EE08}"/>
    <cellStyle name="Note 3 2 3 2 6 3" xfId="17726" xr:uid="{3DFB4A96-D7E5-4C42-8442-8AD9312D0569}"/>
    <cellStyle name="Note 3 2 3 2 7" xfId="6093" xr:uid="{1EBC7E5F-B0AB-4A98-A8B8-1FBB07CD8331}"/>
    <cellStyle name="Note 3 2 3 2 7 2" xfId="11689" xr:uid="{59A00693-2192-47A9-AF09-DA0CA5348B9D}"/>
    <cellStyle name="Note 3 2 3 2 8" xfId="17084" xr:uid="{B4C0CC27-3EFA-4B86-964D-DB935157B08F}"/>
    <cellStyle name="Note 3 2 3 3" xfId="3130" xr:uid="{645088E6-F6EC-4B3D-A20D-E5417C51BC51}"/>
    <cellStyle name="Note 3 2 3 3 2" xfId="4018" xr:uid="{32E957A2-93F8-44A1-BAB0-F96370149A0E}"/>
    <cellStyle name="Note 3 2 3 3 2 2" xfId="6841" xr:uid="{FCD9BC32-7BFB-4BF6-9790-28ABD16BA62C}"/>
    <cellStyle name="Note 3 2 3 3 2 2 2" xfId="15983" xr:uid="{02470969-0724-47D4-A493-94C82438CAAE}"/>
    <cellStyle name="Note 3 2 3 3 2 3" xfId="12024" xr:uid="{BE6F86BB-FF31-4B4E-8E24-ADD789CECBA6}"/>
    <cellStyle name="Note 3 2 3 3 3" xfId="4280" xr:uid="{0AC093A5-216F-4551-96B1-EA5CE44845EC}"/>
    <cellStyle name="Note 3 2 3 3 3 2" xfId="7103" xr:uid="{097F9A43-DBD8-4FAD-98EA-F402391AF268}"/>
    <cellStyle name="Note 3 2 3 3 3 2 2" xfId="17915" xr:uid="{F5A4E6D8-A9CD-400E-902F-4EB1AB991210}"/>
    <cellStyle name="Note 3 2 3 3 3 3" xfId="14910" xr:uid="{D4C6D6D6-C26F-44E8-850F-7AC923328239}"/>
    <cellStyle name="Note 3 2 3 3 4" xfId="4645" xr:uid="{219ABE8B-FC88-4F43-823E-3CFFDBF78575}"/>
    <cellStyle name="Note 3 2 3 3 4 2" xfId="7468" xr:uid="{237A323D-1CE1-45DC-89CC-512C3A294C28}"/>
    <cellStyle name="Note 3 2 3 3 4 2 2" xfId="16549" xr:uid="{FD701F80-B9E6-404E-8109-0C5C73762E61}"/>
    <cellStyle name="Note 3 2 3 3 4 3" xfId="9488" xr:uid="{C73ED2BC-092B-48D5-8800-E6B65FC21BB9}"/>
    <cellStyle name="Note 3 2 3 3 5" xfId="4969" xr:uid="{B35565E2-576E-43E0-80E3-56D910D6704B}"/>
    <cellStyle name="Note 3 2 3 3 5 2" xfId="7792" xr:uid="{072C5A4C-E203-498F-BF84-85CBA52A7EEE}"/>
    <cellStyle name="Note 3 2 3 3 5 2 2" xfId="16953" xr:uid="{BF657929-3F18-401C-A3EE-C1298E7155AA}"/>
    <cellStyle name="Note 3 2 3 3 5 3" xfId="9440" xr:uid="{2834893C-DBDC-486F-AEFD-A6AED7DDE380}"/>
    <cellStyle name="Note 3 2 3 3 6" xfId="5260" xr:uid="{501F5316-FCA1-47CF-8194-227612A4EA87}"/>
    <cellStyle name="Note 3 2 3 3 6 2" xfId="8083" xr:uid="{2871A370-6C49-4FB3-A2D0-AC803AFD81C9}"/>
    <cellStyle name="Note 3 2 3 3 6 2 2" xfId="17601" xr:uid="{ACDAD714-42B8-47BD-8E64-6E0640EA4E18}"/>
    <cellStyle name="Note 3 2 3 3 6 3" xfId="15167" xr:uid="{C7F5C036-50E1-417F-B39B-1CE03FC1EE61}"/>
    <cellStyle name="Note 3 2 3 3 7" xfId="5953" xr:uid="{34438D52-F3CF-43E2-BBC0-14AF748BDD9F}"/>
    <cellStyle name="Note 3 2 3 3 7 2" xfId="17485" xr:uid="{1AE1E262-A888-49A1-BD04-3DAB21CA803C}"/>
    <cellStyle name="Note 3 2 3 3 8" xfId="9624" xr:uid="{AE42406B-67D3-4C67-9321-8B7A087DBF06}"/>
    <cellStyle name="Note 3 2 3 4" xfId="3951" xr:uid="{38ECBEC5-16C8-4CC6-9174-E4279D1638B7}"/>
    <cellStyle name="Note 3 2 3 4 2" xfId="6774" xr:uid="{F2EFAA1A-A9D3-4523-BA22-773A7BAFCC57}"/>
    <cellStyle name="Note 3 2 3 4 2 2" xfId="17577" xr:uid="{61C054A7-CB30-48CF-91F7-357C6A08D241}"/>
    <cellStyle name="Note 3 2 3 4 3" xfId="16763" xr:uid="{1EF83C44-4CD8-4AB8-BEF8-48378041E9EF}"/>
    <cellStyle name="Note 3 2 3 5" xfId="4291" xr:uid="{6EA96E92-D39F-4AA0-99A1-0F357C0BFAC5}"/>
    <cellStyle name="Note 3 2 3 5 2" xfId="7114" xr:uid="{528BA9A6-F5B7-4625-ABBE-03BC7088710C}"/>
    <cellStyle name="Note 3 2 3 5 2 2" xfId="13495" xr:uid="{7748701F-FE80-4CA7-B0A3-FB631F331AFA}"/>
    <cellStyle name="Note 3 2 3 5 3" xfId="14353" xr:uid="{566E2567-7542-4120-A2C3-08A8CC0CA188}"/>
    <cellStyle name="Note 3 2 3 6" xfId="4578" xr:uid="{F6F5FA85-8979-4874-A9F7-93F3D3D42AD5}"/>
    <cellStyle name="Note 3 2 3 6 2" xfId="7401" xr:uid="{E5D9CC86-637A-424A-831A-E7B7A41A376B}"/>
    <cellStyle name="Note 3 2 3 6 2 2" xfId="15821" xr:uid="{08D7ABA1-6546-4B70-9ECA-98EF26F7F1DF}"/>
    <cellStyle name="Note 3 2 3 6 3" xfId="14570" xr:uid="{AFCBEBE9-0C66-4F42-BC29-F8A20CC2DDB9}"/>
    <cellStyle name="Note 3 2 3 7" xfId="4902" xr:uid="{3F67CED3-21DF-4364-B20F-2E86FAB6F0FE}"/>
    <cellStyle name="Note 3 2 3 7 2" xfId="7725" xr:uid="{1436B46E-1F65-4ADB-9183-C7B5DDC54941}"/>
    <cellStyle name="Note 3 2 3 7 2 2" xfId="14185" xr:uid="{972D3B4C-DBCF-4A70-ACBF-FA36B2800D87}"/>
    <cellStyle name="Note 3 2 3 7 3" xfId="15136" xr:uid="{F8477913-C520-411D-8D34-A3BF4908767D}"/>
    <cellStyle name="Note 3 2 3 8" xfId="5193" xr:uid="{388D4A62-5572-4578-A886-E5716121B0E5}"/>
    <cellStyle name="Note 3 2 3 8 2" xfId="8016" xr:uid="{2A13297C-24D9-47BF-AC26-3B7ACE25BA5D}"/>
    <cellStyle name="Note 3 2 3 8 2 2" xfId="9664" xr:uid="{5DB64F01-9221-43FB-9136-19003158F3D5}"/>
    <cellStyle name="Note 3 2 3 8 3" xfId="15040" xr:uid="{524A7FC1-63A1-4BD9-BC66-628CEC793AFA}"/>
    <cellStyle name="Note 3 2 3 9" xfId="5886" xr:uid="{C772A2E6-BA85-4DFE-8498-80ED64B31828}"/>
    <cellStyle name="Note 3 2 3 9 2" xfId="17057" xr:uid="{006341F5-B98E-4DE7-8881-8F93FA7DFBAC}"/>
    <cellStyle name="Note 3 2 4" xfId="3075" xr:uid="{39C74517-6B52-41EB-9FEF-58FA537D3A10}"/>
    <cellStyle name="Note 3 2 4 10" xfId="9502" xr:uid="{BE2CDB79-84F5-426C-84D8-8A1D697E358A}"/>
    <cellStyle name="Note 3 2 4 2" xfId="3282" xr:uid="{223B7FCB-A06A-49C0-9A9C-90C095DA99A9}"/>
    <cellStyle name="Note 3 2 4 2 2" xfId="4170" xr:uid="{A1233358-4FFC-431D-8348-5C418AAAF0D8}"/>
    <cellStyle name="Note 3 2 4 2 2 2" xfId="6993" xr:uid="{8C52B5AB-D061-41E3-B950-D56FEF0C44BC}"/>
    <cellStyle name="Note 3 2 4 2 2 2 2" xfId="9562" xr:uid="{51D680FF-EAAB-4379-ACDA-16BECF5C7919}"/>
    <cellStyle name="Note 3 2 4 2 2 3" xfId="15159" xr:uid="{D0914CDC-B162-4759-A703-17AB947C1E6F}"/>
    <cellStyle name="Note 3 2 4 2 3" xfId="4477" xr:uid="{74935C7C-8398-4552-B278-A5E9C0C4977D}"/>
    <cellStyle name="Note 3 2 4 2 3 2" xfId="7300" xr:uid="{DDE0068C-B315-4744-B61E-E83DA8EBEB49}"/>
    <cellStyle name="Note 3 2 4 2 3 2 2" xfId="15110" xr:uid="{0EB2EFCA-FC56-4714-A75F-E98E5A7E994B}"/>
    <cellStyle name="Note 3 2 4 2 3 3" xfId="18023" xr:uid="{8D8A782F-0E41-4DD7-A9C8-FD68A094613D}"/>
    <cellStyle name="Note 3 2 4 2 4" xfId="4797" xr:uid="{3A5F3618-CB27-4C47-82EE-DA31FBCF4968}"/>
    <cellStyle name="Note 3 2 4 2 4 2" xfId="7620" xr:uid="{517A3A8F-B2A3-416B-9F48-46FFDCF0C4BB}"/>
    <cellStyle name="Note 3 2 4 2 4 2 2" xfId="16572" xr:uid="{AF122DE9-85FD-47CB-A94E-DAB00EBE629B}"/>
    <cellStyle name="Note 3 2 4 2 4 3" xfId="17425" xr:uid="{F4794477-70E8-49CA-98DB-6ED08A7F28D7}"/>
    <cellStyle name="Note 3 2 4 2 5" xfId="5121" xr:uid="{4EB9A750-6DC8-48DD-ADD7-3238EECB09F9}"/>
    <cellStyle name="Note 3 2 4 2 5 2" xfId="7944" xr:uid="{697057A2-121C-4705-9683-9CEB4027CE0E}"/>
    <cellStyle name="Note 3 2 4 2 5 2 2" xfId="16109" xr:uid="{27D20137-DE62-4EA3-8F0B-236464EDEEB9}"/>
    <cellStyle name="Note 3 2 4 2 5 3" xfId="15056" xr:uid="{A7C54DB4-3A05-4BA8-B356-43FCD9101CE7}"/>
    <cellStyle name="Note 3 2 4 2 6" xfId="5412" xr:uid="{3859A294-EA65-434B-A131-20D178A8B599}"/>
    <cellStyle name="Note 3 2 4 2 6 2" xfId="8235" xr:uid="{6389FEC6-F458-4F22-9F44-2C2CA4948854}"/>
    <cellStyle name="Note 3 2 4 2 6 2 2" xfId="16721" xr:uid="{3528B99D-5FD0-45D9-B9B8-B079806A02B0}"/>
    <cellStyle name="Note 3 2 4 2 6 3" xfId="11769" xr:uid="{E155E9F9-B60D-4217-A8DC-9D712DBE9BAD}"/>
    <cellStyle name="Note 3 2 4 2 7" xfId="6105" xr:uid="{0A10AE3E-E215-4939-AD9B-133348C820AA}"/>
    <cellStyle name="Note 3 2 4 2 7 2" xfId="11930" xr:uid="{A0695CD4-E225-425F-A0A4-42ACEF95B117}"/>
    <cellStyle name="Note 3 2 4 2 8" xfId="15905" xr:uid="{42EF0366-A91E-4BB3-9A6D-590A22373F91}"/>
    <cellStyle name="Note 3 2 4 3" xfId="3120" xr:uid="{00286768-84A2-49F5-A7D8-D648527CDC3D}"/>
    <cellStyle name="Note 3 2 4 3 2" xfId="4008" xr:uid="{4457D696-043A-4C81-B688-80C3AF3DCD70}"/>
    <cellStyle name="Note 3 2 4 3 2 2" xfId="6831" xr:uid="{35699C8B-9A68-4FB5-94D8-82F390B2A179}"/>
    <cellStyle name="Note 3 2 4 3 2 2 2" xfId="883" xr:uid="{B6AD5CAB-12A9-425A-9D61-353857B9404E}"/>
    <cellStyle name="Note 3 2 4 3 2 3" xfId="15614" xr:uid="{EA05B86A-DA09-41FB-B6D4-0DCD4D21D1C8}"/>
    <cellStyle name="Note 3 2 4 3 3" xfId="3701" xr:uid="{9F4726E5-521B-4C8C-AB9D-4BE628F7090D}"/>
    <cellStyle name="Note 3 2 4 3 3 2" xfId="6524" xr:uid="{F75B90F8-EB41-45BF-9008-42FF57B4A567}"/>
    <cellStyle name="Note 3 2 4 3 3 2 2" xfId="17222" xr:uid="{6692B326-710C-4A16-B3A1-0B3095250C85}"/>
    <cellStyle name="Note 3 2 4 3 3 3" xfId="14608" xr:uid="{185BBBD7-970F-46C0-A98D-95CBDD961303}"/>
    <cellStyle name="Note 3 2 4 3 4" xfId="4635" xr:uid="{2F2C28AA-0F04-44B6-95A9-680CD8B13D84}"/>
    <cellStyle name="Note 3 2 4 3 4 2" xfId="7458" xr:uid="{ECA187D5-165A-487A-9937-141A04BC9C40}"/>
    <cellStyle name="Note 3 2 4 3 4 2 2" xfId="16832" xr:uid="{14E9655C-7455-4A16-90D1-C5013674E0A6}"/>
    <cellStyle name="Note 3 2 4 3 4 3" xfId="17083" xr:uid="{26695986-0A86-4896-AED6-A28750726968}"/>
    <cellStyle name="Note 3 2 4 3 5" xfId="4959" xr:uid="{8FD2396D-0455-493E-A527-AE21C7085DDE}"/>
    <cellStyle name="Note 3 2 4 3 5 2" xfId="7782" xr:uid="{36885361-007D-4CDB-B7F5-D952A36625FE}"/>
    <cellStyle name="Note 3 2 4 3 5 2 2" xfId="15452" xr:uid="{BEAA03D3-93F2-4752-90BA-780A51A47682}"/>
    <cellStyle name="Note 3 2 4 3 5 3" xfId="15780" xr:uid="{6615E8CA-164D-42B1-A2F9-EED60E37BD36}"/>
    <cellStyle name="Note 3 2 4 3 6" xfId="5250" xr:uid="{D2DA4444-7C07-488D-ABD1-56E3F0A58AAB}"/>
    <cellStyle name="Note 3 2 4 3 6 2" xfId="8073" xr:uid="{7F0DAE1F-173C-4932-8168-860BBBDAD0C9}"/>
    <cellStyle name="Note 3 2 4 3 6 2 2" xfId="15378" xr:uid="{EC416744-AE59-4DE0-990A-A0640F4B896E}"/>
    <cellStyle name="Note 3 2 4 3 6 3" xfId="16613" xr:uid="{B65652E9-49FB-4BDD-A9BA-388C729CD955}"/>
    <cellStyle name="Note 3 2 4 3 7" xfId="5943" xr:uid="{70C32BD7-F91B-4353-BE01-EA2CC17DEFEE}"/>
    <cellStyle name="Note 3 2 4 3 7 2" xfId="17379" xr:uid="{AE9E95DB-4989-4BBA-AE27-A1BF1D955274}"/>
    <cellStyle name="Note 3 2 4 3 8" xfId="14440" xr:uid="{7C1A398E-9AED-42F2-B50D-856C2B104A9A}"/>
    <cellStyle name="Note 3 2 4 4" xfId="3963" xr:uid="{81739EED-F73D-4230-92E2-6D0E1B665A0E}"/>
    <cellStyle name="Note 3 2 4 4 2" xfId="6786" xr:uid="{1F445138-8875-4D36-9FE9-AA015B2B34A3}"/>
    <cellStyle name="Note 3 2 4 4 2 2" xfId="17442" xr:uid="{FCE5A5A1-EACD-4A0F-9E22-73D1C1B54205}"/>
    <cellStyle name="Note 3 2 4 4 3" xfId="10893" xr:uid="{4F2F5991-C818-43C7-954E-C0A0B46334DB}"/>
    <cellStyle name="Note 3 2 4 5" xfId="1874" xr:uid="{5E72852B-C158-4D03-BCEF-A8EDE9468A94}"/>
    <cellStyle name="Note 3 2 4 5 2" xfId="5524" xr:uid="{19F80032-76C0-4EA7-A989-360CE7C5C4EF}"/>
    <cellStyle name="Note 3 2 4 5 2 2" xfId="9634" xr:uid="{4F0C781E-13A7-4E62-ACBE-B3382B024714}"/>
    <cellStyle name="Note 3 2 4 5 3" xfId="9245" xr:uid="{A4E34C14-9AC0-412F-9594-B22A78314D1A}"/>
    <cellStyle name="Note 3 2 4 6" xfId="4590" xr:uid="{9C1D77FE-CF9C-4C21-B099-7B176A9BE55D}"/>
    <cellStyle name="Note 3 2 4 6 2" xfId="7413" xr:uid="{75B2D780-B05F-444D-9084-D3A6156B9B84}"/>
    <cellStyle name="Note 3 2 4 6 2 2" xfId="14722" xr:uid="{B4D144AF-ABF9-4181-A814-F15F6FE879F9}"/>
    <cellStyle name="Note 3 2 4 6 3" xfId="16343" xr:uid="{03B788ED-4C45-4D9D-84CA-D9FB84079DD7}"/>
    <cellStyle name="Note 3 2 4 7" xfId="4914" xr:uid="{E16C170F-EF5C-40EC-83C5-DC40D4EB590C}"/>
    <cellStyle name="Note 3 2 4 7 2" xfId="7737" xr:uid="{0FC7D438-1D77-4161-9056-61765D6949F0}"/>
    <cellStyle name="Note 3 2 4 7 2 2" xfId="15388" xr:uid="{761EA0D2-6BEB-4C67-BC99-0DC3F73B2A82}"/>
    <cellStyle name="Note 3 2 4 7 3" xfId="17957" xr:uid="{3A798FEC-7AB3-4AFD-A6C0-EAA79DDEBCCF}"/>
    <cellStyle name="Note 3 2 4 8" xfId="5205" xr:uid="{34A48BA4-0867-4C04-A42F-5DBC8562C63C}"/>
    <cellStyle name="Note 3 2 4 8 2" xfId="8028" xr:uid="{7C2310C0-AFBB-4240-97ED-2799F1284B03}"/>
    <cellStyle name="Note 3 2 4 8 2 2" xfId="16482" xr:uid="{7A58203B-E89C-4013-9028-9F84B4354D7E}"/>
    <cellStyle name="Note 3 2 4 8 3" xfId="12783" xr:uid="{9BC994F6-FF95-44EC-AE67-0F814D4BB389}"/>
    <cellStyle name="Note 3 2 4 9" xfId="5898" xr:uid="{2C0D719C-2919-44E6-B981-8D92833C5F43}"/>
    <cellStyle name="Note 3 2 4 9 2" xfId="12284" xr:uid="{2A48B028-B87A-49D2-9689-3A6DCB87D4ED}"/>
    <cellStyle name="Note 3 2 5" xfId="3053" xr:uid="{8476B4CF-0928-4E9C-BF84-903C48414983}"/>
    <cellStyle name="Note 3 2 5 10" xfId="16546" xr:uid="{0E34A703-2506-4C56-BF98-6D5721138FAA}"/>
    <cellStyle name="Note 3 2 5 2" xfId="3260" xr:uid="{5E2C282E-FB27-4EC6-9D43-875AD6CBB535}"/>
    <cellStyle name="Note 3 2 5 2 2" xfId="4148" xr:uid="{7E1E0241-EAD4-4E02-8338-5985B6D09BEE}"/>
    <cellStyle name="Note 3 2 5 2 2 2" xfId="6971" xr:uid="{64CE0F8A-3D9C-42ED-9681-4F8BEEC7DD10}"/>
    <cellStyle name="Note 3 2 5 2 2 2 2" xfId="8955" xr:uid="{D2A45A4F-AB53-41FA-8088-B6570986CEC5}"/>
    <cellStyle name="Note 3 2 5 2 2 3" xfId="15712" xr:uid="{C0339C3C-35FC-4BCE-A140-F1202C888EE8}"/>
    <cellStyle name="Note 3 2 5 2 3" xfId="4455" xr:uid="{335CC7DC-0AC8-46C6-862C-FC99E7208A80}"/>
    <cellStyle name="Note 3 2 5 2 3 2" xfId="7278" xr:uid="{22D2C104-803E-443A-BB7C-B5039EF74D36}"/>
    <cellStyle name="Note 3 2 5 2 3 2 2" xfId="8373" xr:uid="{4D43912D-9810-49B5-8E0A-80AA4B1334CE}"/>
    <cellStyle name="Note 3 2 5 2 3 3" xfId="15465" xr:uid="{FF108382-17BB-47D3-91CA-ADA41D95D9F9}"/>
    <cellStyle name="Note 3 2 5 2 4" xfId="4775" xr:uid="{2088E642-77EC-4E14-BE9C-EDD15DE958A2}"/>
    <cellStyle name="Note 3 2 5 2 4 2" xfId="7598" xr:uid="{BDBDF1A4-467F-485E-9BB2-414AA53EA4ED}"/>
    <cellStyle name="Note 3 2 5 2 4 2 2" xfId="8536" xr:uid="{698A6829-CE0C-4DA1-B35D-80F34A9E37F6}"/>
    <cellStyle name="Note 3 2 5 2 4 3" xfId="10539" xr:uid="{5FCBC68F-05A5-4A7C-93C4-558D1C7F5A1A}"/>
    <cellStyle name="Note 3 2 5 2 5" xfId="5099" xr:uid="{F20C4019-FB82-4361-B8E9-80D69C1C3AF3}"/>
    <cellStyle name="Note 3 2 5 2 5 2" xfId="7922" xr:uid="{C4FC93AF-47B1-4990-87B9-FA5A00EBE2CE}"/>
    <cellStyle name="Note 3 2 5 2 5 2 2" xfId="8853" xr:uid="{1F65AE90-8A7A-4BBF-AFBF-379E3AA95635}"/>
    <cellStyle name="Note 3 2 5 2 5 3" xfId="16308" xr:uid="{14DDA77E-D438-4BA5-99B4-3C9FB0CBABF8}"/>
    <cellStyle name="Note 3 2 5 2 6" xfId="5390" xr:uid="{1E5CDC5A-0E3C-492C-8AC5-05BB69AE5E7E}"/>
    <cellStyle name="Note 3 2 5 2 6 2" xfId="8213" xr:uid="{5FFEE9D7-960D-4458-B7AA-96D6814D8F1A}"/>
    <cellStyle name="Note 3 2 5 2 6 2 2" xfId="14782" xr:uid="{34194117-5AA1-4961-B297-116F3ABA647D}"/>
    <cellStyle name="Note 3 2 5 2 6 3" xfId="13993" xr:uid="{4DF16FB9-5863-4DA7-AF47-AEEDF5C21C14}"/>
    <cellStyle name="Note 3 2 5 2 7" xfId="6083" xr:uid="{246A50C4-884E-452B-8D6A-3CE7187C07E5}"/>
    <cellStyle name="Note 3 2 5 2 7 2" xfId="9357" xr:uid="{98C90BC2-13A6-4240-B400-09055D45BEB2}"/>
    <cellStyle name="Note 3 2 5 2 8" xfId="14762" xr:uid="{4FB6329B-00C5-4348-AE8E-C66648B104A5}"/>
    <cellStyle name="Note 3 2 5 3" xfId="2599" xr:uid="{16705F00-EAD7-4698-8A7A-D3075E3C2A77}"/>
    <cellStyle name="Note 3 2 5 3 2" xfId="3650" xr:uid="{447DBADF-88E7-4C31-877A-DCD35B4F6265}"/>
    <cellStyle name="Note 3 2 5 3 2 2" xfId="6473" xr:uid="{B669CCB2-1866-4ECE-A0E1-7D3001DF0DE4}"/>
    <cellStyle name="Note 3 2 5 3 2 2 2" xfId="17353" xr:uid="{1F82FD91-6AA4-403E-AAAC-2F298DF206F0}"/>
    <cellStyle name="Note 3 2 5 3 2 3" xfId="16931" xr:uid="{69D1EB47-901C-4FAC-9438-7FCD09BA2BB0}"/>
    <cellStyle name="Note 3 2 5 3 3" xfId="4284" xr:uid="{2DF1002F-1240-4307-A06E-2713A73B8B66}"/>
    <cellStyle name="Note 3 2 5 3 3 2" xfId="7107" xr:uid="{C8DD0D77-9185-4628-BAC8-8796C89E1E59}"/>
    <cellStyle name="Note 3 2 5 3 3 2 2" xfId="9818" xr:uid="{4AD89161-C27D-43A2-8DCC-05A31690FF7C}"/>
    <cellStyle name="Note 3 2 5 3 3 3" xfId="17948" xr:uid="{ED01D198-03DA-4816-BB4B-FE721E9690FB}"/>
    <cellStyle name="Note 3 2 5 3 4" xfId="3547" xr:uid="{37802931-4FF2-46C1-91B2-BAADBC3CC937}"/>
    <cellStyle name="Note 3 2 5 3 4 2" xfId="6370" xr:uid="{DA82619B-E01E-42F3-B305-1BAB5D42E544}"/>
    <cellStyle name="Note 3 2 5 3 4 2 2" xfId="16044" xr:uid="{B28D9758-DBE4-4B28-988A-40686B7A5860}"/>
    <cellStyle name="Note 3 2 5 3 4 3" xfId="15183" xr:uid="{915E7DB8-71EB-4448-AC8F-5E14B761B7EF}"/>
    <cellStyle name="Note 3 2 5 3 5" xfId="2122" xr:uid="{6E61D272-89F9-444C-8250-9AA265842001}"/>
    <cellStyle name="Note 3 2 5 3 5 2" xfId="5613" xr:uid="{A88F98AD-EB9B-4F95-9C46-C159ECEA9BCC}"/>
    <cellStyle name="Note 3 2 5 3 5 2 2" xfId="17205" xr:uid="{9B9D5E3D-318E-402A-89A7-553E425AD6E1}"/>
    <cellStyle name="Note 3 2 5 3 5 3" xfId="10657" xr:uid="{D8C08685-8562-4606-BE06-E72920683D73}"/>
    <cellStyle name="Note 3 2 5 3 6" xfId="3626" xr:uid="{6ECDFA0B-5CDF-4DF5-A596-0DE8A74506DD}"/>
    <cellStyle name="Note 3 2 5 3 6 2" xfId="6449" xr:uid="{393E022E-EEB7-491F-85B0-2EEFFA67FA13}"/>
    <cellStyle name="Note 3 2 5 3 6 2 2" xfId="17157" xr:uid="{EAB0F099-8339-4E19-8C5C-47599A20C1B9}"/>
    <cellStyle name="Note 3 2 5 3 6 3" xfId="14754" xr:uid="{36C83601-F167-4813-8A2E-06D6A61B21B3}"/>
    <cellStyle name="Note 3 2 5 3 7" xfId="5756" xr:uid="{1F79B3E7-2025-4677-9E81-DCB2C7CDBF8F}"/>
    <cellStyle name="Note 3 2 5 3 7 2" xfId="15051" xr:uid="{AB716CC6-9EAF-4325-9E79-4E2B5B6E8873}"/>
    <cellStyle name="Note 3 2 5 3 8" xfId="9447" xr:uid="{B01498C4-5971-4DB3-B9CE-4EF961A56DC6}"/>
    <cellStyle name="Note 3 2 5 4" xfId="3941" xr:uid="{DED1E482-AAFD-4C4C-9706-66432CAB04CA}"/>
    <cellStyle name="Note 3 2 5 4 2" xfId="6764" xr:uid="{5B4BCBAC-2BDE-4C68-BC2A-4ADFACDAEF6B}"/>
    <cellStyle name="Note 3 2 5 4 2 2" xfId="11369" xr:uid="{1948782A-4587-44F6-8920-FFA8D2FA5D63}"/>
    <cellStyle name="Note 3 2 5 4 3" xfId="14987" xr:uid="{2A902FA0-C4D8-404C-BE69-98A96D094589}"/>
    <cellStyle name="Note 3 2 5 5" xfId="3336" xr:uid="{F722B40C-0E16-48D9-AD94-EF4084C2E643}"/>
    <cellStyle name="Note 3 2 5 5 2" xfId="6159" xr:uid="{4555BC61-2A2B-4249-9E42-F07607440520}"/>
    <cellStyle name="Note 3 2 5 5 2 2" xfId="1209" xr:uid="{5BF3AFBC-F097-41AE-91F2-CCD5CF9A5839}"/>
    <cellStyle name="Note 3 2 5 5 3" xfId="16209" xr:uid="{69E8C489-4844-47A2-8C51-B6C8995D4F65}"/>
    <cellStyle name="Note 3 2 5 6" xfId="4568" xr:uid="{F0C42E7E-2D10-42BF-BCF4-D0A2CF9F6BC8}"/>
    <cellStyle name="Note 3 2 5 6 2" xfId="7391" xr:uid="{2D78AFB5-1732-4BAC-A057-F074384F8811}"/>
    <cellStyle name="Note 3 2 5 6 2 2" xfId="15972" xr:uid="{7DC1011C-F71D-4407-B141-2924F84669ED}"/>
    <cellStyle name="Note 3 2 5 6 3" xfId="14421" xr:uid="{65D751E4-AFBA-44A3-ADE0-4AE867781BB0}"/>
    <cellStyle name="Note 3 2 5 7" xfId="4892" xr:uid="{8E14392D-ED72-44D1-BDC8-311DF7847C9D}"/>
    <cellStyle name="Note 3 2 5 7 2" xfId="7715" xr:uid="{34EC84B9-B926-45AE-A5CB-3FC7F3839EA1}"/>
    <cellStyle name="Note 3 2 5 7 2 2" xfId="9200" xr:uid="{2E72ED62-CADF-41F2-9EE3-80D411E66A68}"/>
    <cellStyle name="Note 3 2 5 7 3" xfId="16146" xr:uid="{9B414E10-BF1E-4304-9C35-FCD3AD2DFC47}"/>
    <cellStyle name="Note 3 2 5 8" xfId="5183" xr:uid="{1F6DFE56-F616-4273-B8F4-6A295A91A498}"/>
    <cellStyle name="Note 3 2 5 8 2" xfId="8006" xr:uid="{7D779DCD-69C2-491C-A36D-74CC1FCE54D4}"/>
    <cellStyle name="Note 3 2 5 8 2 2" xfId="15604" xr:uid="{E4DD0E1B-7732-4B33-92BF-93019FABB4E1}"/>
    <cellStyle name="Note 3 2 5 8 3" xfId="14151" xr:uid="{C14B6982-3059-4221-9160-B835BECA3EB2}"/>
    <cellStyle name="Note 3 2 5 9" xfId="5876" xr:uid="{0F35D7EE-7E0A-451D-A15C-8F4565E0646A}"/>
    <cellStyle name="Note 3 2 5 9 2" xfId="15475" xr:uid="{852397C6-F53C-49C1-B357-D8F4F87FC517}"/>
    <cellStyle name="Note 3 2 6" xfId="3079" xr:uid="{4170D744-8D08-469D-979D-290958D6DFAE}"/>
    <cellStyle name="Note 3 2 6 10" xfId="9660" xr:uid="{54B2D0B8-EDA7-4E98-BF7F-C633A5589430}"/>
    <cellStyle name="Note 3 2 6 2" xfId="3286" xr:uid="{EF4E0ED1-9B42-4946-9632-03B9B9040FCB}"/>
    <cellStyle name="Note 3 2 6 2 2" xfId="4174" xr:uid="{86A723C1-67C6-4860-BA34-6D2EF7954660}"/>
    <cellStyle name="Note 3 2 6 2 2 2" xfId="6997" xr:uid="{97150B87-EDF1-470A-974D-033057CE18BC}"/>
    <cellStyle name="Note 3 2 6 2 2 2 2" xfId="12536" xr:uid="{D0FC5059-461E-4BA0-AF57-7D2CFC9C891A}"/>
    <cellStyle name="Note 3 2 6 2 2 3" xfId="14019" xr:uid="{7EF47332-E7B4-4DC6-A1AC-B06439402FB3}"/>
    <cellStyle name="Note 3 2 6 2 3" xfId="4481" xr:uid="{AF315971-97F5-4841-A193-8768AB69F7F2}"/>
    <cellStyle name="Note 3 2 6 2 3 2" xfId="7304" xr:uid="{0F593C25-41FE-42B1-B53D-52E1EEC26FE2}"/>
    <cellStyle name="Note 3 2 6 2 3 2 2" xfId="16628" xr:uid="{A7459F39-339D-421D-AF72-22498208C7A0}"/>
    <cellStyle name="Note 3 2 6 2 3 3" xfId="15402" xr:uid="{17B1BE56-53A8-40A0-976A-4C940DC8BECE}"/>
    <cellStyle name="Note 3 2 6 2 4" xfId="4801" xr:uid="{AE6FDBF5-4934-4D2D-A4FF-233A1B4F73DD}"/>
    <cellStyle name="Note 3 2 6 2 4 2" xfId="7624" xr:uid="{93B55757-F54A-4FD5-8EE6-C9523343CB17}"/>
    <cellStyle name="Note 3 2 6 2 4 2 2" xfId="17533" xr:uid="{5BB9D79E-CFF7-4862-A11A-33D79E3C74C6}"/>
    <cellStyle name="Note 3 2 6 2 4 3" xfId="16794" xr:uid="{E8B8F202-D804-4A25-8DDA-82CCCDCD7759}"/>
    <cellStyle name="Note 3 2 6 2 5" xfId="5125" xr:uid="{6C2B4B24-4600-43DE-8330-258F7F4240D6}"/>
    <cellStyle name="Note 3 2 6 2 5 2" xfId="7948" xr:uid="{18AB4314-C35C-460A-8A27-652A4868212C}"/>
    <cellStyle name="Note 3 2 6 2 5 2 2" xfId="8889" xr:uid="{D50FA671-3796-44CB-A61B-D52ED5A9B444}"/>
    <cellStyle name="Note 3 2 6 2 5 3" xfId="8551" xr:uid="{4A35BCEC-7348-41DA-ABD2-F9D27519631B}"/>
    <cellStyle name="Note 3 2 6 2 6" xfId="5416" xr:uid="{01A435F7-A28F-4588-9ADC-E3156E74A30C}"/>
    <cellStyle name="Note 3 2 6 2 6 2" xfId="8239" xr:uid="{7C8910A2-D3C1-4FA0-BB93-4BC6F6E2E637}"/>
    <cellStyle name="Note 3 2 6 2 6 2 2" xfId="15462" xr:uid="{81295EE9-E631-46AF-BA6B-B4BD61A6B975}"/>
    <cellStyle name="Note 3 2 6 2 6 3" xfId="17290" xr:uid="{3EBC6B73-D138-4D2F-B08A-AA7B84069A68}"/>
    <cellStyle name="Note 3 2 6 2 7" xfId="6109" xr:uid="{26CBCA85-644A-4215-93E2-ACB70571BED1}"/>
    <cellStyle name="Note 3 2 6 2 7 2" xfId="16021" xr:uid="{BFB741D5-99DD-4CA3-95BB-8F47C3ADC954}"/>
    <cellStyle name="Note 3 2 6 2 8" xfId="14309" xr:uid="{106C3BA3-F493-44A9-9F01-A02C0ED4F863}"/>
    <cellStyle name="Note 3 2 6 3" xfId="2378" xr:uid="{5118FAE8-DF01-4D09-A2BD-21DBC50DB046}"/>
    <cellStyle name="Note 3 2 6 3 2" xfId="3513" xr:uid="{E998C0FE-2488-4A9F-A39C-D0353BE49DB9}"/>
    <cellStyle name="Note 3 2 6 3 2 2" xfId="6336" xr:uid="{0C8BF3EF-8866-4976-85B9-F4227C59CAD9}"/>
    <cellStyle name="Note 3 2 6 3 2 2 2" xfId="14775" xr:uid="{431F4778-1AC4-4013-A79A-EF2E24A9DFAF}"/>
    <cellStyle name="Note 3 2 6 3 2 3" xfId="14553" xr:uid="{E358FC81-B8BA-45E9-A5DE-D24BCA446334}"/>
    <cellStyle name="Note 3 2 6 3 3" xfId="3724" xr:uid="{13B493F8-3A49-4CAA-935D-9B89AC8C30B7}"/>
    <cellStyle name="Note 3 2 6 3 3 2" xfId="6547" xr:uid="{DA721B22-66D3-470B-99F6-E7F79CB26654}"/>
    <cellStyle name="Note 3 2 6 3 3 2 2" xfId="16936" xr:uid="{29A1755F-DDFA-4DA2-B6C7-8D0A73654C80}"/>
    <cellStyle name="Note 3 2 6 3 3 3" xfId="15130" xr:uid="{D802B48A-2760-4AD2-84C2-1E44D54DD42B}"/>
    <cellStyle name="Note 3 2 6 3 4" xfId="2090" xr:uid="{0B74B6BC-2A82-4C2B-AEEC-C76ED643F864}"/>
    <cellStyle name="Note 3 2 6 3 4 2" xfId="5581" xr:uid="{593338EA-9249-4A82-AF7F-A9CACE0666E7}"/>
    <cellStyle name="Note 3 2 6 3 4 2 2" xfId="9618" xr:uid="{D24149BA-DC47-4710-86F8-AAFAFCF4E2E9}"/>
    <cellStyle name="Note 3 2 6 3 4 3" xfId="9118" xr:uid="{0E752315-938E-4B0D-95DB-90C6709A6317}"/>
    <cellStyle name="Note 3 2 6 3 5" xfId="3554" xr:uid="{342EC6B5-AD1A-43E3-85F7-8CFBB73A525D}"/>
    <cellStyle name="Note 3 2 6 3 5 2" xfId="6377" xr:uid="{93BDEFB1-50F7-43DA-84B1-7F269AF5DF38}"/>
    <cellStyle name="Note 3 2 6 3 5 2 2" xfId="17667" xr:uid="{F8435789-A1CA-4B77-A647-C3C2524DEE15}"/>
    <cellStyle name="Note 3 2 6 3 5 3" xfId="15914" xr:uid="{B265CA24-31E3-4A6A-8AEA-F82FE64E8B7B}"/>
    <cellStyle name="Note 3 2 6 3 6" xfId="4838" xr:uid="{874D5524-0A83-478D-A8BC-F983F2FA391C}"/>
    <cellStyle name="Note 3 2 6 3 6 2" xfId="7661" xr:uid="{81912D26-4A65-4EC0-AE12-29F97B3B36AA}"/>
    <cellStyle name="Note 3 2 6 3 6 2 2" xfId="17387" xr:uid="{F7476F71-A32B-4EF4-837C-78AE0C79700A}"/>
    <cellStyle name="Note 3 2 6 3 6 3" xfId="9409" xr:uid="{1C74AC1B-1788-421D-A53F-943AF0569F04}"/>
    <cellStyle name="Note 3 2 6 3 7" xfId="5699" xr:uid="{D299C404-FBFA-4DDB-8FD7-7BED3BF4718D}"/>
    <cellStyle name="Note 3 2 6 3 7 2" xfId="15148" xr:uid="{62FDEF47-4C86-4F00-AFD6-98CB32AF3E92}"/>
    <cellStyle name="Note 3 2 6 3 8" xfId="976" xr:uid="{3BBF9ADB-1CDF-4548-B194-88AD20B517D1}"/>
    <cellStyle name="Note 3 2 6 4" xfId="3967" xr:uid="{01EBE435-5FB2-4467-82C2-5423DAAF247E}"/>
    <cellStyle name="Note 3 2 6 4 2" xfId="6790" xr:uid="{B6AE4299-7152-462C-AD50-EA42B3A8E941}"/>
    <cellStyle name="Note 3 2 6 4 2 2" xfId="17428" xr:uid="{393C2AF0-5584-44ED-8092-91748D0BA708}"/>
    <cellStyle name="Note 3 2 6 4 3" xfId="14965" xr:uid="{4AA59DFC-121A-4E44-8FB7-F745AA64A677}"/>
    <cellStyle name="Note 3 2 6 5" xfId="4366" xr:uid="{785E51A0-8958-4A72-898C-6542040A98FE}"/>
    <cellStyle name="Note 3 2 6 5 2" xfId="7189" xr:uid="{53A25D0A-1683-4881-ACFF-5C2D065C9725}"/>
    <cellStyle name="Note 3 2 6 5 2 2" xfId="15717" xr:uid="{03BC3BBC-6478-4836-B9C5-389D81FE6D30}"/>
    <cellStyle name="Note 3 2 6 5 3" xfId="12234" xr:uid="{19863B14-19F3-4721-ACF7-C105FF8749A2}"/>
    <cellStyle name="Note 3 2 6 6" xfId="4594" xr:uid="{2B3EFDEE-F12F-4316-99B1-0FAC9C5AB617}"/>
    <cellStyle name="Note 3 2 6 6 2" xfId="7417" xr:uid="{A6B67680-79D1-45B0-B7DE-C20F5C661527}"/>
    <cellStyle name="Note 3 2 6 6 2 2" xfId="15022" xr:uid="{0BDC5CA9-37ED-4EC0-94F7-FD864B84885A}"/>
    <cellStyle name="Note 3 2 6 6 3" xfId="15899" xr:uid="{C34BD600-40B2-4129-96F7-E89E7158C967}"/>
    <cellStyle name="Note 3 2 6 7" xfId="4918" xr:uid="{EF20FB14-6859-4D15-8BB9-DF3E51DFAB38}"/>
    <cellStyle name="Note 3 2 6 7 2" xfId="7741" xr:uid="{EEFC79BF-DC4D-4C8F-9418-1F2E6DC20F5C}"/>
    <cellStyle name="Note 3 2 6 7 2 2" xfId="17738" xr:uid="{2ED02E2D-2360-4FB2-9757-CC798F06C08F}"/>
    <cellStyle name="Note 3 2 6 7 3" xfId="12483" xr:uid="{BFEEC4E3-304D-4839-A9A3-0D01677B3080}"/>
    <cellStyle name="Note 3 2 6 8" xfId="5209" xr:uid="{357C5A09-80E4-4E46-800D-2C50F8C47A77}"/>
    <cellStyle name="Note 3 2 6 8 2" xfId="8032" xr:uid="{87256D12-815E-44FD-B4FD-0D8B5D35F1B2}"/>
    <cellStyle name="Note 3 2 6 8 2 2" xfId="16265" xr:uid="{6206907A-4461-473C-81E4-7ED4ECB43BC3}"/>
    <cellStyle name="Note 3 2 6 8 3" xfId="17625" xr:uid="{08799D8C-6F4B-483A-BBA5-4E4BE1895B0E}"/>
    <cellStyle name="Note 3 2 6 9" xfId="5902" xr:uid="{1A50A477-672D-49E5-85AF-33025827D668}"/>
    <cellStyle name="Note 3 2 6 9 2" xfId="11210" xr:uid="{9254CD5B-3AC0-4CEC-8D9A-BC6D6F863221}"/>
    <cellStyle name="Note 3 2 7" xfId="2508" xr:uid="{0D210246-4974-4465-A70C-25C631E4D371}"/>
    <cellStyle name="Note 3 2 7 2" xfId="3598" xr:uid="{F80BACC7-0AE1-4946-8DDD-A015CB39550A}"/>
    <cellStyle name="Note 3 2 7 2 2" xfId="6421" xr:uid="{76C00044-01E7-49B2-AD1A-831F0A5C469D}"/>
    <cellStyle name="Note 3 2 7 2 2 2" xfId="15908" xr:uid="{A79886D8-3D03-4599-97EA-0AC6332CE1A3}"/>
    <cellStyle name="Note 3 2 7 2 3" xfId="17866" xr:uid="{7790B3F8-152E-4BC7-A830-F6E47EDA6290}"/>
    <cellStyle name="Note 3 2 7 3" xfId="2081" xr:uid="{9A13CD1C-7135-436F-9A41-82D140604848}"/>
    <cellStyle name="Note 3 2 7 3 2" xfId="5572" xr:uid="{FB75BC2D-E1AC-4874-B1C1-D3F273F1FBF4}"/>
    <cellStyle name="Note 3 2 7 3 2 2" xfId="10783" xr:uid="{9C077B59-0180-4ABF-8E7C-33F7A58FFCBD}"/>
    <cellStyle name="Note 3 2 7 3 3" xfId="8726" xr:uid="{D588F5F9-4B28-4194-B960-18C763EC03A8}"/>
    <cellStyle name="Note 3 2 7 4" xfId="3757" xr:uid="{BE1A2727-A1A1-4C9F-A60F-F36989B390B7}"/>
    <cellStyle name="Note 3 2 7 4 2" xfId="6580" xr:uid="{27CD1290-620D-4739-AA8B-1D299AC406E8}"/>
    <cellStyle name="Note 3 2 7 4 2 2" xfId="17164" xr:uid="{DDFB96AD-4113-49F4-AF27-44CDE61475CC}"/>
    <cellStyle name="Note 3 2 7 4 3" xfId="11858" xr:uid="{E85D794F-00A7-400F-B5DA-71F07895A077}"/>
    <cellStyle name="Note 3 2 7 5" xfId="4217" xr:uid="{57733B70-18DD-4C90-9510-DFE26EA280BE}"/>
    <cellStyle name="Note 3 2 7 5 2" xfId="7040" xr:uid="{BCEB53FC-E015-49FF-A4B0-97F23E883F77}"/>
    <cellStyle name="Note 3 2 7 5 2 2" xfId="14652" xr:uid="{A9EDBAAB-B63F-46B1-A75E-1E2FCD88B53F}"/>
    <cellStyle name="Note 3 2 7 5 3" xfId="17402" xr:uid="{D0EFA9D8-3387-4EA9-9952-3CFB69B73E06}"/>
    <cellStyle name="Note 3 2 7 6" xfId="4848" xr:uid="{A5E6D413-C611-4239-8D42-E596A1842DFB}"/>
    <cellStyle name="Note 3 2 7 6 2" xfId="7671" xr:uid="{B51804F9-C5D5-43A1-869C-8D3BA5E574A4}"/>
    <cellStyle name="Note 3 2 7 6 2 2" xfId="17815" xr:uid="{76C624C5-F874-404B-9B49-1B205A4BF02A}"/>
    <cellStyle name="Note 3 2 7 6 3" xfId="14003" xr:uid="{1A3402E6-B8E8-4894-8375-79EFA19BBCDB}"/>
    <cellStyle name="Note 3 2 7 7" xfId="5744" xr:uid="{33DB4196-7BF6-4FFF-8C66-2578BD271B9B}"/>
    <cellStyle name="Note 3 2 7 7 2" xfId="12146" xr:uid="{35247E01-CB95-4D8A-A415-61BECE38BE91}"/>
    <cellStyle name="Note 3 2 7 8" xfId="9117" xr:uid="{EE875860-3E2D-442F-BAF6-5B0C7861A08E}"/>
    <cellStyle name="Note 3 2 8" xfId="2390" xr:uid="{AF9943F5-3904-48EA-BFF2-6A84F41B4B29}"/>
    <cellStyle name="Note 3 2 8 2" xfId="3524" xr:uid="{F752F9B9-782B-47A7-BF58-D9153FCB55BF}"/>
    <cellStyle name="Note 3 2 8 2 2" xfId="6347" xr:uid="{E9E474AC-41AE-4FEC-9B6E-79A5FB3FFE88}"/>
    <cellStyle name="Note 3 2 8 2 2 2" xfId="888" xr:uid="{375E1779-1B54-453F-A26D-2F4D50F4CE4A}"/>
    <cellStyle name="Note 3 2 8 2 3" xfId="16111" xr:uid="{5427CFB3-1883-4AB4-8B86-C81067AE3BB8}"/>
    <cellStyle name="Note 3 2 8 3" xfId="2076" xr:uid="{B61B715A-436E-4176-BCDF-80A99A43A431}"/>
    <cellStyle name="Note 3 2 8 3 2" xfId="5567" xr:uid="{0F8F93D7-99E9-4651-9D7E-7F54229A1D58}"/>
    <cellStyle name="Note 3 2 8 3 2 2" xfId="15027" xr:uid="{81AD59A4-E87A-4C8E-B216-BAB554A08CCC}"/>
    <cellStyle name="Note 3 2 8 3 3" xfId="9568" xr:uid="{18F3925A-B9D5-4887-BF6A-00CCAF0B88FF}"/>
    <cellStyle name="Note 3 2 8 4" xfId="4326" xr:uid="{64D57E16-D4C6-4FF9-8605-C4A119FE3F8B}"/>
    <cellStyle name="Note 3 2 8 4 2" xfId="7149" xr:uid="{1EB5C106-418E-40AB-8043-291403FD24C3}"/>
    <cellStyle name="Note 3 2 8 4 2 2" xfId="1138" xr:uid="{3513B467-4EFC-44F2-8106-6A5C83231B89}"/>
    <cellStyle name="Note 3 2 8 4 3" xfId="15054" xr:uid="{4BB8486A-5DD1-4904-A7BE-97B88E3F7815}"/>
    <cellStyle name="Note 3 2 8 5" xfId="3339" xr:uid="{7F2AB211-6216-42EC-9437-A1BD28E45696}"/>
    <cellStyle name="Note 3 2 8 5 2" xfId="6162" xr:uid="{1059C794-CBBB-48F3-85D1-DB0CEB77DBFA}"/>
    <cellStyle name="Note 3 2 8 5 2 2" xfId="10951" xr:uid="{EF4213CD-85F7-4392-BDF8-84EE56C2C1CE}"/>
    <cellStyle name="Note 3 2 8 5 3" xfId="15346" xr:uid="{50570D13-5FDC-49D2-B992-3F7D75021883}"/>
    <cellStyle name="Note 3 2 8 6" xfId="4834" xr:uid="{AB07F730-E2C0-4737-9D2F-D54E1E2574B7}"/>
    <cellStyle name="Note 3 2 8 6 2" xfId="7657" xr:uid="{134EB7C6-97BD-4B39-B9AF-E31B6502921D}"/>
    <cellStyle name="Note 3 2 8 6 2 2" xfId="16766" xr:uid="{F8BE4CE8-B6E8-4781-B16F-289969C4FB2C}"/>
    <cellStyle name="Note 3 2 8 6 3" xfId="13232" xr:uid="{264BDE15-5C58-4CC5-AA02-FE7DC45118B7}"/>
    <cellStyle name="Note 3 2 8 7" xfId="5708" xr:uid="{EDA53D85-8880-4356-9B6B-E551C4A03516}"/>
    <cellStyle name="Note 3 2 8 7 2" xfId="17695" xr:uid="{986F725F-D81D-4A36-9975-3D71DF2D4969}"/>
    <cellStyle name="Note 3 2 8 8" xfId="14740" xr:uid="{2AB1BEE0-6189-42BC-A534-FACAC35838EB}"/>
    <cellStyle name="Note 3 2 9" xfId="3081" xr:uid="{35316013-2F96-4B37-879C-430F1EBF7FAD}"/>
    <cellStyle name="Note 3 2 9 2" xfId="3969" xr:uid="{F1AD1CD4-78C1-4843-9125-3A933C160705}"/>
    <cellStyle name="Note 3 2 9 2 2" xfId="6792" xr:uid="{5A4E439D-BAD6-431B-A7EB-FD8E156B055F}"/>
    <cellStyle name="Note 3 2 9 2 2 2" xfId="13740" xr:uid="{AF0DDD0E-2717-4E8A-9BDC-1510EC195DAC}"/>
    <cellStyle name="Note 3 2 9 2 3" xfId="15973" xr:uid="{1384AD77-CFE2-4397-9FCF-91A4B3B0497F}"/>
    <cellStyle name="Note 3 2 9 3" xfId="2118" xr:uid="{3F305DD5-CCE2-4A22-9C0B-9B4C0F9C6CBC}"/>
    <cellStyle name="Note 3 2 9 3 2" xfId="5609" xr:uid="{E8FAD1B6-A365-42D2-8E47-C070B93EC195}"/>
    <cellStyle name="Note 3 2 9 3 2 2" xfId="17923" xr:uid="{91575561-0395-4531-978E-89F9FADC56F5}"/>
    <cellStyle name="Note 3 2 9 3 3" xfId="14041" xr:uid="{87F0988D-4901-496C-B50D-29DE4F6D8E4B}"/>
    <cellStyle name="Note 3 2 9 4" xfId="4596" xr:uid="{A7909E86-0CA9-4C96-A0AE-2CD297F57D6C}"/>
    <cellStyle name="Note 3 2 9 4 2" xfId="7419" xr:uid="{CB839627-37D0-42DD-9ADD-9E6157ABB55C}"/>
    <cellStyle name="Note 3 2 9 4 2 2" xfId="16175" xr:uid="{72534B0E-5AB1-4568-AE28-BE8BF9E44E6A}"/>
    <cellStyle name="Note 3 2 9 4 3" xfId="12272" xr:uid="{0169BF33-3FD2-4E69-8929-3C25D858A92F}"/>
    <cellStyle name="Note 3 2 9 5" xfId="4920" xr:uid="{978C6F8F-58CD-4819-A334-B16DCF892E8D}"/>
    <cellStyle name="Note 3 2 9 5 2" xfId="7743" xr:uid="{1A3315FA-5D13-4EA9-A9D7-2DE50A177223}"/>
    <cellStyle name="Note 3 2 9 5 2 2" xfId="15952" xr:uid="{36EA5FC6-541C-4C7E-A2A0-694760548E04}"/>
    <cellStyle name="Note 3 2 9 5 3" xfId="17412" xr:uid="{E066271D-4DA9-4D89-8FFE-501B737D5B26}"/>
    <cellStyle name="Note 3 2 9 6" xfId="5211" xr:uid="{4B83523B-4F5F-4155-B62E-BA42C013B7FB}"/>
    <cellStyle name="Note 3 2 9 6 2" xfId="8034" xr:uid="{72ECE760-0B0F-404B-AAF2-A2F0C4E88E05}"/>
    <cellStyle name="Note 3 2 9 6 2 2" xfId="16299" xr:uid="{9B07F82B-7111-44D8-B66E-EA640BB40FD6}"/>
    <cellStyle name="Note 3 2 9 6 3" xfId="14913" xr:uid="{4F32A2F2-6DC6-48AF-BDFC-5493AE24DE32}"/>
    <cellStyle name="Note 3 2 9 7" xfId="5904" xr:uid="{DE3869AB-635E-45A8-91A9-358AA5918269}"/>
    <cellStyle name="Note 3 2 9 7 2" xfId="14380" xr:uid="{86E607A3-6A32-4C89-BBAA-A207242CA8D7}"/>
    <cellStyle name="Note 3 2 9 8" xfId="15025" xr:uid="{58EA98CF-8FD8-4863-81E9-3751F87ABA39}"/>
    <cellStyle name="Note 3 3" xfId="570" xr:uid="{00000000-0005-0000-0000-0000F4000000}"/>
    <cellStyle name="Note 3 3 2" xfId="2638" xr:uid="{F99F5B0C-D823-490E-BF93-D05DF171EF14}"/>
    <cellStyle name="Note 3 3 2 2" xfId="3689" xr:uid="{8E5A34BA-35D9-424A-BE93-3FFFDBC31782}"/>
    <cellStyle name="Note 3 3 2 2 2" xfId="6512" xr:uid="{91D0BCEA-2F0C-41AA-972C-DF8EFDA0227F}"/>
    <cellStyle name="Note 3 3 2 2 2 2" xfId="16965" xr:uid="{3A22A0BC-20D6-48DA-A34D-58CDAB2C4664}"/>
    <cellStyle name="Note 3 3 2 2 3" xfId="14829" xr:uid="{20B1E1D4-C45E-4CEC-BFAA-CC6DBAB975DE}"/>
    <cellStyle name="Note 3 3 2 3" xfId="1861" xr:uid="{445269FF-6968-4F07-A7E5-211B28203306}"/>
    <cellStyle name="Note 3 3 2 3 2" xfId="5512" xr:uid="{AF911110-D090-49B3-ACD5-73B003D2646C}"/>
    <cellStyle name="Note 3 3 2 3 2 2" xfId="15394" xr:uid="{DF060CDC-FFBB-42AD-90E5-1633F72A2FC5}"/>
    <cellStyle name="Note 3 3 2 3 3" xfId="9353" xr:uid="{3C72313C-C25B-4F61-80D5-2AF1D4BE1485}"/>
    <cellStyle name="Note 3 3 2 4" xfId="4254" xr:uid="{80F11189-4F28-4C60-A946-20F2018B4553}"/>
    <cellStyle name="Note 3 3 2 4 2" xfId="7077" xr:uid="{6E24AF13-A85A-4C17-9E4D-0E66EFB777E7}"/>
    <cellStyle name="Note 3 3 2 4 2 2" xfId="17677" xr:uid="{6E206085-7C2F-457D-A91B-CBDA6FF88417}"/>
    <cellStyle name="Note 3 3 2 4 3" xfId="17697" xr:uid="{F0E78162-0D33-4B16-9F21-6A56B97980E2}"/>
    <cellStyle name="Note 3 3 2 5" xfId="2138" xr:uid="{FCAE6573-A945-4802-B0E2-0BD8415011D6}"/>
    <cellStyle name="Note 3 3 2 5 2" xfId="5629" xr:uid="{C8217DA5-783F-4FBA-AAC0-A98A66E3BFEC}"/>
    <cellStyle name="Note 3 3 2 5 2 2" xfId="13108" xr:uid="{A135DDE2-E8A4-4751-823E-0822B54D17BE}"/>
    <cellStyle name="Note 3 3 2 5 3" xfId="10000" xr:uid="{B73952B3-1C68-415B-A803-A267D4CF80E8}"/>
    <cellStyle name="Note 3 3 2 6" xfId="1885" xr:uid="{FAB0D842-9D68-4699-8D7B-6906B769EE35}"/>
    <cellStyle name="Note 3 3 2 6 2" xfId="5531" xr:uid="{F94BC64C-2701-4C19-908F-D6B414F5E0F9}"/>
    <cellStyle name="Note 3 3 2 6 2 2" xfId="16363" xr:uid="{D576D2A0-C940-41AD-A6B9-525BC8B740A9}"/>
    <cellStyle name="Note 3 3 2 6 3" xfId="11917" xr:uid="{12C1A7E3-1B6C-4C7F-A13C-E07E4AB84991}"/>
    <cellStyle name="Note 3 3 2 7" xfId="5789" xr:uid="{716282B9-AD52-4708-9819-D659AE85F405}"/>
    <cellStyle name="Note 3 3 2 7 2" xfId="17589" xr:uid="{34E467E4-F2EA-410B-BD05-5CE7A0767EA8}"/>
    <cellStyle name="Note 3 3 2 8" xfId="15286" xr:uid="{419C4B91-F31B-4D72-92F8-3F11FDF59B69}"/>
    <cellStyle name="Note 3 3 3" xfId="3113" xr:uid="{271CFFFF-7F87-4E3B-9EE0-050AB38CDEAC}"/>
    <cellStyle name="Note 3 3 3 2" xfId="4001" xr:uid="{401BF1B5-9E64-4E8F-B570-AEC6CFD037FF}"/>
    <cellStyle name="Note 3 3 3 2 2" xfId="6824" xr:uid="{C3F0292F-539A-4071-8641-A83173A7169C}"/>
    <cellStyle name="Note 3 3 3 2 2 2" xfId="16040" xr:uid="{AC59749C-BDE1-4746-AE03-8A2179EC74EE}"/>
    <cellStyle name="Note 3 3 3 2 3" xfId="17678" xr:uid="{DA656293-2981-4AE1-932F-25FFE968648D}"/>
    <cellStyle name="Note 3 3 3 3" xfId="3422" xr:uid="{FBEEF8C8-C311-4E7D-B880-B04F47B8FC21}"/>
    <cellStyle name="Note 3 3 3 3 2" xfId="6245" xr:uid="{005E4116-C77C-47A0-9900-818540122A3A}"/>
    <cellStyle name="Note 3 3 3 3 2 2" xfId="15838" xr:uid="{D38DDE37-1D40-4899-B979-8CE50A50DF6E}"/>
    <cellStyle name="Note 3 3 3 3 3" xfId="9588" xr:uid="{78D6DA48-6A46-4151-A4F2-1AFB96791993}"/>
    <cellStyle name="Note 3 3 3 4" xfId="4628" xr:uid="{2714F729-D816-403C-A51F-2058D43F9E9F}"/>
    <cellStyle name="Note 3 3 3 4 2" xfId="7451" xr:uid="{2FF1C904-8A1B-455F-86BB-6A444494B4CD}"/>
    <cellStyle name="Note 3 3 3 4 2 2" xfId="17841" xr:uid="{D7D1C9EE-90F2-4E2D-ABA8-DCA44FC83865}"/>
    <cellStyle name="Note 3 3 3 4 3" xfId="16643" xr:uid="{80839019-D1EB-4E63-BA4A-FBC0205007C6}"/>
    <cellStyle name="Note 3 3 3 5" xfId="4952" xr:uid="{D6713CC4-B38E-44B2-8737-4032538DE70B}"/>
    <cellStyle name="Note 3 3 3 5 2" xfId="7775" xr:uid="{00DFF7D5-18ED-4E21-A7C9-AAF9D671A350}"/>
    <cellStyle name="Note 3 3 3 5 2 2" xfId="9962" xr:uid="{17524224-F775-45EB-8292-FE1A1789BD44}"/>
    <cellStyle name="Note 3 3 3 5 3" xfId="13766" xr:uid="{1BA423EE-E709-4DDB-8281-2906B9BE10C6}"/>
    <cellStyle name="Note 3 3 3 6" xfId="5243" xr:uid="{B9C8CBFA-0521-4CB2-988A-9E9663458BB7}"/>
    <cellStyle name="Note 3 3 3 6 2" xfId="8066" xr:uid="{48D691B2-8A51-4A5C-8B29-C4A3D703A53C}"/>
    <cellStyle name="Note 3 3 3 6 2 2" xfId="8887" xr:uid="{9A0DBB8D-3279-4280-B9D9-141C2F8C0456}"/>
    <cellStyle name="Note 3 3 3 6 3" xfId="16911" xr:uid="{111BEB9F-AAE4-4795-BF5C-D5FD73CD4DA3}"/>
    <cellStyle name="Note 3 3 3 7" xfId="5936" xr:uid="{8C0256AD-683C-4092-AD21-D92A14E05D80}"/>
    <cellStyle name="Note 3 3 3 7 2" xfId="15635" xr:uid="{A441151B-AF4C-40B4-96A5-E0AAF10A2731}"/>
    <cellStyle name="Note 3 3 3 8" xfId="17029" xr:uid="{BF39148D-92E7-493F-90F8-5915452E8190}"/>
    <cellStyle name="Note 3 3 4" xfId="2619" xr:uid="{7DCDE59B-681F-40DF-8116-EBF98E03C092}"/>
    <cellStyle name="Note 3 3 4 2" xfId="3670" xr:uid="{03FF8778-B83D-4302-84B6-522131B0A3E7}"/>
    <cellStyle name="Note 3 3 4 2 2" xfId="6493" xr:uid="{64A790AF-8FD9-48DE-AC43-AF6EA8C31518}"/>
    <cellStyle name="Note 3 3 4 2 2 2" xfId="16369" xr:uid="{4038A522-F71E-45A2-B383-828857374369}"/>
    <cellStyle name="Note 3 3 4 2 3" xfId="16601" xr:uid="{E62D01DD-F4A9-4019-8A51-B4DB57FF1721}"/>
    <cellStyle name="Note 3 3 4 3" xfId="4388" xr:uid="{D2986BCA-8E5E-4C00-BB99-3326F6BC9C03}"/>
    <cellStyle name="Note 3 3 4 3 2" xfId="7211" xr:uid="{7809783F-E449-49E8-A976-56B20F7F69EF}"/>
    <cellStyle name="Note 3 3 4 3 2 2" xfId="15464" xr:uid="{16390FE2-5375-4D61-92BF-06439C05CEB7}"/>
    <cellStyle name="Note 3 3 4 3 3" xfId="11940" xr:uid="{831B023F-346F-4C23-9977-73A36B9AA7E8}"/>
    <cellStyle name="Note 3 3 4 4" xfId="3897" xr:uid="{D28D4AC3-C80C-4B86-93D9-6130E74F45CA}"/>
    <cellStyle name="Note 3 3 4 4 2" xfId="6720" xr:uid="{5F2A85D4-FD34-40C5-BE85-8BCE4E96FF22}"/>
    <cellStyle name="Note 3 3 4 4 2 2" xfId="15667" xr:uid="{7F76F6C9-0C5A-424A-9A01-C4FD3654596A}"/>
    <cellStyle name="Note 3 3 4 4 3" xfId="16868" xr:uid="{F5D2EF8C-83D9-402D-BD16-7CF86820848F}"/>
    <cellStyle name="Note 3 3 4 5" xfId="4235" xr:uid="{33475264-4CBB-465B-ADB8-70CEF15E60C3}"/>
    <cellStyle name="Note 3 3 4 5 2" xfId="7058" xr:uid="{40431159-427F-450E-91DB-E0B437508034}"/>
    <cellStyle name="Note 3 3 4 5 2 2" xfId="10620" xr:uid="{D1DEE756-C2E2-4AD0-A270-E362AE0E1FAA}"/>
    <cellStyle name="Note 3 3 4 5 3" xfId="15655" xr:uid="{AEDDAE5C-A1D2-481F-BFA2-F05E3F7F8AC3}"/>
    <cellStyle name="Note 3 3 4 6" xfId="3603" xr:uid="{37AAECD0-F88E-4551-9DB7-4884EDBB5F96}"/>
    <cellStyle name="Note 3 3 4 6 2" xfId="6426" xr:uid="{A96A916A-B2D7-47E6-95E3-F7143C51DCF9}"/>
    <cellStyle name="Note 3 3 4 6 2 2" xfId="14338" xr:uid="{DF075BB1-1DB9-49E4-907F-1AD3C8B529B1}"/>
    <cellStyle name="Note 3 3 4 6 3" xfId="17809" xr:uid="{DD5C42A0-ECF0-4F74-9BA9-DF8D3C40CBE8}"/>
    <cellStyle name="Note 3 3 4 7" xfId="5776" xr:uid="{CC46BA62-517E-41B0-A411-3E841427293E}"/>
    <cellStyle name="Note 3 3 4 7 2" xfId="17863" xr:uid="{098CD1F5-108F-4C85-87FD-B525BE551EF5}"/>
    <cellStyle name="Note 3 3 4 8" xfId="8730" xr:uid="{23C37E0B-DED9-4CF7-B469-CC53DE3FDD4C}"/>
    <cellStyle name="Note 3 3 5" xfId="2175" xr:uid="{04705DAE-EFF0-4A82-A5D6-B5A64F34FA79}"/>
    <cellStyle name="Note 3 3 5 2" xfId="5660" xr:uid="{8C7661A6-0F04-40BF-9E66-B957FC850BDE}"/>
    <cellStyle name="Note 3 3 5 2 2" xfId="14529" xr:uid="{A67EDC6E-543F-4630-B84E-3339B7E9BEDD}"/>
    <cellStyle name="Note 3 3 5 3" xfId="12739" xr:uid="{14650A67-0849-440C-AE85-4E91A94D0226}"/>
    <cellStyle name="Note 3 3 6" xfId="2082" xr:uid="{44A31841-E049-4B8D-8BAD-378663CBDAEC}"/>
    <cellStyle name="Note 3 3 6 2" xfId="5573" xr:uid="{54798BF5-CC93-413A-90A1-B7A52ACB5AE0}"/>
    <cellStyle name="Note 3 3 6 2 2" xfId="11871" xr:uid="{66F678D0-4D62-4E64-98F5-C049DCC076E0}"/>
    <cellStyle name="Note 3 3 6 3" xfId="14656" xr:uid="{1E75BB58-56D2-40DA-912E-321BB20B7341}"/>
    <cellStyle name="Note 3 3 7" xfId="2088" xr:uid="{FE8229D5-DC83-42E3-AD22-2B97F247E2C7}"/>
    <cellStyle name="Note 3 3 7 2" xfId="5579" xr:uid="{7696A6D2-B559-479D-8EBB-E893BAB517E7}"/>
    <cellStyle name="Note 3 3 7 2 2" xfId="15348" xr:uid="{04A42678-3E0F-4B03-9B25-C587B23231FC}"/>
    <cellStyle name="Note 3 3 7 3" xfId="12623" xr:uid="{01D55F4F-5A37-4987-B6A7-0931683158AD}"/>
    <cellStyle name="Note 3 3 8" xfId="5431" xr:uid="{5AD1B5B1-09F9-4C64-B917-6384277A243C}"/>
    <cellStyle name="Note 3 3 8 2" xfId="8482" xr:uid="{B51C9C6C-A74B-4067-A53B-7B58CCC445D2}"/>
    <cellStyle name="Note 3 3 9" xfId="16089" xr:uid="{AE0ACAC5-2336-4135-965F-9A5AA157A6BA}"/>
    <cellStyle name="Note 3 4" xfId="3074" xr:uid="{8D663D0D-0114-4275-A452-2BC36578C6A6}"/>
    <cellStyle name="Note 3 4 10" xfId="16565" xr:uid="{88D56D6D-2FFE-4297-AA8B-76D10805D2DD}"/>
    <cellStyle name="Note 3 4 2" xfId="3281" xr:uid="{0B5B9CAD-7A2F-4CFD-91F8-89C917057DD8}"/>
    <cellStyle name="Note 3 4 2 2" xfId="4169" xr:uid="{E402B393-C721-42A9-BAF9-AE45F5335481}"/>
    <cellStyle name="Note 3 4 2 2 2" xfId="6992" xr:uid="{DE8A1E40-A297-40C2-AF03-4E311FDAB48A}"/>
    <cellStyle name="Note 3 4 2 2 2 2" xfId="16801" xr:uid="{16729E74-DE7D-4016-A929-93CDC4766D5C}"/>
    <cellStyle name="Note 3 4 2 2 3" xfId="10713" xr:uid="{D8D327D8-E5DE-4DC2-A36C-7EF57D894368}"/>
    <cellStyle name="Note 3 4 2 3" xfId="4476" xr:uid="{2A01F46F-5EE8-4659-9CF4-F7B753F9FB84}"/>
    <cellStyle name="Note 3 4 2 3 2" xfId="7299" xr:uid="{1642292D-6868-4D82-B79B-CB5420671B84}"/>
    <cellStyle name="Note 3 4 2 3 2 2" xfId="16468" xr:uid="{AF1DCC83-3BD6-4925-A28C-F1E84D1569BA}"/>
    <cellStyle name="Note 3 4 2 3 3" xfId="14826" xr:uid="{6F686EC0-AE51-405E-9346-C1C3BFB71527}"/>
    <cellStyle name="Note 3 4 2 4" xfId="4796" xr:uid="{02D32320-2BC0-4B79-959C-54C48590985C}"/>
    <cellStyle name="Note 3 4 2 4 2" xfId="7619" xr:uid="{DC0F5310-747F-4CBD-9E59-2EDAF186B47C}"/>
    <cellStyle name="Note 3 4 2 4 2 2" xfId="16531" xr:uid="{38479903-30F7-4059-AFAA-199140306A3C}"/>
    <cellStyle name="Note 3 4 2 4 3" xfId="15382" xr:uid="{644B7CC2-1508-4FF2-BAAD-B88EA5816F30}"/>
    <cellStyle name="Note 3 4 2 5" xfId="5120" xr:uid="{6B9BC6BA-3D1B-4283-A4B2-86EEF40B50F8}"/>
    <cellStyle name="Note 3 4 2 5 2" xfId="7943" xr:uid="{DFE4596D-F1A8-4DD9-AA27-4FEACA464455}"/>
    <cellStyle name="Note 3 4 2 5 2 2" xfId="17219" xr:uid="{81F60283-27A6-421E-A6B2-83137A3D0BA7}"/>
    <cellStyle name="Note 3 4 2 5 3" xfId="16362" xr:uid="{88959DF5-02C1-4C16-93DA-B8C599695EB4}"/>
    <cellStyle name="Note 3 4 2 6" xfId="5411" xr:uid="{B86A0FD2-D02B-4B0C-BBC8-7EBDFF6E5A00}"/>
    <cellStyle name="Note 3 4 2 6 2" xfId="8234" xr:uid="{13D039F1-10B4-4D27-93D5-33C7D601A232}"/>
    <cellStyle name="Note 3 4 2 6 2 2" xfId="8452" xr:uid="{C6F0F2A9-1752-4506-9AC8-2C20CA70123C}"/>
    <cellStyle name="Note 3 4 2 6 3" xfId="8527" xr:uid="{008A5087-0961-44ED-A1F2-D1DE3F083936}"/>
    <cellStyle name="Note 3 4 2 7" xfId="6104" xr:uid="{033D53B4-77A2-4CBA-ACAC-84EB30672962}"/>
    <cellStyle name="Note 3 4 2 7 2" xfId="16121" xr:uid="{A1E45876-72F3-4DAF-9D50-F0CBE7CBDF66}"/>
    <cellStyle name="Note 3 4 2 8" xfId="14424" xr:uid="{2A0BE4DB-D8A4-4AF4-9611-043C15D8FA4A}"/>
    <cellStyle name="Note 3 4 3" xfId="3206" xr:uid="{D50F933D-EB24-4095-8DC6-55CD5A218C8A}"/>
    <cellStyle name="Note 3 4 3 2" xfId="4094" xr:uid="{7F3BE373-0D9B-44D9-B30B-98675BDA7C4B}"/>
    <cellStyle name="Note 3 4 3 2 2" xfId="6917" xr:uid="{77A71D13-F2ED-46E2-9B81-177B47007FAE}"/>
    <cellStyle name="Note 3 4 3 2 2 2" xfId="17958" xr:uid="{21E0B186-B028-4B19-8A79-154BAF7D2566}"/>
    <cellStyle name="Note 3 4 3 2 3" xfId="15102" xr:uid="{563FA958-03F7-44BC-BD42-5BBA67D00340}"/>
    <cellStyle name="Note 3 4 3 3" xfId="3684" xr:uid="{B5A3EC0E-D894-44E7-8FA8-F67998E59527}"/>
    <cellStyle name="Note 3 4 3 3 2" xfId="6507" xr:uid="{FAA614D6-15BE-47F1-BD81-7C6806EAFB32}"/>
    <cellStyle name="Note 3 4 3 3 2 2" xfId="14520" xr:uid="{E91AB256-1363-4BAF-A33A-287AE5BF00E0}"/>
    <cellStyle name="Note 3 4 3 3 3" xfId="14649" xr:uid="{9119D6BC-EAA9-4A98-8FA9-50CBA4FFDFE5}"/>
    <cellStyle name="Note 3 4 3 4" xfId="4721" xr:uid="{6CCA2E15-5DB0-42B4-BB93-C486671A70A8}"/>
    <cellStyle name="Note 3 4 3 4 2" xfId="7544" xr:uid="{15F5C819-0FA3-46E9-A3BE-EAA6B2E258BB}"/>
    <cellStyle name="Note 3 4 3 4 2 2" xfId="17405" xr:uid="{FAD48510-1840-4DE3-B647-9CD8DB056F3D}"/>
    <cellStyle name="Note 3 4 3 4 3" xfId="15284" xr:uid="{835A241D-27FB-44F8-9AFC-8A2AD8B3E5DC}"/>
    <cellStyle name="Note 3 4 3 5" xfId="5045" xr:uid="{89411154-9ABB-46CA-BA2C-5BF163A0B56B}"/>
    <cellStyle name="Note 3 4 3 5 2" xfId="7868" xr:uid="{6BC4D001-7F6D-4D06-8FF9-9FD44AA145C5}"/>
    <cellStyle name="Note 3 4 3 5 2 2" xfId="18072" xr:uid="{D7018812-66D8-4400-A8D1-03FB0897A455}"/>
    <cellStyle name="Note 3 4 3 5 3" xfId="17329" xr:uid="{14C862E8-3FC0-4697-88E1-8ED37B56A392}"/>
    <cellStyle name="Note 3 4 3 6" xfId="5336" xr:uid="{6FA25A67-7549-41CB-BD53-24C067EC2E85}"/>
    <cellStyle name="Note 3 4 3 6 2" xfId="8159" xr:uid="{31DE4549-F368-4936-A906-EDDC0879DC45}"/>
    <cellStyle name="Note 3 4 3 6 2 2" xfId="16852" xr:uid="{920DF651-289A-4FB2-B46E-56850D0BDA6E}"/>
    <cellStyle name="Note 3 4 3 6 3" xfId="16450" xr:uid="{E452034E-278E-40C0-9FE3-74917D81AD22}"/>
    <cellStyle name="Note 3 4 3 7" xfId="6029" xr:uid="{5B8D6ABD-76E5-4D5E-96D0-60E236725099}"/>
    <cellStyle name="Note 3 4 3 7 2" xfId="16698" xr:uid="{EBB70BFE-6E4B-4CC3-8C56-29094CCB3A56}"/>
    <cellStyle name="Note 3 4 3 8" xfId="9628" xr:uid="{EDB60433-3389-47E3-86BC-56887DE027C7}"/>
    <cellStyle name="Note 3 4 4" xfId="3962" xr:uid="{CDC36FC7-5C35-494F-875F-B74B4DFAE0C2}"/>
    <cellStyle name="Note 3 4 4 2" xfId="6785" xr:uid="{CCEA0C28-4041-4A97-A270-02403044BB8B}"/>
    <cellStyle name="Note 3 4 4 2 2" xfId="12184" xr:uid="{AAEF9747-E783-45B9-B59C-E6E454712777}"/>
    <cellStyle name="Note 3 4 4 3" xfId="11696" xr:uid="{827687CC-F45B-424B-B6A5-BBAEFB0F2150}"/>
    <cellStyle name="Note 3 4 5" xfId="3430" xr:uid="{91F25B1D-A1BC-40F2-9472-11A6CF1CE8DC}"/>
    <cellStyle name="Note 3 4 5 2" xfId="6253" xr:uid="{77BF2E0F-1A47-437D-BA20-49572136F763}"/>
    <cellStyle name="Note 3 4 5 2 2" xfId="16056" xr:uid="{D24D87DD-96A7-4576-BC7E-A9AD88D0EABC}"/>
    <cellStyle name="Note 3 4 5 3" xfId="14474" xr:uid="{A2562A86-A995-4136-A81C-E7A6C66A6444}"/>
    <cellStyle name="Note 3 4 6" xfId="4589" xr:uid="{72469295-D4B3-432C-8D2C-AE32387EAAB6}"/>
    <cellStyle name="Note 3 4 6 2" xfId="7412" xr:uid="{4306D550-11F1-4C3D-9A68-85D4C0D8A0A9}"/>
    <cellStyle name="Note 3 4 6 2 2" xfId="16963" xr:uid="{FE65F8D2-5FC1-4F7C-A494-AA1186112CE2}"/>
    <cellStyle name="Note 3 4 6 3" xfId="16077" xr:uid="{0ECDF8C2-DF0D-4729-A2A3-B62796C511E2}"/>
    <cellStyle name="Note 3 4 7" xfId="4913" xr:uid="{3488F51B-317F-4FDF-BB1D-E571A4F604B8}"/>
    <cellStyle name="Note 3 4 7 2" xfId="7736" xr:uid="{13DA6480-F8DE-40C9-B8B1-D8A930FF6E4C}"/>
    <cellStyle name="Note 3 4 7 2 2" xfId="15395" xr:uid="{E3B041CB-5F7F-4618-8DC9-BDE4D270ADD9}"/>
    <cellStyle name="Note 3 4 7 3" xfId="15230" xr:uid="{27829E03-14E9-4C57-8399-5A93284395C5}"/>
    <cellStyle name="Note 3 4 8" xfId="5204" xr:uid="{D180738A-5F53-41FC-B6EB-CA8EFDFE4B74}"/>
    <cellStyle name="Note 3 4 8 2" xfId="8027" xr:uid="{F8DDBE9D-9CF1-4D73-89D2-8B5AB1490B31}"/>
    <cellStyle name="Note 3 4 8 2 2" xfId="8718" xr:uid="{D87B56AD-137D-4713-883E-F2CD86AA7E25}"/>
    <cellStyle name="Note 3 4 8 3" xfId="16612" xr:uid="{38ECAA29-2236-4B17-A3E9-AD3C20D21AD9}"/>
    <cellStyle name="Note 3 4 9" xfId="5897" xr:uid="{12D59730-4DC3-4208-9D39-9540FBA99D80}"/>
    <cellStyle name="Note 3 4 9 2" xfId="15326" xr:uid="{5FC987B8-169F-477E-8F75-07EFF0201733}"/>
    <cellStyle name="Note 3 5" xfId="3052" xr:uid="{D38C1CFF-44CC-4B30-8C8D-69A16C4FB24C}"/>
    <cellStyle name="Note 3 5 10" xfId="16395" xr:uid="{AFBF5DA9-6DD4-43CE-B552-70BD84B9D041}"/>
    <cellStyle name="Note 3 5 2" xfId="3259" xr:uid="{C44C30EB-FEA0-4CFB-A112-D650E25A7D1B}"/>
    <cellStyle name="Note 3 5 2 2" xfId="4147" xr:uid="{C93D210C-7BCA-4059-8360-CC05B980E266}"/>
    <cellStyle name="Note 3 5 2 2 2" xfId="6970" xr:uid="{860A776C-FBAC-4584-9085-B7DC4EC791E4}"/>
    <cellStyle name="Note 3 5 2 2 2 2" xfId="12485" xr:uid="{9E3C346E-B946-4127-8E39-6907D2354AAE}"/>
    <cellStyle name="Note 3 5 2 2 3" xfId="17318" xr:uid="{659291D4-E7C8-4CB0-893D-CC9D6E6EDCE8}"/>
    <cellStyle name="Note 3 5 2 3" xfId="4454" xr:uid="{716A4E23-A75B-430D-AF24-B7A1ADE4ACCC}"/>
    <cellStyle name="Note 3 5 2 3 2" xfId="7277" xr:uid="{C8A548D1-9353-4F80-940C-CC31E427E217}"/>
    <cellStyle name="Note 3 5 2 3 2 2" xfId="11918" xr:uid="{6867E20C-55C9-499C-9812-CA37EE583383}"/>
    <cellStyle name="Note 3 5 2 3 3" xfId="8841" xr:uid="{F6158BA1-A49B-45EE-AB63-6ADC7C59A59C}"/>
    <cellStyle name="Note 3 5 2 4" xfId="4774" xr:uid="{994A7785-9A2B-43C1-B6B9-0532CCE7B3E5}"/>
    <cellStyle name="Note 3 5 2 4 2" xfId="7597" xr:uid="{F76E3DC2-33F4-4801-93F2-0F330D0B7566}"/>
    <cellStyle name="Note 3 5 2 4 2 2" xfId="15506" xr:uid="{0E4A343B-C4DC-4E0A-8550-B5894A8C9620}"/>
    <cellStyle name="Note 3 5 2 4 3" xfId="17338" xr:uid="{1CCF6F40-AB31-4902-8D4B-62D653466DD0}"/>
    <cellStyle name="Note 3 5 2 5" xfId="5098" xr:uid="{6EEB3B24-7FA7-4D1B-8A6D-22ED7DF8D3FE}"/>
    <cellStyle name="Note 3 5 2 5 2" xfId="7921" xr:uid="{D1F79B37-CF68-4F41-AC09-975FCD70DB0D}"/>
    <cellStyle name="Note 3 5 2 5 2 2" xfId="13668" xr:uid="{52F71070-EC95-4378-BD69-3E3D7E2DC731}"/>
    <cellStyle name="Note 3 5 2 5 3" xfId="17847" xr:uid="{9BF8C6D5-B726-4DFD-9793-A3BB45A5C179}"/>
    <cellStyle name="Note 3 5 2 6" xfId="5389" xr:uid="{0B042811-512D-4795-AB29-CF6B1C8AC066}"/>
    <cellStyle name="Note 3 5 2 6 2" xfId="8212" xr:uid="{DBE3C485-183B-422A-B4CD-A8960D518997}"/>
    <cellStyle name="Note 3 5 2 6 2 2" xfId="15068" xr:uid="{9BD7B30C-F77F-4911-84E9-1155222DD4D7}"/>
    <cellStyle name="Note 3 5 2 6 3" xfId="14466" xr:uid="{03022F57-4858-4D10-844F-FADCDB2999B1}"/>
    <cellStyle name="Note 3 5 2 7" xfId="6082" xr:uid="{BBE426B4-F44F-4C9D-ACF5-2F8F9839B712}"/>
    <cellStyle name="Note 3 5 2 7 2" xfId="16025" xr:uid="{3C8B05AA-72DE-4755-8DAA-9678AF6900CC}"/>
    <cellStyle name="Note 3 5 2 8" xfId="14489" xr:uid="{76474AA5-93EE-44BF-9449-02F1ACDEC011}"/>
    <cellStyle name="Note 3 5 3" xfId="3131" xr:uid="{B1C71BA3-1CEF-4072-909A-2BEA1F206BB8}"/>
    <cellStyle name="Note 3 5 3 2" xfId="4019" xr:uid="{D276DC5A-0D9F-4A95-A30F-7B722EB67BF7}"/>
    <cellStyle name="Note 3 5 3 2 2" xfId="6842" xr:uid="{F9AFC924-E7F9-45B0-B5CB-21650CDD02C7}"/>
    <cellStyle name="Note 3 5 3 2 2 2" xfId="14382" xr:uid="{E28FA593-CE76-47CE-84B6-BF47354E644F}"/>
    <cellStyle name="Note 3 5 3 2 3" xfId="15799" xr:uid="{F7DFD41D-E3C9-456F-B119-9EC8B439A487}"/>
    <cellStyle name="Note 3 5 3 3" xfId="4377" xr:uid="{166ABD0F-569F-4F3F-A94B-BF05609C47DB}"/>
    <cellStyle name="Note 3 5 3 3 2" xfId="7200" xr:uid="{1F9B2572-5FE0-40DE-B423-45BA5555E71C}"/>
    <cellStyle name="Note 3 5 3 3 2 2" xfId="15083" xr:uid="{ADD12A85-05DE-4CC9-8562-E18284D6A044}"/>
    <cellStyle name="Note 3 5 3 3 3" xfId="17713" xr:uid="{0A676268-4FDA-4294-B52C-3079B0CAF707}"/>
    <cellStyle name="Note 3 5 3 4" xfId="4646" xr:uid="{AD6CB1B2-8712-494C-BEA2-57B4FA06F903}"/>
    <cellStyle name="Note 3 5 3 4 2" xfId="7469" xr:uid="{3F91CAEB-D650-4B25-ABC8-8FD8297C94F6}"/>
    <cellStyle name="Note 3 5 3 4 2 2" xfId="17115" xr:uid="{E5CF2EA0-7A8D-45E1-805C-DF43A00D62A0}"/>
    <cellStyle name="Note 3 5 3 4 3" xfId="12169" xr:uid="{98D1A776-CB00-40E3-91BA-0A769BBE615A}"/>
    <cellStyle name="Note 3 5 3 5" xfId="4970" xr:uid="{DCDD7531-0790-468B-9215-929B9E4591C8}"/>
    <cellStyle name="Note 3 5 3 5 2" xfId="7793" xr:uid="{2FBF02BF-E83D-4144-8EB8-926BB6029262}"/>
    <cellStyle name="Note 3 5 3 5 2 2" xfId="8628" xr:uid="{DAF09A61-633A-4207-9E6B-3B9914F32214}"/>
    <cellStyle name="Note 3 5 3 5 3" xfId="13054" xr:uid="{E9E19B32-46E8-405B-8471-96C141109CA2}"/>
    <cellStyle name="Note 3 5 3 6" xfId="5261" xr:uid="{A406D7DC-A28A-496D-A0D1-B607358747B8}"/>
    <cellStyle name="Note 3 5 3 6 2" xfId="8084" xr:uid="{E7A603C0-97FE-4405-9F7D-EF6B7C567728}"/>
    <cellStyle name="Note 3 5 3 6 2 2" xfId="16735" xr:uid="{DE387EF9-2577-4A5E-A15E-10276DDA1154}"/>
    <cellStyle name="Note 3 5 3 6 3" xfId="9557" xr:uid="{98CC05CC-B898-4BB7-8AFB-92ADA3112040}"/>
    <cellStyle name="Note 3 5 3 7" xfId="5954" xr:uid="{BF2659DC-9C7E-4EF0-A378-34E882FB80C5}"/>
    <cellStyle name="Note 3 5 3 7 2" xfId="17894" xr:uid="{1DA1A25A-44D4-4798-8626-E37A0FB261AA}"/>
    <cellStyle name="Note 3 5 3 8" xfId="17933" xr:uid="{1D2B1561-92A9-4E55-A790-F19BDEABE01D}"/>
    <cellStyle name="Note 3 5 4" xfId="3940" xr:uid="{35B6B720-18B9-42E1-A592-6887F79F9012}"/>
    <cellStyle name="Note 3 5 4 2" xfId="6763" xr:uid="{E467EBBA-1450-4BA6-8142-411435910077}"/>
    <cellStyle name="Note 3 5 4 2 2" xfId="14336" xr:uid="{809EFFAF-BC63-4E48-AB05-BF56FDD4E54B}"/>
    <cellStyle name="Note 3 5 4 3" xfId="8491" xr:uid="{1249EB50-114E-4883-BBB0-D5F890E69FA9}"/>
    <cellStyle name="Note 3 5 5" xfId="4374" xr:uid="{6A420BB6-8545-4962-9813-83C2877269BF}"/>
    <cellStyle name="Note 3 5 5 2" xfId="7197" xr:uid="{8B900064-5BB4-473B-A7A5-7C49F2417A45}"/>
    <cellStyle name="Note 3 5 5 2 2" xfId="15432" xr:uid="{8AED188C-1F3B-4EB8-AF36-0187F1759066}"/>
    <cellStyle name="Note 3 5 5 3" xfId="16306" xr:uid="{1810B485-382E-4388-910B-0226E70552BA}"/>
    <cellStyle name="Note 3 5 6" xfId="4567" xr:uid="{D40F3ED0-3F03-42CA-8287-74767EFF0B90}"/>
    <cellStyle name="Note 3 5 6 2" xfId="7390" xr:uid="{6CA6341D-B225-44E1-A154-BFA0B627783B}"/>
    <cellStyle name="Note 3 5 6 2 2" xfId="8810" xr:uid="{2D05A5CF-4395-4FBB-A003-2C1AAAA359B2}"/>
    <cellStyle name="Note 3 5 6 3" xfId="16226" xr:uid="{431BC3E7-EB68-4624-ABE2-62DED42D0419}"/>
    <cellStyle name="Note 3 5 7" xfId="4891" xr:uid="{F3F9E818-9742-4ADD-A8D1-AA1276A6DA79}"/>
    <cellStyle name="Note 3 5 7 2" xfId="7714" xr:uid="{B98AF855-2F54-4276-B793-3D936403EA56}"/>
    <cellStyle name="Note 3 5 7 2 2" xfId="9781" xr:uid="{1DEBA46E-C9E8-4B57-A4E9-A170C3F656B6}"/>
    <cellStyle name="Note 3 5 7 3" xfId="14905" xr:uid="{CDBC350C-EDC9-47B1-84D9-E054A65B48A9}"/>
    <cellStyle name="Note 3 5 8" xfId="5182" xr:uid="{F2737A44-6488-42B1-A222-F58E53CB158C}"/>
    <cellStyle name="Note 3 5 8 2" xfId="8005" xr:uid="{F8BF9EA5-ACF4-4097-B4C4-5D86FE431F03}"/>
    <cellStyle name="Note 3 5 8 2 2" xfId="16724" xr:uid="{D6F5F3C1-BC9D-4618-86FB-D4F6AF630A6E}"/>
    <cellStyle name="Note 3 5 8 3" xfId="14126" xr:uid="{11381CB9-B6D8-47A7-A757-5D91B994D053}"/>
    <cellStyle name="Note 3 5 9" xfId="5875" xr:uid="{1F4A311C-0266-4960-88F8-A020D84F4112}"/>
    <cellStyle name="Note 3 5 9 2" xfId="16334" xr:uid="{93221F04-9F6A-4FD7-B3F5-E6C805A64263}"/>
    <cellStyle name="Note 3 6" xfId="3080" xr:uid="{429BF0A1-37F6-4C6B-8B64-C11563C9C99B}"/>
    <cellStyle name="Note 3 6 10" xfId="16055" xr:uid="{A863D48C-CA50-4F15-9DDE-7F64CD78A9DB}"/>
    <cellStyle name="Note 3 6 2" xfId="3287" xr:uid="{C973271B-847E-438D-99A7-56B53847ED04}"/>
    <cellStyle name="Note 3 6 2 2" xfId="4175" xr:uid="{8ED5C47C-63DB-4EF0-9E12-D347C352F7E3}"/>
    <cellStyle name="Note 3 6 2 2 2" xfId="6998" xr:uid="{8282C81B-0EF5-4994-A0CD-FC76A1C47FCE}"/>
    <cellStyle name="Note 3 6 2 2 2 2" xfId="11648" xr:uid="{059EB564-9D15-498D-AAC2-3D00844B89A4}"/>
    <cellStyle name="Note 3 6 2 2 3" xfId="15639" xr:uid="{3626FF72-3DC8-438C-A39D-2748CF33FCB5}"/>
    <cellStyle name="Note 3 6 2 3" xfId="4482" xr:uid="{31FAE3DC-50F2-44E9-8259-5E7851FF74F0}"/>
    <cellStyle name="Note 3 6 2 3 2" xfId="7305" xr:uid="{54F2534F-6434-4BBE-9D77-6F157C8C2A92}"/>
    <cellStyle name="Note 3 6 2 3 2 2" xfId="16349" xr:uid="{D39C2B70-4608-4331-B558-CE9F183C8EB0}"/>
    <cellStyle name="Note 3 6 2 3 3" xfId="14779" xr:uid="{2BA3C8BD-37A2-4EEE-97DB-A8123BE40C97}"/>
    <cellStyle name="Note 3 6 2 4" xfId="4802" xr:uid="{56006FFE-E9B5-4C14-849C-456C99D68FF9}"/>
    <cellStyle name="Note 3 6 2 4 2" xfId="7625" xr:uid="{17CA5BF4-8417-46CA-911D-9E2E012C5AF2}"/>
    <cellStyle name="Note 3 6 2 4 2 2" xfId="15568" xr:uid="{05658D40-9C21-4636-9449-650B244F2981}"/>
    <cellStyle name="Note 3 6 2 4 3" xfId="17994" xr:uid="{9506B74C-5A66-40C4-9199-E320BC5836BF}"/>
    <cellStyle name="Note 3 6 2 5" xfId="5126" xr:uid="{E5D7D59D-02E9-4A1F-A356-ABFD6529F7C1}"/>
    <cellStyle name="Note 3 6 2 5 2" xfId="7949" xr:uid="{C5DDAE42-23E0-4807-A289-35699039F538}"/>
    <cellStyle name="Note 3 6 2 5 2 2" xfId="12179" xr:uid="{8BFADBD1-FE47-4908-8DD2-EC3EFE0EC930}"/>
    <cellStyle name="Note 3 6 2 5 3" xfId="15299" xr:uid="{74483CAF-41E1-463D-A30D-E13C8DB6653D}"/>
    <cellStyle name="Note 3 6 2 6" xfId="5417" xr:uid="{C55F14EF-C2B0-413D-BD64-C655F33EE1EF}"/>
    <cellStyle name="Note 3 6 2 6 2" xfId="8240" xr:uid="{73BA589D-8827-4737-8341-3417D0B2A596}"/>
    <cellStyle name="Note 3 6 2 6 2 2" xfId="16397" xr:uid="{099793E7-27FE-4D61-8003-4BC880FD58D7}"/>
    <cellStyle name="Note 3 6 2 6 3" xfId="15981" xr:uid="{AB414C4D-E372-4635-8065-E34474D7476B}"/>
    <cellStyle name="Note 3 6 2 7" xfId="6110" xr:uid="{A1F7B3C1-A2F6-4310-A35A-C29E945F7A47}"/>
    <cellStyle name="Note 3 6 2 7 2" xfId="16415" xr:uid="{3833D37E-F1F2-49C7-AC0B-DFDDC5EB199F}"/>
    <cellStyle name="Note 3 6 2 8" xfId="14968" xr:uid="{A20DA08D-BBDD-432D-9ECD-8684FD2CE779}"/>
    <cellStyle name="Note 3 6 3" xfId="3189" xr:uid="{8FBACD32-3265-417B-AAB8-44E2461CA215}"/>
    <cellStyle name="Note 3 6 3 2" xfId="4077" xr:uid="{24A01B17-AC0B-4C79-85D1-5EE0E0929BCE}"/>
    <cellStyle name="Note 3 6 3 2 2" xfId="6900" xr:uid="{DB020111-E21A-4B5D-AEC4-1CE35D053B17}"/>
    <cellStyle name="Note 3 6 3 2 2 2" xfId="17492" xr:uid="{8FE0F47C-59F2-466B-A99D-1F74DF7416BF}"/>
    <cellStyle name="Note 3 6 3 2 3" xfId="13659" xr:uid="{ABF34703-CE26-415C-A54C-E8922C29CF55}"/>
    <cellStyle name="Note 3 6 3 3" xfId="3869" xr:uid="{E5285F56-31B4-4197-AD68-3194873578F4}"/>
    <cellStyle name="Note 3 6 3 3 2" xfId="6692" xr:uid="{32191BBF-B1C2-4C84-B234-E623CA30D904}"/>
    <cellStyle name="Note 3 6 3 3 2 2" xfId="17773" xr:uid="{30FC8DC7-8A1F-43A6-8A6A-1C3206D1AFE2}"/>
    <cellStyle name="Note 3 6 3 3 3" xfId="17856" xr:uid="{527EBF46-B0AA-4121-843A-C13015AB8EA3}"/>
    <cellStyle name="Note 3 6 3 4" xfId="4704" xr:uid="{C4C0E913-DD28-4674-8B6C-DDD15B414FD5}"/>
    <cellStyle name="Note 3 6 3 4 2" xfId="7527" xr:uid="{7001565C-6E59-419B-BA99-FC1435E90E80}"/>
    <cellStyle name="Note 3 6 3 4 2 2" xfId="13048" xr:uid="{8CBC5461-5506-4654-BCEF-B89F203FBD5C}"/>
    <cellStyle name="Note 3 6 3 4 3" xfId="17502" xr:uid="{07F80BE4-0D9E-4B59-BADD-CCB661992271}"/>
    <cellStyle name="Note 3 6 3 5" xfId="5028" xr:uid="{369494ED-20EC-4D70-96AA-669E61C5DFC0}"/>
    <cellStyle name="Note 3 6 3 5 2" xfId="7851" xr:uid="{3A3340B6-F517-4E7C-B02A-5EE956F2FEB7}"/>
    <cellStyle name="Note 3 6 3 5 2 2" xfId="11454" xr:uid="{80D22082-2A57-40B2-A3E4-D8AF30D2795E}"/>
    <cellStyle name="Note 3 6 3 5 3" xfId="16498" xr:uid="{8135426E-3B43-437F-968F-453486FF12F9}"/>
    <cellStyle name="Note 3 6 3 6" xfId="5319" xr:uid="{BF764571-6402-4A00-BD73-23C9FBD24388}"/>
    <cellStyle name="Note 3 6 3 6 2" xfId="8142" xr:uid="{F5780E6B-EC54-4D3F-B8D2-3143C35FE4C7}"/>
    <cellStyle name="Note 3 6 3 6 2 2" xfId="13833" xr:uid="{F0A13291-04BD-4383-BAF0-50FBD80C500B}"/>
    <cellStyle name="Note 3 6 3 6 3" xfId="15616" xr:uid="{82A3867D-CD85-47B1-ABBE-8021997C8C50}"/>
    <cellStyle name="Note 3 6 3 7" xfId="6012" xr:uid="{DE0E4AD7-BA8A-470B-B4C6-4B104F6482EA}"/>
    <cellStyle name="Note 3 6 3 7 2" xfId="10077" xr:uid="{ACB16462-D503-41CE-B406-E629D645D8E2}"/>
    <cellStyle name="Note 3 6 3 8" xfId="16208" xr:uid="{C45A7286-98FB-47DF-BB92-7B74F12AD4BB}"/>
    <cellStyle name="Note 3 6 4" xfId="3968" xr:uid="{6C2FBF76-EDAD-4335-B789-4ECC263014F4}"/>
    <cellStyle name="Note 3 6 4 2" xfId="6791" xr:uid="{758AA698-C159-483A-BAC0-F3F59D96B15A}"/>
    <cellStyle name="Note 3 6 4 2 2" xfId="12319" xr:uid="{B4308A56-AF27-426F-B6DC-5422375F37DD}"/>
    <cellStyle name="Note 3 6 4 3" xfId="16228" xr:uid="{2C1BA1CA-272E-443D-A8BD-92680E988898}"/>
    <cellStyle name="Note 3 6 5" xfId="4356" xr:uid="{F30EE1E0-0D80-4FF7-B15D-3DC14205E1CD}"/>
    <cellStyle name="Note 3 6 5 2" xfId="7179" xr:uid="{90D46CA5-A000-4188-9AC0-D6C88ABCCF33}"/>
    <cellStyle name="Note 3 6 5 2 2" xfId="17240" xr:uid="{9340F5A7-63DD-4D40-8D52-63BDE1002E3F}"/>
    <cellStyle name="Note 3 6 5 3" xfId="15290" xr:uid="{052ADEBB-1724-41F7-AE0F-6DFCAE234B38}"/>
    <cellStyle name="Note 3 6 6" xfId="4595" xr:uid="{B9E1B51E-2C87-4F7D-A44A-3C73AB97BDDF}"/>
    <cellStyle name="Note 3 6 6 2" xfId="7418" xr:uid="{B2A08125-C3A2-4198-A026-9E7F984D674E}"/>
    <cellStyle name="Note 3 6 6 2 2" xfId="14967" xr:uid="{31C7E8B3-A1A3-40C0-8EAD-00BA2B4A4F97}"/>
    <cellStyle name="Note 3 6 6 3" xfId="15936" xr:uid="{C9563211-1E2C-4E3E-915A-585BD0F71110}"/>
    <cellStyle name="Note 3 6 7" xfId="4919" xr:uid="{F9F17339-E1FE-4123-864E-E2D798A72CFB}"/>
    <cellStyle name="Note 3 6 7 2" xfId="7742" xr:uid="{AD450FA0-C67A-4A35-9FBA-7AA291CCD879}"/>
    <cellStyle name="Note 3 6 7 2 2" xfId="8970" xr:uid="{FB5749E0-FBC8-4BFC-85DB-06A7F5554617}"/>
    <cellStyle name="Note 3 6 7 3" xfId="17440" xr:uid="{1CCE7895-1B47-4C37-9B8F-4C6E494D50FD}"/>
    <cellStyle name="Note 3 6 8" xfId="5210" xr:uid="{41A10C50-846B-4AAA-B872-0E11A0BB649E}"/>
    <cellStyle name="Note 3 6 8 2" xfId="8033" xr:uid="{99EA498E-ED08-47F3-A08E-8DA630EF7C01}"/>
    <cellStyle name="Note 3 6 8 2 2" xfId="13253" xr:uid="{72E53C9D-EB3E-41A9-984F-1F8F3717D50C}"/>
    <cellStyle name="Note 3 6 8 3" xfId="14898" xr:uid="{73E2338C-B5CE-459D-A085-8C18766DAD71}"/>
    <cellStyle name="Note 3 6 9" xfId="5903" xr:uid="{9652CE2D-F5DC-41F3-B74E-D8DC70E79981}"/>
    <cellStyle name="Note 3 6 9 2" xfId="13916" xr:uid="{EE2A7BC3-217A-4ECE-AF3D-753FB9D887CF}"/>
    <cellStyle name="Note 3 7" xfId="2392" xr:uid="{96D5A3B4-CD2F-4CE0-9026-4EB0BE6C52B2}"/>
    <cellStyle name="Note 3 7 2" xfId="3526" xr:uid="{A94AA4F9-9D70-4F35-92C7-C9725F010D04}"/>
    <cellStyle name="Note 3 7 2 2" xfId="6349" xr:uid="{2D7D1DBF-0341-44EB-B5BD-7DFE7F93F64D}"/>
    <cellStyle name="Note 3 7 2 2 2" xfId="13516" xr:uid="{B8FA1806-7A55-475B-890B-37959D4C32F0}"/>
    <cellStyle name="Note 3 7 2 3" xfId="17031" xr:uid="{F3FDC252-C54C-4A0F-94B4-56C79495FB04}"/>
    <cellStyle name="Note 3 7 3" xfId="3330" xr:uid="{A12B956A-E90F-4CAB-9D71-28BB1201D280}"/>
    <cellStyle name="Note 3 7 3 2" xfId="6153" xr:uid="{92C28276-0618-4255-BFAC-D59D8D9EFE1F}"/>
    <cellStyle name="Note 3 7 3 2 2" xfId="17541" xr:uid="{B93ADD9A-4F24-48B6-B46E-410103E45733}"/>
    <cellStyle name="Note 3 7 3 3" xfId="14711" xr:uid="{BDB71009-55B1-4E1B-B939-C2684CA5FB19}"/>
    <cellStyle name="Note 3 7 4" xfId="3695" xr:uid="{7C883321-AD5B-4B83-907F-E691BD3AA7F6}"/>
    <cellStyle name="Note 3 7 4 2" xfId="6518" xr:uid="{2BAAC227-6C10-48F9-BF54-8A7A489EAFBE}"/>
    <cellStyle name="Note 3 7 4 2 2" xfId="15430" xr:uid="{B8BA6158-0808-4190-8B5E-F55C06A8E7A5}"/>
    <cellStyle name="Note 3 7 4 3" xfId="14635" xr:uid="{3B263667-5070-4D09-9259-A8B95445BCD0}"/>
    <cellStyle name="Note 3 7 5" xfId="4211" xr:uid="{E0861A42-3BF3-480F-88BB-F613ABC1027F}"/>
    <cellStyle name="Note 3 7 5 2" xfId="7034" xr:uid="{179EBB8B-ACE2-4F5A-A2A8-D0EED88B015F}"/>
    <cellStyle name="Note 3 7 5 2 2" xfId="17461" xr:uid="{B6E7CD9C-0DCA-404E-95B7-B8450F124670}"/>
    <cellStyle name="Note 3 7 5 3" xfId="8271" xr:uid="{FFE718A2-29D1-47A5-A2C6-728D555E60E6}"/>
    <cellStyle name="Note 3 7 6" xfId="4267" xr:uid="{6CEF0B3B-E336-434D-8289-DD02B0799482}"/>
    <cellStyle name="Note 3 7 6 2" xfId="7090" xr:uid="{C97C41F2-7FAA-4FCE-A237-7F2DC33D4F17}"/>
    <cellStyle name="Note 3 7 6 2 2" xfId="15268" xr:uid="{1060AD79-7163-486E-98A4-6D4E9F28B6AA}"/>
    <cellStyle name="Note 3 7 6 3" xfId="17262" xr:uid="{0CE50D14-3415-480B-BDB4-3CB776355500}"/>
    <cellStyle name="Note 3 7 7" xfId="5710" xr:uid="{08241FC9-120D-41EC-AD1C-BF96B5364888}"/>
    <cellStyle name="Note 3 7 7 2" xfId="16020" xr:uid="{1FB5A84F-03FB-4BC5-88FB-C5BC96145916}"/>
    <cellStyle name="Note 3 7 8" xfId="9267" xr:uid="{3BFFBC2E-9899-4564-A5C3-E07B882385AB}"/>
    <cellStyle name="Note 3 8" xfId="2407" xr:uid="{DB135EFB-4E50-4384-81A1-B02FD1C5B7E6}"/>
    <cellStyle name="Note 3 8 2" xfId="3541" xr:uid="{9BCA5A12-3694-416C-8384-85B26FFE2F4C}"/>
    <cellStyle name="Note 3 8 2 2" xfId="6364" xr:uid="{DDFEDF04-EA40-4ABC-9A5B-51B04B8540A8}"/>
    <cellStyle name="Note 3 8 2 2 2" xfId="15692" xr:uid="{62121E3F-CE4F-4A33-A95D-7EE7C9F01D13}"/>
    <cellStyle name="Note 3 8 2 3" xfId="12448" xr:uid="{25AD3926-1E6C-454D-B7C7-F895CA1F4632}"/>
    <cellStyle name="Note 3 8 3" xfId="3324" xr:uid="{29FC57FA-3DEA-4B42-BA5D-64474ED81800}"/>
    <cellStyle name="Note 3 8 3 2" xfId="6147" xr:uid="{CB8E38CE-4C92-4350-9B01-4C8DF96CE477}"/>
    <cellStyle name="Note 3 8 3 2 2" xfId="17309" xr:uid="{12C35C38-97E3-4157-B469-9DD991DF037F}"/>
    <cellStyle name="Note 3 8 3 3" xfId="17594" xr:uid="{48CE676C-653C-4199-96A1-8AA522A02E02}"/>
    <cellStyle name="Note 3 8 4" xfId="2124" xr:uid="{A5A19483-0A2B-4442-90E5-03E5AE5052AA}"/>
    <cellStyle name="Note 3 8 4 2" xfId="5615" xr:uid="{01C055E7-4D23-491C-99AD-61D70EC8B3B9}"/>
    <cellStyle name="Note 3 8 4 2 2" xfId="8592" xr:uid="{3C1CAA62-1856-4A89-A399-823593A8FC91}"/>
    <cellStyle name="Note 3 8 4 3" xfId="9523" xr:uid="{A9F3B2A8-EFC8-4730-9932-3EA63F0D62EE}"/>
    <cellStyle name="Note 3 8 5" xfId="3727" xr:uid="{194F6622-7D97-489B-A723-1F5B37FC9CA9}"/>
    <cellStyle name="Note 3 8 5 2" xfId="6550" xr:uid="{C2D5B009-3207-4509-A300-01BBD305023F}"/>
    <cellStyle name="Note 3 8 5 2 2" xfId="16514" xr:uid="{B5EEF1B4-3E6F-4602-9C45-D65FB162F4C3}"/>
    <cellStyle name="Note 3 8 5 3" xfId="14849" xr:uid="{9346603B-0BAE-428E-9FA6-821821EBED82}"/>
    <cellStyle name="Note 3 8 6" xfId="3413" xr:uid="{70DEC5A0-CC7A-4FB7-A3DE-E021D1378AE4}"/>
    <cellStyle name="Note 3 8 6 2" xfId="6236" xr:uid="{0243AA03-A73F-49D5-BADB-14A09A8969F5}"/>
    <cellStyle name="Note 3 8 6 2 2" xfId="16379" xr:uid="{0A7036FC-E11E-48AE-BFC7-33680E79D26C}"/>
    <cellStyle name="Note 3 8 6 3" xfId="17580" xr:uid="{D19B21CF-F275-44F8-826B-7A7A61647378}"/>
    <cellStyle name="Note 3 8 7" xfId="5724" xr:uid="{0C51B717-1827-44F2-8174-8096BF2B800A}"/>
    <cellStyle name="Note 3 8 7 2" xfId="15893" xr:uid="{59D8AAA5-7D30-47ED-9683-A893656E7760}"/>
    <cellStyle name="Note 3 8 8" xfId="13846" xr:uid="{E5FDC680-6E91-4ED2-B459-09ADEE80240B}"/>
    <cellStyle name="Note 3 9" xfId="3158" xr:uid="{AE693A27-F404-49E7-B672-18E2858CD28A}"/>
    <cellStyle name="Note 3 9 2" xfId="4046" xr:uid="{C38DC298-8431-488F-AB1E-ECE1982BC55C}"/>
    <cellStyle name="Note 3 9 2 2" xfId="6869" xr:uid="{5277C6EF-D334-4FC4-B290-D314948D45CD}"/>
    <cellStyle name="Note 3 9 2 2 2" xfId="14163" xr:uid="{D9D690B9-08C8-4750-BAA9-95EB6663BB01}"/>
    <cellStyle name="Note 3 9 2 3" xfId="8842" xr:uid="{07C5FB75-0A6A-4BC9-AECB-F23D91A4ADD4}"/>
    <cellStyle name="Note 3 9 3" xfId="3595" xr:uid="{2F93871E-8E2D-4E7B-9C79-8E1A87461F77}"/>
    <cellStyle name="Note 3 9 3 2" xfId="6418" xr:uid="{DB9AD3DB-AF2D-491A-A34F-5775D697C0B2}"/>
    <cellStyle name="Note 3 9 3 2 2" xfId="17063" xr:uid="{28DED0D6-7C15-4374-B9A4-CF602BA80F53}"/>
    <cellStyle name="Note 3 9 3 3" xfId="15127" xr:uid="{4FDCB02D-76E9-4A7D-9B29-17841A0E5648}"/>
    <cellStyle name="Note 3 9 4" xfId="4673" xr:uid="{DA46DAA0-B2E5-48E8-A5E3-D236238195C9}"/>
    <cellStyle name="Note 3 9 4 2" xfId="7496" xr:uid="{F7220496-0228-4DE1-8D65-EDB0E58DC543}"/>
    <cellStyle name="Note 3 9 4 2 2" xfId="15643" xr:uid="{0FCD2E1E-B662-457F-BFB0-2C7A895D1A56}"/>
    <cellStyle name="Note 3 9 4 3" xfId="16786" xr:uid="{50206585-D1B5-4398-8755-DE33FA34B323}"/>
    <cellStyle name="Note 3 9 5" xfId="4997" xr:uid="{80794927-A31E-46BD-BC61-643A2B4D188A}"/>
    <cellStyle name="Note 3 9 5 2" xfId="7820" xr:uid="{3A97D667-7883-432B-85D2-744CF20E2181}"/>
    <cellStyle name="Note 3 9 5 2 2" xfId="15895" xr:uid="{F41569F3-3ACE-46AB-9F5A-8960E84CB744}"/>
    <cellStyle name="Note 3 9 5 3" xfId="14527" xr:uid="{E496F2BF-AB08-4100-95FA-495626FD953E}"/>
    <cellStyle name="Note 3 9 6" xfId="5288" xr:uid="{C78F0FBB-3B6C-49AF-B592-59C0B37EF453}"/>
    <cellStyle name="Note 3 9 6 2" xfId="8111" xr:uid="{02B764CD-CA70-4E70-91B9-541CE6EC60EF}"/>
    <cellStyle name="Note 3 9 6 2 2" xfId="14362" xr:uid="{372B2B20-FF27-4F99-AA79-CB109B42473A}"/>
    <cellStyle name="Note 3 9 6 3" xfId="14486" xr:uid="{9BC15E48-C20A-4CCB-975B-48ECDB835E8A}"/>
    <cellStyle name="Note 3 9 7" xfId="5981" xr:uid="{82AE9B45-AE63-4BC9-88FD-7FC410540B83}"/>
    <cellStyle name="Note 3 9 7 2" xfId="17203" xr:uid="{4880286E-25E9-4AE4-841F-8B6D2658142E}"/>
    <cellStyle name="Note 3 9 8" xfId="18031" xr:uid="{9758A4DF-A45C-4ED8-9439-759892EEC3CF}"/>
    <cellStyle name="Note 4" xfId="560" xr:uid="{00000000-0005-0000-0000-0000F5000000}"/>
    <cellStyle name="Note 4 2" xfId="2628" xr:uid="{D3B70F8F-EF85-498B-BE00-017A5AB739D4}"/>
    <cellStyle name="Note 4 2 2" xfId="3679" xr:uid="{4A4C9548-E80B-4AEE-A85E-8147D45C57C2}"/>
    <cellStyle name="Note 4 2 2 2" xfId="6502" xr:uid="{F8B9CA3B-F057-4E60-8DFA-D90CE71AD179}"/>
    <cellStyle name="Note 4 2 2 2 2" xfId="16524" xr:uid="{6A327AD0-B8F8-4D5F-8556-5D7C68BCF892}"/>
    <cellStyle name="Note 4 2 2 3" xfId="15201" xr:uid="{7C9BFAEC-6D05-4EFA-9D3E-91BBEFB0AEEC}"/>
    <cellStyle name="Note 4 2 3" xfId="3759" xr:uid="{836C6FD9-390C-4C55-817E-827C16112BB6}"/>
    <cellStyle name="Note 4 2 3 2" xfId="6582" xr:uid="{77B1C1B5-104A-4FA4-A968-302761AEDC0A}"/>
    <cellStyle name="Note 4 2 3 2 2" xfId="17105" xr:uid="{7AFAAF5D-E776-4B7E-857E-8DC32F33622C}"/>
    <cellStyle name="Note 4 2 3 3" xfId="11551" xr:uid="{8712D864-0BDF-43D5-848B-F9BF49C9DEC3}"/>
    <cellStyle name="Note 4 2 4" xfId="3343" xr:uid="{3031A403-F25A-426B-B80B-2AF57CC89B6E}"/>
    <cellStyle name="Note 4 2 4 2" xfId="6166" xr:uid="{F35B2D30-6353-4086-B4E4-96356BE7FA77}"/>
    <cellStyle name="Note 4 2 4 2 2" xfId="15533" xr:uid="{BE5CD0B4-65FB-4D4A-BF42-6E247125A09B}"/>
    <cellStyle name="Note 4 2 4 3" xfId="9661" xr:uid="{F8CFB450-59E3-4105-AC3F-3132F959EFD4}"/>
    <cellStyle name="Note 4 2 5" xfId="3376" xr:uid="{EE8285F8-7AE5-4D73-85D7-D7DA459F93B1}"/>
    <cellStyle name="Note 4 2 5 2" xfId="6199" xr:uid="{5FB537BF-710B-4944-AE8C-635975A0522F}"/>
    <cellStyle name="Note 4 2 5 2 2" xfId="15861" xr:uid="{36C7F5F1-E3DA-452F-92DB-EBA5A4405A4C}"/>
    <cellStyle name="Note 4 2 5 3" xfId="14845" xr:uid="{2598549C-BF49-4E5E-8A64-E8780E6664FC}"/>
    <cellStyle name="Note 4 2 6" xfId="2139" xr:uid="{624121E1-9801-4F43-8F9F-05A240FC8E40}"/>
    <cellStyle name="Note 4 2 6 2" xfId="5630" xr:uid="{5935F75D-670E-4EC1-A0BB-AA8AFD287BF7}"/>
    <cellStyle name="Note 4 2 6 2 2" xfId="16185" xr:uid="{439C9B36-1198-48A3-81B1-923A3F6B42DA}"/>
    <cellStyle name="Note 4 2 6 3" xfId="15186" xr:uid="{39AEBA47-F931-408E-B26D-FA70CCA6936A}"/>
    <cellStyle name="Note 4 2 7" xfId="5785" xr:uid="{2A13CCD8-8905-468C-AECF-2FC89752D387}"/>
    <cellStyle name="Note 4 2 7 2" xfId="17702" xr:uid="{F86AE2D6-A02B-44AD-BF33-9AB095486F04}"/>
    <cellStyle name="Note 4 2 8" xfId="11373" xr:uid="{5ED9B301-E8C4-48E6-B60B-95CD2347A0DB}"/>
    <cellStyle name="Note 4 3" xfId="3108" xr:uid="{7AFE9299-962F-4189-BB1E-3EB8A3867C26}"/>
    <cellStyle name="Note 4 3 2" xfId="3996" xr:uid="{8E941589-5ED6-4A1E-BC29-BA32D1FC6542}"/>
    <cellStyle name="Note 4 3 2 2" xfId="6819" xr:uid="{39AD0429-A089-4B59-8DB7-0D2DB4D28A11}"/>
    <cellStyle name="Note 4 3 2 2 2" xfId="17194" xr:uid="{E0D09A62-D962-4C87-9192-FFE39FC4A9A3}"/>
    <cellStyle name="Note 4 3 2 3" xfId="17884" xr:uid="{97718C75-5695-4FA6-8EBF-00286B2E48BA}"/>
    <cellStyle name="Note 4 3 3" xfId="3586" xr:uid="{1FE3CD22-CD2C-4132-AD44-849948655F62}"/>
    <cellStyle name="Note 4 3 3 2" xfId="6409" xr:uid="{BD2E90B5-3027-48CD-AEF1-F5305D045EFD}"/>
    <cellStyle name="Note 4 3 3 2 2" xfId="10718" xr:uid="{C634469E-29B9-41BF-97AA-E29B8CB6E994}"/>
    <cellStyle name="Note 4 3 3 3" xfId="14460" xr:uid="{602837BD-277E-45E9-9757-62BE076E435E}"/>
    <cellStyle name="Note 4 3 4" xfId="4623" xr:uid="{A7799F0C-B528-4AAB-BBCC-776B991B5DDC}"/>
    <cellStyle name="Note 4 3 4 2" xfId="7446" xr:uid="{F97981C6-5A71-4D0A-A852-FE7CA9F968EF}"/>
    <cellStyle name="Note 4 3 4 2 2" xfId="16795" xr:uid="{1BA304E3-E087-44F8-8B50-A832D4209D8A}"/>
    <cellStyle name="Note 4 3 4 3" xfId="16250" xr:uid="{5DF68057-2BB7-4C67-94D8-390EF0ED6969}"/>
    <cellStyle name="Note 4 3 5" xfId="4947" xr:uid="{E5D258E6-F6A4-42BE-9B5F-7BE9290F1008}"/>
    <cellStyle name="Note 4 3 5 2" xfId="7770" xr:uid="{FE42779F-3F79-4C08-82BB-7CCCF317B616}"/>
    <cellStyle name="Note 4 3 5 2 2" xfId="13957" xr:uid="{ED27907B-D10B-46F2-B4AD-99FC3AA2CC65}"/>
    <cellStyle name="Note 4 3 5 3" xfId="1098" xr:uid="{82FAA087-0780-4E88-8785-A8844E18C5BD}"/>
    <cellStyle name="Note 4 3 6" xfId="5238" xr:uid="{38BC52BF-091F-47CB-8C10-D66F451388AB}"/>
    <cellStyle name="Note 4 3 6 2" xfId="8061" xr:uid="{1A255100-1FA7-4872-8E62-D5B492D9847D}"/>
    <cellStyle name="Note 4 3 6 2 2" xfId="17999" xr:uid="{B07693A5-C2A1-4FEE-B3AC-F02228EFCD07}"/>
    <cellStyle name="Note 4 3 6 3" xfId="17430" xr:uid="{C52669F4-1E7B-4DC0-B59B-7D9ECA2A2CE3}"/>
    <cellStyle name="Note 4 3 7" xfId="5931" xr:uid="{427DB70F-1E4D-4F92-878E-22286A0A6C9A}"/>
    <cellStyle name="Note 4 3 7 2" xfId="14949" xr:uid="{6B602821-718B-405D-8E0F-2C3CDD27BEB2}"/>
    <cellStyle name="Note 4 3 8" xfId="9937" xr:uid="{16D9F5D8-AE5A-4ABF-B557-19960F448AB2}"/>
    <cellStyle name="Note 4 4" xfId="2627" xr:uid="{7D8F21C6-050B-4EB0-BE22-E2BB26ADBE04}"/>
    <cellStyle name="Note 4 4 2" xfId="3678" xr:uid="{F1960FE1-F95F-4856-838C-907FE41E9E45}"/>
    <cellStyle name="Note 4 4 2 2" xfId="6501" xr:uid="{D2BF0F0C-A59C-4169-B68A-22584F7CEA3C}"/>
    <cellStyle name="Note 4 4 2 2 2" xfId="16211" xr:uid="{E6E20588-7826-4107-9FA4-0C6907B6EDB8}"/>
    <cellStyle name="Note 4 4 2 3" xfId="17931" xr:uid="{093F8489-269E-48D5-83B3-85A9D291DDB4}"/>
    <cellStyle name="Note 4 4 3" xfId="2078" xr:uid="{CC5A69F9-C3F1-46DB-BC36-810EF258E228}"/>
    <cellStyle name="Note 4 4 3 2" xfId="5569" xr:uid="{D70FB517-24CB-4F98-934B-70777A4CEFB5}"/>
    <cellStyle name="Note 4 4 3 2 2" xfId="16437" xr:uid="{C409EC99-9E16-4493-9F2D-DC926FCDD1E2}"/>
    <cellStyle name="Note 4 4 3 3" xfId="9294" xr:uid="{8AC96299-1331-4412-9AD7-ED97B26AEAF6}"/>
    <cellStyle name="Note 4 4 4" xfId="1805" xr:uid="{54FFFEEA-8E8A-49E7-971D-11D903D43F38}"/>
    <cellStyle name="Note 4 4 4 2" xfId="5463" xr:uid="{A05669EC-2229-4D50-8AFA-70D1BAD99F05}"/>
    <cellStyle name="Note 4 4 4 2 2" xfId="17989" xr:uid="{6C3827DD-F5D1-473D-B002-53D861A98FFF}"/>
    <cellStyle name="Note 4 4 4 3" xfId="9315" xr:uid="{29DD305E-88A9-455A-92A4-7E7704B9A477}"/>
    <cellStyle name="Note 4 4 5" xfId="3416" xr:uid="{47C29DEE-C233-4A10-8A91-1D2E948D87F8}"/>
    <cellStyle name="Note 4 4 5 2" xfId="6239" xr:uid="{7647B5D1-0485-41FD-896B-F59E1A4A22C5}"/>
    <cellStyle name="Note 4 4 5 2 2" xfId="16022" xr:uid="{76363A9F-6C11-47D2-AA9F-36D3FE47591E}"/>
    <cellStyle name="Note 4 4 5 3" xfId="12068" xr:uid="{3EF6DE10-8A13-4C34-8F0E-946AE425F28A}"/>
    <cellStyle name="Note 4 4 6" xfId="3890" xr:uid="{96ECD76C-5649-44F9-BECA-4476299C14B9}"/>
    <cellStyle name="Note 4 4 6 2" xfId="6713" xr:uid="{573500F5-D8F0-4D6F-A0AD-58D7C06BCF9C}"/>
    <cellStyle name="Note 4 4 6 2 2" xfId="15298" xr:uid="{54E1A35E-CA30-4441-890A-1B8EF36EDFFD}"/>
    <cellStyle name="Note 4 4 6 3" xfId="16892" xr:uid="{484B6A4C-C3A0-4357-ABF1-663231DF9E2E}"/>
    <cellStyle name="Note 4 4 7" xfId="5784" xr:uid="{0F428F16-C072-4730-BF69-5B16DD7DAA10}"/>
    <cellStyle name="Note 4 4 7 2" xfId="14962" xr:uid="{6BC2D489-FE20-416F-9EA0-B376ABB9565B}"/>
    <cellStyle name="Note 4 4 8" xfId="11348" xr:uid="{1629905F-3426-49C4-8E15-CA9982CA47FF}"/>
    <cellStyle name="Note 4 5" xfId="2165" xr:uid="{6C7171B2-AB0B-482C-BF99-ED3339DA971B}"/>
    <cellStyle name="Note 4 5 2" xfId="5656" xr:uid="{4D066697-08F2-42B9-AE70-D72FBF282AAE}"/>
    <cellStyle name="Note 4 5 2 2" xfId="16256" xr:uid="{1284C4BA-5965-41AD-BB98-36621808ACF4}"/>
    <cellStyle name="Note 4 5 3" xfId="11384" xr:uid="{45A85B63-84D6-4EED-8E11-0AC43BDEAAFA}"/>
    <cellStyle name="Note 4 6" xfId="1840" xr:uid="{B9EBF99C-101A-4CAD-BDA0-556A0390BB61}"/>
    <cellStyle name="Note 4 6 2" xfId="5492" xr:uid="{FD6B55BB-B8CF-48D3-ADEC-4D0887751ECB}"/>
    <cellStyle name="Note 4 6 2 2" xfId="9486" xr:uid="{CCBA1BD3-1334-4A1A-A27E-83A4DE6602D9}"/>
    <cellStyle name="Note 4 6 3" xfId="12371" xr:uid="{4410FCDC-BE08-4B0D-A008-452C6A718478}"/>
    <cellStyle name="Note 4 7" xfId="3707" xr:uid="{159661C6-7D1B-4076-9A49-A9F8B455CB72}"/>
    <cellStyle name="Note 4 7 2" xfId="6530" xr:uid="{27E4E67C-5437-48C0-805F-C2F8BA870154}"/>
    <cellStyle name="Note 4 7 2 2" xfId="15550" xr:uid="{B9749E4E-66E9-4D3E-9EE6-EB36A0AE6DA1}"/>
    <cellStyle name="Note 4 7 3" xfId="13806" xr:uid="{AA38F148-86D3-4C7B-9B80-AF344B8B50AE}"/>
    <cellStyle name="Note 4 8" xfId="5427" xr:uid="{86E1EF60-855D-4FBD-BA10-6D65DE9E346C}"/>
    <cellStyle name="Note 4 8 2" xfId="14366" xr:uid="{27DAFFFC-04DC-4699-9F77-83F603447A0B}"/>
    <cellStyle name="Note 4 9" xfId="17547" xr:uid="{8BF383C5-30F5-4980-87E8-BEBD7DF1F56D}"/>
    <cellStyle name="Note 5" xfId="3076" xr:uid="{01DD7E46-4FC5-4368-9786-A3848A069DC7}"/>
    <cellStyle name="Note 5 10" xfId="12637" xr:uid="{BF1FC829-2979-4BCD-A5AF-18913A4D2194}"/>
    <cellStyle name="Note 5 2" xfId="3283" xr:uid="{C678BEE4-3D41-4FC2-BEF6-FDD132D22DC3}"/>
    <cellStyle name="Note 5 2 2" xfId="4171" xr:uid="{5208CB7E-4FAB-41E4-B0BE-FA6257E0A300}"/>
    <cellStyle name="Note 5 2 2 2" xfId="6994" xr:uid="{12139C28-E12F-4456-8428-AFCD5DD94EED}"/>
    <cellStyle name="Note 5 2 2 2 2" xfId="14526" xr:uid="{F3D49ABF-0B74-4B73-9FDE-926236D7CE50}"/>
    <cellStyle name="Note 5 2 2 3" xfId="17571" xr:uid="{CF9536C3-EA1B-41CF-BBA6-2FA0BCF8B135}"/>
    <cellStyle name="Note 5 2 3" xfId="4478" xr:uid="{F0025D4E-A743-4330-B4BB-2782BE35E762}"/>
    <cellStyle name="Note 5 2 3 2" xfId="7301" xr:uid="{D5B84300-A9A2-40BF-9D24-158A7439ADD6}"/>
    <cellStyle name="Note 5 2 3 2 2" xfId="17034" xr:uid="{84A516DF-CA71-4FB1-81A6-42B1817EFEF4}"/>
    <cellStyle name="Note 5 2 3 3" xfId="15930" xr:uid="{8C12B7CC-A217-4E08-8014-B4FF0207C352}"/>
    <cellStyle name="Note 5 2 4" xfId="4798" xr:uid="{8F41CAB0-CD41-4149-9F88-D3EC3EE2A564}"/>
    <cellStyle name="Note 5 2 4 2" xfId="7621" xr:uid="{6452E3DA-2860-4AD4-973B-CDEC55F21470}"/>
    <cellStyle name="Note 5 2 4 2 2" xfId="15642" xr:uid="{A70C0D5F-1D4D-45BB-AAE2-613C6CC31DE9}"/>
    <cellStyle name="Note 5 2 4 3" xfId="14786" xr:uid="{AFF88AE4-242E-44A8-BFA7-C48E62145795}"/>
    <cellStyle name="Note 5 2 5" xfId="5122" xr:uid="{737E1529-3B8C-4D6E-8362-4AE3200839CB}"/>
    <cellStyle name="Note 5 2 5 2" xfId="7945" xr:uid="{016A07AA-6014-46FE-9368-4A4E0DEBFD2A}"/>
    <cellStyle name="Note 5 2 5 2 2" xfId="14160" xr:uid="{CE91B312-ECB6-4EAE-8146-7F7B1F1DCACA}"/>
    <cellStyle name="Note 5 2 5 3" xfId="9072" xr:uid="{7BE0F8BD-EBBE-425A-BE36-4408006A4664}"/>
    <cellStyle name="Note 5 2 6" xfId="5413" xr:uid="{D947498A-BD2C-4717-90B4-8D7B3335C303}"/>
    <cellStyle name="Note 5 2 6 2" xfId="8236" xr:uid="{DE9B78AC-057C-4C1F-81CE-8596B0C4E173}"/>
    <cellStyle name="Note 5 2 6 2 2" xfId="16313" xr:uid="{BD9F88D7-6794-492A-87BF-7B42145116AA}"/>
    <cellStyle name="Note 5 2 6 3" xfId="14667" xr:uid="{0CEF77D1-D528-4F41-A856-5CC352E81B4E}"/>
    <cellStyle name="Note 5 2 7" xfId="6106" xr:uid="{CCA4CF8D-7141-4D18-9851-D6313C8810BD}"/>
    <cellStyle name="Note 5 2 7 2" xfId="14507" xr:uid="{232D771C-2712-4EF4-B85F-31E4CA0753C8}"/>
    <cellStyle name="Note 5 2 8" xfId="16267" xr:uid="{A163F821-DF48-4332-9D1A-51891E4FC869}"/>
    <cellStyle name="Note 5 3" xfId="3100" xr:uid="{5EDC707D-069A-4387-9A5B-9B7D728DEC4A}"/>
    <cellStyle name="Note 5 3 2" xfId="3988" xr:uid="{A5F6385B-7272-449D-8D94-75B7A1450D1B}"/>
    <cellStyle name="Note 5 3 2 2" xfId="6811" xr:uid="{AEA81040-ED0E-4B50-903A-B3E5AB3B3491}"/>
    <cellStyle name="Note 5 3 2 2 2" xfId="9471" xr:uid="{040337DB-BD67-4B3B-BF02-A063E4B6508B}"/>
    <cellStyle name="Note 5 3 2 3" xfId="14513" xr:uid="{FEEB8764-60EB-4250-8637-788F2ECAF6B9}"/>
    <cellStyle name="Note 5 3 3" xfId="3876" xr:uid="{99C949AE-1426-4938-BB7E-84442F5FDF42}"/>
    <cellStyle name="Note 5 3 3 2" xfId="6699" xr:uid="{A6FC9562-2E4E-4B3D-BE47-18DEAD63C2B4}"/>
    <cellStyle name="Note 5 3 3 2 2" xfId="9462" xr:uid="{BA1D87AF-4733-4798-822F-090C434525B0}"/>
    <cellStyle name="Note 5 3 3 3" xfId="11274" xr:uid="{C15BB606-FDD2-4012-B873-7EAC8C29FCCE}"/>
    <cellStyle name="Note 5 3 4" xfId="4615" xr:uid="{E4EA0299-3351-4573-94FC-3442D3DDF72E}"/>
    <cellStyle name="Note 5 3 4 2" xfId="7438" xr:uid="{CC0F211A-8965-4F14-B3B6-E74E23CF0FC8}"/>
    <cellStyle name="Note 5 3 4 2 2" xfId="14621" xr:uid="{698C43EA-D53D-439E-9001-2212472EC35E}"/>
    <cellStyle name="Note 5 3 4 3" xfId="16958" xr:uid="{D29BF008-7EB0-43A9-8CC4-3B85EA1F4AF8}"/>
    <cellStyle name="Note 5 3 5" xfId="4939" xr:uid="{2BB7727F-49D1-4E12-A4BB-7AB5FD7ED61E}"/>
    <cellStyle name="Note 5 3 5 2" xfId="7762" xr:uid="{BCE71194-00C0-4C62-A0FE-4DA2EF3DB9F8}"/>
    <cellStyle name="Note 5 3 5 2 2" xfId="15901" xr:uid="{873B4011-FA4F-4B4D-8839-4D12955A922C}"/>
    <cellStyle name="Note 5 3 5 3" xfId="17015" xr:uid="{F5618A0D-47B4-4744-A8BA-3CABF9D356DB}"/>
    <cellStyle name="Note 5 3 6" xfId="5230" xr:uid="{F5E9C4BA-6F57-4F4E-B12F-5BCA85857C54}"/>
    <cellStyle name="Note 5 3 6 2" xfId="8053" xr:uid="{275DBCD9-9EAD-47A9-B3F8-2A97CA36E6ED}"/>
    <cellStyle name="Note 5 3 6 2 2" xfId="17107" xr:uid="{91BC1B90-ACCD-4FAE-BFD3-133C191C112D}"/>
    <cellStyle name="Note 5 3 6 3" xfId="15339" xr:uid="{AEDAA9EE-996C-43F4-9FBC-926D1FE963AC}"/>
    <cellStyle name="Note 5 3 7" xfId="5923" xr:uid="{0783B739-8F01-4FF2-8775-D487CC7710A7}"/>
    <cellStyle name="Note 5 3 7 2" xfId="17435" xr:uid="{7F08BD33-7699-49D6-95C1-AB56C74BF8E2}"/>
    <cellStyle name="Note 5 3 8" xfId="17557" xr:uid="{0FC99A8E-C9B4-4EB0-9288-3F0E48E8204B}"/>
    <cellStyle name="Note 5 4" xfId="3964" xr:uid="{C8427AD7-6E0E-4353-90DA-673427CED5CC}"/>
    <cellStyle name="Note 5 4 2" xfId="6787" xr:uid="{7C4C3A17-849A-4C2D-A12D-C70F47902856}"/>
    <cellStyle name="Note 5 4 2 2" xfId="16353" xr:uid="{53034390-86F6-4887-A33C-15B852CB3319}"/>
    <cellStyle name="Note 5 4 3" xfId="16277" xr:uid="{6330FD92-EE25-4F3F-AEEB-AB46AE3C4251}"/>
    <cellStyle name="Note 5 5" xfId="4319" xr:uid="{08EA427C-ABE8-4DED-99B0-DB58EFE53577}"/>
    <cellStyle name="Note 5 5 2" xfId="7142" xr:uid="{5ABACA43-9884-444B-8F4D-F070D33BCE0B}"/>
    <cellStyle name="Note 5 5 2 2" xfId="17668" xr:uid="{C18A65C7-B3BE-48DB-B137-3CA18434C38B}"/>
    <cellStyle name="Note 5 5 3" xfId="17694" xr:uid="{24CD5FFA-A2B3-4181-80B4-AEF1F8E6BF13}"/>
    <cellStyle name="Note 5 6" xfId="4591" xr:uid="{A325B84B-AE06-432D-824A-66D2A485A394}"/>
    <cellStyle name="Note 5 6 2" xfId="7414" xr:uid="{BC02287E-CAD5-4CE6-B268-788CD8E9878B}"/>
    <cellStyle name="Note 5 6 2 2" xfId="13304" xr:uid="{22B1F9A4-6BAA-45B5-B0C4-A8F512E3A0DD}"/>
    <cellStyle name="Note 5 6 3" xfId="15819" xr:uid="{180E2691-6BBB-40FD-B48A-FE8A5726A1DB}"/>
    <cellStyle name="Note 5 7" xfId="4915" xr:uid="{C95B0880-A5C7-4374-B428-F0033AEFC5A2}"/>
    <cellStyle name="Note 5 7 2" xfId="7738" xr:uid="{9A54188D-8EDE-48D5-B7AE-2B69E9B03E5C}"/>
    <cellStyle name="Note 5 7 2 2" xfId="15399" xr:uid="{042343CA-A93B-48EC-AD04-CE250EE7B14E}"/>
    <cellStyle name="Note 5 7 3" xfId="15653" xr:uid="{D07BEE5E-1BD7-49AE-9A34-5EB75667FD26}"/>
    <cellStyle name="Note 5 8" xfId="5206" xr:uid="{FE1ADF2A-ECF6-4567-AB42-A6D49F1E72C1}"/>
    <cellStyle name="Note 5 8 2" xfId="8029" xr:uid="{377F4497-EAAA-46F4-8418-839AB75914BA}"/>
    <cellStyle name="Note 5 8 2 2" xfId="8446" xr:uid="{CAE27FDF-3598-467B-ADE4-B6A95D5B2067}"/>
    <cellStyle name="Note 5 8 3" xfId="17983" xr:uid="{E8243BD0-0B2F-426B-AB27-731AD9810927}"/>
    <cellStyle name="Note 5 9" xfId="5899" xr:uid="{1510B3C6-D889-481A-A376-DC44565E265D}"/>
    <cellStyle name="Note 5 9 2" xfId="14984" xr:uid="{31010C37-C9A7-4EA8-A63B-94DA2B611FB3}"/>
    <cellStyle name="Note 6" xfId="446" xr:uid="{00000000-0005-0000-0000-0000F6000000}"/>
    <cellStyle name="Note 7" xfId="2367" xr:uid="{82B0BB50-90B5-4D9E-8CA2-E5428EEB96C9}"/>
    <cellStyle name="Note 7 2" xfId="3503" xr:uid="{4AA11795-EECC-42B6-8AB7-F3B6E14D83DA}"/>
    <cellStyle name="Note 7 2 2" xfId="6326" xr:uid="{5F9D492F-FC35-4384-B81C-C5476632188E}"/>
    <cellStyle name="Note 7 2 2 2" xfId="12022" xr:uid="{ED63B300-35CA-4522-87BB-88AA3E086EEF}"/>
    <cellStyle name="Note 7 2 3" xfId="16541" xr:uid="{173AF30E-56A6-489A-8E3C-88D79F9712F2}"/>
    <cellStyle name="Note 7 3" xfId="3825" xr:uid="{C559E047-5631-4DF0-883F-86219E1EF760}"/>
    <cellStyle name="Note 7 3 2" xfId="6648" xr:uid="{B03E67B0-1945-4930-9BA6-0DAA9305ECE5}"/>
    <cellStyle name="Note 7 3 2 2" xfId="16009" xr:uid="{2D68D12E-9D80-4D36-A9C0-CA9531D97ED3}"/>
    <cellStyle name="Note 7 3 3" xfId="16223" xr:uid="{72B9F78F-FF39-43FA-9D70-64D9AD6C3E7C}"/>
    <cellStyle name="Note 7 4" xfId="3357" xr:uid="{08E5773E-5B72-4A1D-B7BC-0D45E798C391}"/>
    <cellStyle name="Note 7 4 2" xfId="6180" xr:uid="{8468E218-ABD6-4CAB-AA30-40102ECD685D}"/>
    <cellStyle name="Note 7 4 2 2" xfId="16902" xr:uid="{F3CD3313-D875-47D5-B2DA-7865D3FECF68}"/>
    <cellStyle name="Note 7 4 3" xfId="14842" xr:uid="{843A6386-F48D-416A-8387-9B814999847A}"/>
    <cellStyle name="Note 7 5" xfId="4513" xr:uid="{7561762F-A31E-477B-B2F2-EABB201DAC35}"/>
    <cellStyle name="Note 7 5 2" xfId="7336" xr:uid="{5ACECC38-3516-4CE3-9F1A-6C063C8B2D19}"/>
    <cellStyle name="Note 7 5 2 2" xfId="16307" xr:uid="{435AE082-0126-49CC-B636-2B1E36949913}"/>
    <cellStyle name="Note 7 5 3" xfId="13660" xr:uid="{EEBE786B-B1EA-4E80-AEC5-F98B225D2498}"/>
    <cellStyle name="Note 7 6" xfId="3558" xr:uid="{D0A1255E-E0E6-4F1C-906A-E742B7E88DD3}"/>
    <cellStyle name="Note 7 6 2" xfId="6381" xr:uid="{D57048E4-5E11-4E0C-AD26-83EBB876A2BE}"/>
    <cellStyle name="Note 7 6 2 2" xfId="14643" xr:uid="{FBD4895E-DBE9-4811-9A93-451A5655D25E}"/>
    <cellStyle name="Note 7 6 3" xfId="9258" xr:uid="{302CF067-3939-43C4-B267-DC2901026EC0}"/>
    <cellStyle name="Note 7 7" xfId="5691" xr:uid="{C434E5FE-556D-4992-900F-22DB72F7C1AA}"/>
    <cellStyle name="Note 7 7 2" xfId="15598" xr:uid="{08FB6232-1639-4EBC-BAA0-2E013CA23379}"/>
    <cellStyle name="Note 7 8" xfId="12201" xr:uid="{D80FEA87-54E7-4968-92EC-6DD3E6F245F8}"/>
    <cellStyle name="Note 8" xfId="2625" xr:uid="{12F21615-C1D1-455F-913F-F97465F5CC73}"/>
    <cellStyle name="Note 8 2" xfId="3676" xr:uid="{6A952560-E655-4F5C-8564-D873E276E343}"/>
    <cellStyle name="Note 8 2 2" xfId="6499" xr:uid="{544B9677-DB10-4764-A9E9-FF384B8581C8}"/>
    <cellStyle name="Note 8 2 2 2" xfId="18006" xr:uid="{6D2EC1F8-6EBA-47A7-B586-2EC5325F4B8E}"/>
    <cellStyle name="Note 8 2 3" xfId="11835" xr:uid="{35103A0F-19FE-40FD-BC53-424CB9F752AA}"/>
    <cellStyle name="Note 8 3" xfId="4385" xr:uid="{040E1FEE-D638-4AC3-95C0-0150D063C99A}"/>
    <cellStyle name="Note 8 3 2" xfId="7208" xr:uid="{AFADA4F8-4F29-46E1-A0BA-37B71AC03F79}"/>
    <cellStyle name="Note 8 3 2 2" xfId="8736" xr:uid="{F9815C0F-F7E9-4717-B104-ECA7B2E79D7A}"/>
    <cellStyle name="Note 8 3 3" xfId="17235" xr:uid="{8596FCD1-1140-48DA-8527-D5E928198F0F}"/>
    <cellStyle name="Note 8 4" xfId="2156" xr:uid="{CBFDC5EE-7B37-4E88-A884-D43ACFCDB750}"/>
    <cellStyle name="Note 8 4 2" xfId="5647" xr:uid="{23E5148C-B74B-48B7-8A2E-7897BFC9B3FA}"/>
    <cellStyle name="Note 8 4 2 2" xfId="16803" xr:uid="{B1757DFC-AE7C-46B1-8C1E-6C40ADF01DC4}"/>
    <cellStyle name="Note 8 4 3" xfId="8344" xr:uid="{5A79D353-822F-41C0-9296-971C9DA851C3}"/>
    <cellStyle name="Note 8 5" xfId="3351" xr:uid="{CB126971-3A4E-4CB3-AE8D-C95C1EC998B3}"/>
    <cellStyle name="Note 8 5 2" xfId="6174" xr:uid="{82BC7F79-F991-462E-A33B-7E3C887F28B1}"/>
    <cellStyle name="Note 8 5 2 2" xfId="16319" xr:uid="{B6B97466-2BD4-4363-B5E4-6525236AA483}"/>
    <cellStyle name="Note 8 5 3" xfId="17876" xr:uid="{6B8E7C48-0377-421A-A1BA-B54F46838213}"/>
    <cellStyle name="Note 8 6" xfId="3770" xr:uid="{D5E6619E-11FE-4E65-BAC7-0850D5D71BC6}"/>
    <cellStyle name="Note 8 6 2" xfId="6593" xr:uid="{CFB4276B-278B-4090-B0F8-9F64D905E03F}"/>
    <cellStyle name="Note 8 6 2 2" xfId="17679" xr:uid="{4C67E9DA-42A0-421D-8581-AC2613936ECB}"/>
    <cellStyle name="Note 8 6 3" xfId="15652" xr:uid="{52E0D26A-C99B-42B1-AEC1-B224233DB2AB}"/>
    <cellStyle name="Note 8 7" xfId="5782" xr:uid="{C7C62EE2-AB83-49D4-A0AA-9C6E23B8EB5B}"/>
    <cellStyle name="Note 8 7 2" xfId="17646" xr:uid="{4915363B-2251-4DEA-97BC-5E25432DF153}"/>
    <cellStyle name="Note 8 8" xfId="15044" xr:uid="{70795497-ED1C-4BE1-BA28-735FFE3A77D3}"/>
    <cellStyle name="Note 9" xfId="3086" xr:uid="{BA5F9BE8-1C80-406D-AA13-933F0660CE93}"/>
    <cellStyle name="Note 9 2" xfId="3974" xr:uid="{7030CE15-DCF5-4CDA-A79C-93588DC1985D}"/>
    <cellStyle name="Note 9 2 2" xfId="6797" xr:uid="{20B31D34-808A-4A66-BED0-1FB022BE9EF0}"/>
    <cellStyle name="Note 9 2 2 2" xfId="8921" xr:uid="{D4FFDF83-8A7A-4B00-B7B3-E713D3EAD58A}"/>
    <cellStyle name="Note 9 2 3" xfId="12203" xr:uid="{C4D89CCB-4E2D-44AD-BE16-C49769037DDB}"/>
    <cellStyle name="Note 9 3" xfId="4379" xr:uid="{538FDBA1-A78A-47B3-9036-3959C66BD794}"/>
    <cellStyle name="Note 9 3 2" xfId="7202" xr:uid="{F36D56C1-6FA1-407A-BE0F-B7C81D027DF2}"/>
    <cellStyle name="Note 9 3 2 2" xfId="11120" xr:uid="{E90830A1-BA9F-49A5-BD86-5F3B0A55EEE0}"/>
    <cellStyle name="Note 9 3 3" xfId="17636" xr:uid="{7B437827-882F-4BA2-ABD0-81E8B2A32A3C}"/>
    <cellStyle name="Note 9 4" xfId="4601" xr:uid="{8E15EAD1-3A97-4AE2-812B-C3E7F6D5EF49}"/>
    <cellStyle name="Note 9 4 2" xfId="7424" xr:uid="{834C4DBF-40B3-40BC-B1CD-BC6BCD250D1D}"/>
    <cellStyle name="Note 9 4 2 2" xfId="17263" xr:uid="{D54717C1-BC6D-4C03-9A96-5F5D7CA7DF23}"/>
    <cellStyle name="Note 9 4 3" xfId="13200" xr:uid="{38175141-4FCD-4199-98FA-71D575F7B599}"/>
    <cellStyle name="Note 9 5" xfId="4925" xr:uid="{A435E197-C475-47D2-94FE-1748506D0383}"/>
    <cellStyle name="Note 9 5 2" xfId="7748" xr:uid="{3366BAEF-571B-45F7-BE99-3AD96EAE64EE}"/>
    <cellStyle name="Note 9 5 2 2" xfId="15720" xr:uid="{743319C5-F9B7-43A2-91F2-F25637B7FAC5}"/>
    <cellStyle name="Note 9 5 3" xfId="16711" xr:uid="{A3352E8D-16C8-4C92-9219-4129F2E98710}"/>
    <cellStyle name="Note 9 6" xfId="5216" xr:uid="{EC276C51-1CA3-4AF3-B1A7-5C38FAB786F1}"/>
    <cellStyle name="Note 9 6 2" xfId="8039" xr:uid="{BA0A3A45-71B8-47FF-B83B-6319261D37F3}"/>
    <cellStyle name="Note 9 6 2 2" xfId="14749" xr:uid="{BA6366D4-2600-4A45-96C7-C512406C7F85}"/>
    <cellStyle name="Note 9 6 3" xfId="9652" xr:uid="{70FAD62E-0511-4CF1-9908-592C29817FF1}"/>
    <cellStyle name="Note 9 7" xfId="5909" xr:uid="{7A318DCB-4548-41E5-AF09-B60223F156B9}"/>
    <cellStyle name="Note 9 7 2" xfId="14629" xr:uid="{E256C602-175F-4AD9-94BD-8203EC880370}"/>
    <cellStyle name="Note 9 8" xfId="1201" xr:uid="{3CD4BF0D-F8F2-4421-8D19-85CE95CF1F25}"/>
    <cellStyle name="Odstotek 2" xfId="171" xr:uid="{00000000-0005-0000-0000-0000F8000000}"/>
    <cellStyle name="Odstotek 2 2" xfId="447" xr:uid="{00000000-0005-0000-0000-0000F9000000}"/>
    <cellStyle name="Opomba 2" xfId="123" xr:uid="{00000000-0005-0000-0000-0000FA000000}"/>
    <cellStyle name="Opomba 2 10" xfId="3475" xr:uid="{0EC93D29-02CE-46A7-936A-77E66385E2D7}"/>
    <cellStyle name="Opomba 2 10 2" xfId="6298" xr:uid="{3A483038-BC68-4EA1-823D-01A302B892C0}"/>
    <cellStyle name="Opomba 2 10 2 2" xfId="13803" xr:uid="{272ABE16-D921-4050-A2AE-9124474CC12F}"/>
    <cellStyle name="Opomba 2 10 3" xfId="12495" xr:uid="{9CB12E51-77E2-4EFF-8FAD-CA52C8E4908C}"/>
    <cellStyle name="Opomba 2 11" xfId="3839" xr:uid="{468AF9B4-BBD8-4577-BAD2-13A110902B31}"/>
    <cellStyle name="Opomba 2 11 2" xfId="6662" xr:uid="{0EF26226-B5CC-478E-8A39-A63100020522}"/>
    <cellStyle name="Opomba 2 11 2 2" xfId="16232" xr:uid="{05B0873E-A03B-49E1-A4E9-E1AE92980BA0}"/>
    <cellStyle name="Opomba 2 11 3" xfId="15055" xr:uid="{4EC98B14-8BD4-4BDE-87F6-5C95A42323DB}"/>
    <cellStyle name="Opomba 2 12" xfId="1617" xr:uid="{A15CED63-5CB3-42EC-8B08-9FCEA6E90A32}"/>
    <cellStyle name="Opomba 2 12 2" xfId="16597" xr:uid="{BB13557F-A938-4BAF-9A09-91960E855FC8}"/>
    <cellStyle name="Opomba 2 13" xfId="17548" xr:uid="{34C8DDB7-91FD-405E-90D9-3944DCE13875}"/>
    <cellStyle name="Opomba 2 2" xfId="261" xr:uid="{00000000-0005-0000-0000-0000FB000000}"/>
    <cellStyle name="Opomba 2 2 10" xfId="1970" xr:uid="{3A266319-37B4-496D-89B9-725B25C57C31}"/>
    <cellStyle name="Opomba 2 2 10 2" xfId="5541" xr:uid="{2C5AF9FD-3EF0-4F92-9FDA-7C4586916D90}"/>
    <cellStyle name="Opomba 2 2 10 2 2" xfId="17327" xr:uid="{DB1107A6-4476-4E7D-965B-A98185868138}"/>
    <cellStyle name="Opomba 2 2 10 3" xfId="15204" xr:uid="{70A802AC-F569-49C2-A9B2-BC63019D6BBA}"/>
    <cellStyle name="Opomba 2 2 11" xfId="3445" xr:uid="{61B63464-1B1E-4501-9354-6AB7CE6D7971}"/>
    <cellStyle name="Opomba 2 2 11 2" xfId="6268" xr:uid="{293E9BC5-09B7-4929-8A86-58E091FEE18F}"/>
    <cellStyle name="Opomba 2 2 11 2 2" xfId="17517" xr:uid="{7C60836F-603D-4652-BB0A-F8E5CEBD3521}"/>
    <cellStyle name="Opomba 2 2 11 3" xfId="10732" xr:uid="{D356EA20-3A15-4EC1-B2C8-4733EFC4EB54}"/>
    <cellStyle name="Opomba 2 2 12" xfId="3889" xr:uid="{B5447AC8-B15E-4812-B7BF-6F24E8A4C3F6}"/>
    <cellStyle name="Opomba 2 2 12 2" xfId="6712" xr:uid="{316D1A14-052F-49F4-A99C-881E96F3861B}"/>
    <cellStyle name="Opomba 2 2 12 2 2" xfId="15987" xr:uid="{C16766DC-A244-4FC8-86C2-C6D0A9D5A32B}"/>
    <cellStyle name="Opomba 2 2 12 3" xfId="15644" xr:uid="{7472E7A7-DA0D-48E3-9E16-05119555C9B5}"/>
    <cellStyle name="Opomba 2 2 13" xfId="1437" xr:uid="{FB73EFAF-3A86-4534-999B-2836A33649E1}"/>
    <cellStyle name="Opomba 2 2 13 2" xfId="8333" xr:uid="{FF9CF255-9BC9-4E0B-8F00-8659D3235865}"/>
    <cellStyle name="Opomba 2 2 14" xfId="8673" xr:uid="{9EC1EE74-7823-4517-8504-72A2AC9D962C}"/>
    <cellStyle name="Opomba 2 2 15" xfId="9555" xr:uid="{BC29F9E7-BCFC-495C-AA5E-DB3B4D001BE3}"/>
    <cellStyle name="Opomba 2 2 2" xfId="658" xr:uid="{00000000-0005-0000-0000-0000FC000000}"/>
    <cellStyle name="Opomba 2 2 2 2" xfId="2726" xr:uid="{4363DD18-563A-40B9-8B46-B83E28AB827F}"/>
    <cellStyle name="Opomba 2 2 2 2 2" xfId="3740" xr:uid="{DD9C9257-9F00-4979-B1A9-C86450BAA5BC}"/>
    <cellStyle name="Opomba 2 2 2 2 2 2" xfId="6563" xr:uid="{62FCA7CD-DFCB-4B14-BCD8-92E46FCBF215}"/>
    <cellStyle name="Opomba 2 2 2 2 2 2 2" xfId="17089" xr:uid="{981CDA9B-926C-4294-838F-A4F3C9E17B77}"/>
    <cellStyle name="Opomba 2 2 2 2 2 3" xfId="8649" xr:uid="{456572B3-EF1C-42A3-AA2B-E6A99DC743FE}"/>
    <cellStyle name="Opomba 2 2 2 2 3" xfId="4268" xr:uid="{C4B27FEE-D25D-40B8-AE84-6E6604E4CAAB}"/>
    <cellStyle name="Opomba 2 2 2 2 3 2" xfId="7091" xr:uid="{223C5325-416C-4E58-9091-0A1BF5993C4C}"/>
    <cellStyle name="Opomba 2 2 2 2 3 2 2" xfId="16988" xr:uid="{A3011745-A05A-458B-B031-69101E1F6A4B}"/>
    <cellStyle name="Opomba 2 2 2 2 3 3" xfId="16269" xr:uid="{5BAB069E-4EA8-4683-B838-3D5DBF995B74}"/>
    <cellStyle name="Opomba 2 2 2 2 4" xfId="3610" xr:uid="{81FEC510-A0D2-49B5-8E03-F9B5ED7051B8}"/>
    <cellStyle name="Opomba 2 2 2 2 4 2" xfId="6433" xr:uid="{24F4ECB5-7AB9-4526-B1B7-4B4512A01D8F}"/>
    <cellStyle name="Opomba 2 2 2 2 4 2 2" xfId="16322" xr:uid="{4AB83056-744A-47CB-B2CA-B4D1774FF4CD}"/>
    <cellStyle name="Opomba 2 2 2 2 4 3" xfId="15926" xr:uid="{5FE6AD54-5AFC-4DAA-96BA-5CB81F53BDCD}"/>
    <cellStyle name="Opomba 2 2 2 2 5" xfId="1866" xr:uid="{C72B65AE-AA2D-4F0E-B5A0-A3B34B9D1C76}"/>
    <cellStyle name="Opomba 2 2 2 2 5 2" xfId="5517" xr:uid="{61614993-E93F-4C25-97FF-B3E3F8976425}"/>
    <cellStyle name="Opomba 2 2 2 2 5 2 2" xfId="14297" xr:uid="{77D38E86-9E67-475F-988F-6C8BE4B3305D}"/>
    <cellStyle name="Opomba 2 2 2 2 5 3" xfId="17044" xr:uid="{7287F0DB-F8C3-474C-A119-85FF3210C5E1}"/>
    <cellStyle name="Opomba 2 2 2 2 6" xfId="4251" xr:uid="{C2DEA00B-96E5-4D93-8A3A-983F581A6E5A}"/>
    <cellStyle name="Opomba 2 2 2 2 6 2" xfId="7074" xr:uid="{37F5304D-3DB0-41DD-AA52-6D35889DD068}"/>
    <cellStyle name="Opomba 2 2 2 2 6 2 2" xfId="15188" xr:uid="{67E028D2-F81F-4323-A2A9-323F6AAECA58}"/>
    <cellStyle name="Opomba 2 2 2 2 6 3" xfId="8404" xr:uid="{708CD9C1-E49F-43D9-96C7-5E192FA46854}"/>
    <cellStyle name="Opomba 2 2 2 2 7" xfId="5796" xr:uid="{4790989D-9430-4FF1-A9D7-1DEF0E4E22CE}"/>
    <cellStyle name="Opomba 2 2 2 2 7 2" xfId="15913" xr:uid="{B918A6B9-686D-4DC9-99EB-530D4AE75EE6}"/>
    <cellStyle name="Opomba 2 2 2 2 8" xfId="8559" xr:uid="{D5187A72-F5CD-456E-B127-8871D488A10D}"/>
    <cellStyle name="Opomba 2 2 2 3" xfId="3135" xr:uid="{7FF1E403-E7F1-4783-BA53-D09E520BCB44}"/>
    <cellStyle name="Opomba 2 2 2 3 2" xfId="4023" xr:uid="{748A90DF-CD5B-415D-AAEE-4EBC669A4985}"/>
    <cellStyle name="Opomba 2 2 2 3 2 2" xfId="6846" xr:uid="{92BE542E-4A8B-421A-A2E5-99D41892B95F}"/>
    <cellStyle name="Opomba 2 2 2 3 2 2 2" xfId="16288" xr:uid="{E99D339B-318B-42C6-B1C6-8FB6E242543D}"/>
    <cellStyle name="Opomba 2 2 2 3 2 3" xfId="11141" xr:uid="{BF40CC6B-C9E0-49A6-9F1B-79C1982A550A}"/>
    <cellStyle name="Opomba 2 2 2 3 3" xfId="4340" xr:uid="{6A25FC2E-224E-4FF2-A065-DF3EA79C6419}"/>
    <cellStyle name="Opomba 2 2 2 3 3 2" xfId="7163" xr:uid="{D9BA6057-2D60-4E66-9A86-41E2A505C157}"/>
    <cellStyle name="Opomba 2 2 2 3 3 2 2" xfId="8933" xr:uid="{B7479002-7072-415F-B930-A256656961BF}"/>
    <cellStyle name="Opomba 2 2 2 3 3 3" xfId="16400" xr:uid="{18C473AB-23D1-45D9-BA42-C303C78F5AD6}"/>
    <cellStyle name="Opomba 2 2 2 3 4" xfId="4650" xr:uid="{33E7EEB9-817B-41C4-BEBE-020EBA66D846}"/>
    <cellStyle name="Opomba 2 2 2 3 4 2" xfId="7473" xr:uid="{A7D60CFD-F0B8-4B6B-9F78-A2A8CFE7C913}"/>
    <cellStyle name="Opomba 2 2 2 3 4 2 2" xfId="15185" xr:uid="{0DE531BF-0DFA-4C11-8E14-23544C0F5743}"/>
    <cellStyle name="Opomba 2 2 2 3 4 3" xfId="17002" xr:uid="{7B68ED00-D18B-4104-AA85-24BED0088DB5}"/>
    <cellStyle name="Opomba 2 2 2 3 5" xfId="4974" xr:uid="{7FF3FC08-A0C5-430D-9974-A3A7D58F7931}"/>
    <cellStyle name="Opomba 2 2 2 3 5 2" xfId="7797" xr:uid="{A7B69245-E7A9-4C5C-91FC-812E86DC6D65}"/>
    <cellStyle name="Opomba 2 2 2 3 5 2 2" xfId="18029" xr:uid="{388F03AE-15E3-4530-9952-C765B5DBDCDA}"/>
    <cellStyle name="Opomba 2 2 2 3 5 3" xfId="14857" xr:uid="{CE9F62ED-119A-4D12-8410-6EE74A923019}"/>
    <cellStyle name="Opomba 2 2 2 3 6" xfId="5265" xr:uid="{A31E8ACA-54D2-4EE9-BFAB-3A0B1847F869}"/>
    <cellStyle name="Opomba 2 2 2 3 6 2" xfId="8088" xr:uid="{CA82BDDA-72B4-4AED-8336-7BFBAFFFDA87}"/>
    <cellStyle name="Opomba 2 2 2 3 6 2 2" xfId="14882" xr:uid="{62B02C6B-4236-4BD3-AB3E-5472752619E1}"/>
    <cellStyle name="Opomba 2 2 2 3 6 3" xfId="16181" xr:uid="{DE1B0A0E-E0A5-4C24-91E2-ED91F6EBC54C}"/>
    <cellStyle name="Opomba 2 2 2 3 7" xfId="5958" xr:uid="{BF7AA8A2-F78F-40B0-8A14-E2E84914330E}"/>
    <cellStyle name="Opomba 2 2 2 3 7 2" xfId="8764" xr:uid="{E7DE0020-4CE6-4581-A7DA-257861D2A185}"/>
    <cellStyle name="Opomba 2 2 2 3 8" xfId="14593" xr:uid="{36646A63-A108-421B-AE1F-71833FE2E7BB}"/>
    <cellStyle name="Opomba 2 2 2 4" xfId="2384" xr:uid="{452620DA-E5F1-4C8E-A961-E7D8313D7E8A}"/>
    <cellStyle name="Opomba 2 2 2 4 2" xfId="3518" xr:uid="{2EC77833-0A60-44AC-A613-1B9315E00BB7}"/>
    <cellStyle name="Opomba 2 2 2 4 2 2" xfId="6341" xr:uid="{052EE0CC-C030-428C-99FE-34201BE6387C}"/>
    <cellStyle name="Opomba 2 2 2 4 2 2 2" xfId="1127" xr:uid="{EA44F14F-0776-43BD-80DD-9D0E2F74DB0C}"/>
    <cellStyle name="Opomba 2 2 2 4 2 3" xfId="15823" xr:uid="{950B3549-DF36-43BF-B3EE-86FA520DA7A0}"/>
    <cellStyle name="Opomba 2 2 2 4 3" xfId="4253" xr:uid="{A6CC3D77-0F1F-44FB-888B-81F8C346166A}"/>
    <cellStyle name="Opomba 2 2 2 4 3 2" xfId="7076" xr:uid="{A24F45F3-5807-4912-8051-2076007FBBD8}"/>
    <cellStyle name="Opomba 2 2 2 4 3 2 2" xfId="17905" xr:uid="{E8A57262-2EA5-4DB0-A11D-6C3FF18C6C14}"/>
    <cellStyle name="Opomba 2 2 2 4 3 3" xfId="8464" xr:uid="{CD90CA96-3E29-4616-A974-6BF765F9837F}"/>
    <cellStyle name="Opomba 2 2 2 4 4" xfId="4437" xr:uid="{D716C6D8-FEF1-445A-A675-C495A62BBA3B}"/>
    <cellStyle name="Opomba 2 2 2 4 4 2" xfId="7260" xr:uid="{C2EE3B6D-91CB-4DED-96D5-AFC2E1DEA4B8}"/>
    <cellStyle name="Opomba 2 2 2 4 4 2 2" xfId="16298" xr:uid="{416AEC37-0287-4ABD-A131-928E6AA018AA}"/>
    <cellStyle name="Opomba 2 2 2 4 4 3" xfId="15498" xr:uid="{B35D7781-E039-46BA-A408-3AE952333B31}"/>
    <cellStyle name="Opomba 2 2 2 4 5" xfId="4497" xr:uid="{D2E41988-2BCB-4C19-8D63-06DDA5DF855C}"/>
    <cellStyle name="Opomba 2 2 2 4 5 2" xfId="7320" xr:uid="{F1C8C5FD-78F9-4A5B-B61A-ABCB50AEFDFD}"/>
    <cellStyle name="Opomba 2 2 2 4 5 2 2" xfId="11714" xr:uid="{EE46C85F-11DD-47EC-9A47-6159C13462FC}"/>
    <cellStyle name="Opomba 2 2 2 4 5 3" xfId="9085" xr:uid="{CBFF1B77-2319-4CEC-B209-7F1E78811279}"/>
    <cellStyle name="Opomba 2 2 2 4 6" xfId="3641" xr:uid="{66B31E3B-38AC-4437-A470-CD87AA3B5A75}"/>
    <cellStyle name="Opomba 2 2 2 4 6 2" xfId="6464" xr:uid="{F00C9644-1642-4351-89D7-79A07EBC9989}"/>
    <cellStyle name="Opomba 2 2 2 4 6 2 2" xfId="16104" xr:uid="{DE6E66B0-BBD8-46DA-9CCC-254BA10D1795}"/>
    <cellStyle name="Opomba 2 2 2 4 6 3" xfId="15477" xr:uid="{50ED61CF-4BBC-46B2-9678-374B8515E567}"/>
    <cellStyle name="Opomba 2 2 2 4 7" xfId="5702" xr:uid="{16D7ED0D-4AC3-4C49-8CCE-C65856B92019}"/>
    <cellStyle name="Opomba 2 2 2 4 7 2" xfId="16935" xr:uid="{5408DC5A-007E-4AED-93D9-DDF4626BD4BC}"/>
    <cellStyle name="Opomba 2 2 2 4 8" xfId="13829" xr:uid="{F4824DB5-067F-4D86-B273-E8C023B26F05}"/>
    <cellStyle name="Opomba 2 2 2 5" xfId="2263" xr:uid="{2503F128-D7D9-4A38-B1D3-20AC3384BD72}"/>
    <cellStyle name="Opomba 2 2 2 5 2" xfId="5667" xr:uid="{6CE188F8-6B9B-479C-A46F-42E3A9BDAF06}"/>
    <cellStyle name="Opomba 2 2 2 5 2 2" xfId="13476" xr:uid="{8A44B1C2-CD87-411E-B0FE-95EB8618AC46}"/>
    <cellStyle name="Opomba 2 2 2 5 3" xfId="9633" xr:uid="{1F129EF9-BD0C-40E4-814C-41B6A81024FE}"/>
    <cellStyle name="Opomba 2 2 2 6" xfId="1811" xr:uid="{0D2C3083-95DC-42CC-86A9-C328894A59AE}"/>
    <cellStyle name="Opomba 2 2 2 6 2" xfId="5469" xr:uid="{9AF6F09F-B35D-47BA-8EF7-0296DAB1F121}"/>
    <cellStyle name="Opomba 2 2 2 6 2 2" xfId="15179" xr:uid="{1338BD77-BC6B-4E12-B196-7C878023178A}"/>
    <cellStyle name="Opomba 2 2 2 6 3" xfId="9771" xr:uid="{CE18E43A-D3A0-429C-B8F5-32E0FD21BB92}"/>
    <cellStyle name="Opomba 2 2 2 7" xfId="1815" xr:uid="{B9BBA621-FEA3-4454-AC0C-5F59F6EC1E59}"/>
    <cellStyle name="Opomba 2 2 2 7 2" xfId="5473" xr:uid="{4E524FD7-2356-4A57-9335-4D6CEE457544}"/>
    <cellStyle name="Opomba 2 2 2 7 2 2" xfId="15805" xr:uid="{D53ADF21-4754-4303-99EB-3162E4A59CD1}"/>
    <cellStyle name="Opomba 2 2 2 7 3" xfId="9667" xr:uid="{8EB16A44-F4B6-4A7C-B13F-EEBABF5C195F}"/>
    <cellStyle name="Opomba 2 2 2 8" xfId="5438" xr:uid="{617A9845-7A7B-4679-A954-17D2B189933C}"/>
    <cellStyle name="Opomba 2 2 2 8 2" xfId="14361" xr:uid="{CC5F13C4-1EC8-4583-80DC-E859D24A1D61}"/>
    <cellStyle name="Opomba 2 2 2 9" xfId="14597" xr:uid="{F9E82B32-2730-441E-8B56-2A2F4689209E}"/>
    <cellStyle name="Opomba 2 2 3" xfId="3036" xr:uid="{01382F65-7535-41ED-A2D3-AD2C925560D1}"/>
    <cellStyle name="Opomba 2 2 3 10" xfId="835" xr:uid="{752EE338-BD4C-48F1-B98E-3425971FC210}"/>
    <cellStyle name="Opomba 2 2 3 2" xfId="3243" xr:uid="{6FEF946E-19E5-4B31-AC1C-EA98EF4F5FE7}"/>
    <cellStyle name="Opomba 2 2 3 2 2" xfId="4131" xr:uid="{BAC94575-D5C8-465A-8958-25C177E5F237}"/>
    <cellStyle name="Opomba 2 2 3 2 2 2" xfId="6954" xr:uid="{1AA975C4-159F-444D-A4E5-DFE19FB79A44}"/>
    <cellStyle name="Opomba 2 2 3 2 2 2 2" xfId="17795" xr:uid="{7DAD1331-DE2D-4D63-89EE-584D6D34704D}"/>
    <cellStyle name="Opomba 2 2 3 2 2 3" xfId="15618" xr:uid="{3D8D1162-618C-4F2D-9878-CAAD61A33A42}"/>
    <cellStyle name="Opomba 2 2 3 2 3" xfId="3821" xr:uid="{B2713768-0069-4A56-93CD-F8CC94A50148}"/>
    <cellStyle name="Opomba 2 2 3 2 3 2" xfId="6644" xr:uid="{0BAA9BC8-E7C0-4156-BBB4-3F885B5B75A0}"/>
    <cellStyle name="Opomba 2 2 3 2 3 2 2" xfId="9474" xr:uid="{67718A5D-7F7A-446A-84BC-BF6E88667B81}"/>
    <cellStyle name="Opomba 2 2 3 2 3 3" xfId="12064" xr:uid="{C4B145AA-58AF-43F4-B04A-F5AE9A7DE4B5}"/>
    <cellStyle name="Opomba 2 2 3 2 4" xfId="4758" xr:uid="{1499D9E8-E622-4828-85A4-9B52A2674576}"/>
    <cellStyle name="Opomba 2 2 3 2 4 2" xfId="7581" xr:uid="{A8ED11BE-EABF-4901-92D5-12C64336B150}"/>
    <cellStyle name="Opomba 2 2 3 2 4 2 2" xfId="10772" xr:uid="{D6590F11-1B54-40F8-97FC-D603D68DE545}"/>
    <cellStyle name="Opomba 2 2 3 2 4 3" xfId="8385" xr:uid="{87EB6F75-21AC-4833-9A04-CE423A17B7AC}"/>
    <cellStyle name="Opomba 2 2 3 2 5" xfId="5082" xr:uid="{AA0A647E-0C40-4000-9F80-0A70142CEC90}"/>
    <cellStyle name="Opomba 2 2 3 2 5 2" xfId="7905" xr:uid="{733CD9C6-5EF7-412B-9A75-FFFDF9263F14}"/>
    <cellStyle name="Opomba 2 2 3 2 5 2 2" xfId="12443" xr:uid="{A0518E87-D69D-44B8-B69A-6392DCF4BE45}"/>
    <cellStyle name="Opomba 2 2 3 2 5 3" xfId="17906" xr:uid="{11069099-7120-4E16-BACE-1F274EEECBFE}"/>
    <cellStyle name="Opomba 2 2 3 2 6" xfId="5373" xr:uid="{503D52DF-58CF-4A39-8B9D-78DA55FEF360}"/>
    <cellStyle name="Opomba 2 2 3 2 6 2" xfId="8196" xr:uid="{5DB43E3D-62C6-4AD7-8EBA-3C9A14037C46}"/>
    <cellStyle name="Opomba 2 2 3 2 6 2 2" xfId="15701" xr:uid="{618C1D40-56A1-4CE6-AAE8-FBC5E7FB1188}"/>
    <cellStyle name="Opomba 2 2 3 2 6 3" xfId="830" xr:uid="{DA1FDC3A-CC33-45CA-8E7E-45987D5D1481}"/>
    <cellStyle name="Opomba 2 2 3 2 7" xfId="6066" xr:uid="{2B469630-A65C-483F-8303-00AAC0882DDF}"/>
    <cellStyle name="Opomba 2 2 3 2 7 2" xfId="16142" xr:uid="{A06C62A4-D561-44CA-85FF-8CCA341138DE}"/>
    <cellStyle name="Opomba 2 2 3 2 8" xfId="17443" xr:uid="{DFD611A3-E0E0-42A4-AF60-1BA5F65A7177}"/>
    <cellStyle name="Opomba 2 2 3 3" xfId="3104" xr:uid="{B1E7DF9D-D6CC-42CD-B67B-AABE6DAA1A91}"/>
    <cellStyle name="Opomba 2 2 3 3 2" xfId="3992" xr:uid="{1E160866-E2BB-4839-A009-B24BBD392D92}"/>
    <cellStyle name="Opomba 2 2 3 3 2 2" xfId="6815" xr:uid="{B4B044A1-F01D-49BE-8E0D-EB5DEACB1263}"/>
    <cellStyle name="Opomba 2 2 3 3 2 2 2" xfId="13336" xr:uid="{D0B71E7C-AF06-435F-8D11-F0A4D8B38242}"/>
    <cellStyle name="Opomba 2 2 3 3 2 3" xfId="889" xr:uid="{F47CA019-B733-419D-ACBC-91238F28C119}"/>
    <cellStyle name="Opomba 2 2 3 3 3" xfId="3371" xr:uid="{AE3C4036-8619-4B96-AC09-1629A702217C}"/>
    <cellStyle name="Opomba 2 2 3 3 3 2" xfId="6194" xr:uid="{9F3B548F-5C63-460B-83C0-77D7D70C6F2C}"/>
    <cellStyle name="Opomba 2 2 3 3 3 2 2" xfId="14480" xr:uid="{9090C04B-2689-4C93-8663-AE81D6166A7E}"/>
    <cellStyle name="Opomba 2 2 3 3 3 3" xfId="15004" xr:uid="{1898605B-8519-4203-A693-2206F1B976FC}"/>
    <cellStyle name="Opomba 2 2 3 3 4" xfId="4619" xr:uid="{58003A02-BB6A-4D01-B34B-31B262D7C421}"/>
    <cellStyle name="Opomba 2 2 3 3 4 2" xfId="7442" xr:uid="{F7A860EF-2F47-4036-8221-598CE5D03F02}"/>
    <cellStyle name="Opomba 2 2 3 3 4 2 2" xfId="17077" xr:uid="{2E81CAA2-6AF2-40BB-B32F-05FD5FB7BA8A}"/>
    <cellStyle name="Opomba 2 2 3 3 4 3" xfId="17137" xr:uid="{A7F5C305-2C9E-4CA4-BF0F-1F9A8850F13B}"/>
    <cellStyle name="Opomba 2 2 3 3 5" xfId="4943" xr:uid="{6E138F5A-BBA6-42A6-A157-8966740E485D}"/>
    <cellStyle name="Opomba 2 2 3 3 5 2" xfId="7766" xr:uid="{240C9EC8-420F-4A4A-BB3B-B72CE628CF24}"/>
    <cellStyle name="Opomba 2 2 3 3 5 2 2" xfId="15704" xr:uid="{BBB6BAE9-53E0-4882-84D6-897ECA7F8564}"/>
    <cellStyle name="Opomba 2 2 3 3 5 3" xfId="16919" xr:uid="{95BEFBD7-6EDC-4C0E-B321-735E8FF13C2A}"/>
    <cellStyle name="Opomba 2 2 3 3 6" xfId="5234" xr:uid="{6B2B443E-5692-42F4-AC3A-1DEC0603EC43}"/>
    <cellStyle name="Opomba 2 2 3 3 6 2" xfId="8057" xr:uid="{36198707-EB3E-416B-80F1-80333C24C41A}"/>
    <cellStyle name="Opomba 2 2 3 3 6 2 2" xfId="11720" xr:uid="{34E22A8B-35FA-49E4-80DC-412A41DB1558}"/>
    <cellStyle name="Opomba 2 2 3 3 6 3" xfId="17849" xr:uid="{BF6FECB4-6883-49DF-8E24-58316D915AE1}"/>
    <cellStyle name="Opomba 2 2 3 3 7" xfId="5927" xr:uid="{BBBFF117-6E5D-4292-A28B-C520DEC58743}"/>
    <cellStyle name="Opomba 2 2 3 3 7 2" xfId="15609" xr:uid="{097803C3-E899-47DF-90A9-A5D21BA1F5E8}"/>
    <cellStyle name="Opomba 2 2 3 3 8" xfId="15576" xr:uid="{705A24F9-A38C-41A4-82CE-A570FED12B80}"/>
    <cellStyle name="Opomba 2 2 3 4" xfId="3924" xr:uid="{33DF11BD-8EDF-4559-BDBB-6D94581D3DB9}"/>
    <cellStyle name="Opomba 2 2 3 4 2" xfId="6747" xr:uid="{A2EDBBF7-D9F4-4BB2-941F-8C63EA16BF41}"/>
    <cellStyle name="Opomba 2 2 3 4 2 2" xfId="14731" xr:uid="{83F1ABED-10D7-4C13-97E4-0D451F32A7AE}"/>
    <cellStyle name="Opomba 2 2 3 4 3" xfId="9414" xr:uid="{2A8620AB-E84E-4007-8240-BF76CA25A818}"/>
    <cellStyle name="Opomba 2 2 3 5" xfId="2069" xr:uid="{5D7B7AFB-890F-40BB-A2F8-154D8C777F2D}"/>
    <cellStyle name="Opomba 2 2 3 5 2" xfId="5560" xr:uid="{714B22A8-A03E-4406-8D63-664309AA2C22}"/>
    <cellStyle name="Opomba 2 2 3 5 2 2" xfId="17310" xr:uid="{5CAF3564-2B18-47AC-ACA4-BAF913229E34}"/>
    <cellStyle name="Opomba 2 2 3 5 3" xfId="8879" xr:uid="{E4479A43-35D9-4479-8729-8D14063D5A21}"/>
    <cellStyle name="Opomba 2 2 3 6" xfId="4551" xr:uid="{569B7492-5CF0-4835-B765-3B222B6F7B69}"/>
    <cellStyle name="Opomba 2 2 3 6 2" xfId="7374" xr:uid="{E86E093B-D8FD-4C60-B4E6-95626A82C97A}"/>
    <cellStyle name="Opomba 2 2 3 6 2 2" xfId="17092" xr:uid="{AB097F49-5EB8-479F-9B56-E93B76EF284D}"/>
    <cellStyle name="Opomba 2 2 3 6 3" xfId="16596" xr:uid="{20757AC7-CD81-49F9-95F6-7039A46C1458}"/>
    <cellStyle name="Opomba 2 2 3 7" xfId="4875" xr:uid="{0985F4A4-C0E8-4289-8C04-01858E6819D8}"/>
    <cellStyle name="Opomba 2 2 3 7 2" xfId="7698" xr:uid="{2B2E2D1E-B920-40F3-AF11-7B0575593124}"/>
    <cellStyle name="Opomba 2 2 3 7 2 2" xfId="15539" xr:uid="{BA63F425-9FCF-4CB4-8772-AB4A4AF1C987}"/>
    <cellStyle name="Opomba 2 2 3 7 3" xfId="14599" xr:uid="{DBF16819-5397-4A68-92F9-D03EFBF6662B}"/>
    <cellStyle name="Opomba 2 2 3 8" xfId="5166" xr:uid="{C7165F15-22D9-46BD-A0CD-1873F64E2FD0}"/>
    <cellStyle name="Opomba 2 2 3 8 2" xfId="7989" xr:uid="{00EBE80C-964E-4DBF-ACFB-30B8AFDC70FC}"/>
    <cellStyle name="Opomba 2 2 3 8 2 2" xfId="14558" xr:uid="{7284F1EB-4B54-458A-84A6-32FD534149B9}"/>
    <cellStyle name="Opomba 2 2 3 8 3" xfId="9601" xr:uid="{CC81E120-F1B6-4A7E-BC21-64B7FA54AB62}"/>
    <cellStyle name="Opomba 2 2 3 9" xfId="5859" xr:uid="{D5D7C5FD-D909-417C-AC4E-70B7AE829838}"/>
    <cellStyle name="Opomba 2 2 3 9 2" xfId="11145" xr:uid="{7BA29D8E-1633-4716-9B34-7BDB37D9BD31}"/>
    <cellStyle name="Opomba 2 2 4" xfId="3023" xr:uid="{743F385A-9F57-41ED-ACAC-D66907A94CF4}"/>
    <cellStyle name="Opomba 2 2 4 10" xfId="15879" xr:uid="{0B8BB468-8A43-42F5-A68E-68E4C1C0ACE3}"/>
    <cellStyle name="Opomba 2 2 4 2" xfId="3230" xr:uid="{350B507D-DFD4-4F74-A23D-3D1CC8B98E82}"/>
    <cellStyle name="Opomba 2 2 4 2 2" xfId="4118" xr:uid="{B758D678-69B2-4B1B-A1AF-D57DDC746DE3}"/>
    <cellStyle name="Opomba 2 2 4 2 2 2" xfId="6941" xr:uid="{60CA56B3-57C3-44FA-BED6-6C97B9B80BB5}"/>
    <cellStyle name="Opomba 2 2 4 2 2 2 2" xfId="11875" xr:uid="{1042135B-5C1D-4840-B4AC-8139CAA8C4E1}"/>
    <cellStyle name="Opomba 2 2 4 2 2 3" xfId="17229" xr:uid="{EE191049-7FC3-450B-AC68-33A9D09ADCB0}"/>
    <cellStyle name="Opomba 2 2 4 2 3" xfId="3450" xr:uid="{61E100D0-EF57-4D57-AD7B-6021573642EA}"/>
    <cellStyle name="Opomba 2 2 4 2 3 2" xfId="6273" xr:uid="{C963A888-B17D-4A68-AEEF-DA0E1E0A9046}"/>
    <cellStyle name="Opomba 2 2 4 2 3 2 2" xfId="13386" xr:uid="{9976CBBE-A1F7-47E6-8307-32B90D678E7C}"/>
    <cellStyle name="Opomba 2 2 4 2 3 3" xfId="10298" xr:uid="{9C8595EE-F72B-4294-A21B-E8449C3BAF08}"/>
    <cellStyle name="Opomba 2 2 4 2 4" xfId="4745" xr:uid="{E9CA3A60-06DE-45B2-9C81-97BBBA5D6C72}"/>
    <cellStyle name="Opomba 2 2 4 2 4 2" xfId="7568" xr:uid="{322F3CB6-09E1-4C44-A821-87D3282AF795}"/>
    <cellStyle name="Opomba 2 2 4 2 4 2 2" xfId="16644" xr:uid="{86B1FE79-4807-4154-8C6E-2B666EBC133B}"/>
    <cellStyle name="Opomba 2 2 4 2 4 3" xfId="16280" xr:uid="{C8EE6064-6F5F-4AE0-9A22-E7D7650E86ED}"/>
    <cellStyle name="Opomba 2 2 4 2 5" xfId="5069" xr:uid="{72701F59-B91B-4ABE-A3DD-8539D118162D}"/>
    <cellStyle name="Opomba 2 2 4 2 5 2" xfId="7892" xr:uid="{759D953F-5991-4FD6-BECF-2B0035C54C33}"/>
    <cellStyle name="Opomba 2 2 4 2 5 2 2" xfId="14331" xr:uid="{37AD9C92-DD5F-467E-B58E-F715BDE1FA6C}"/>
    <cellStyle name="Opomba 2 2 4 2 5 3" xfId="9287" xr:uid="{C4004C55-FBCC-42DE-A578-A4C797A561F4}"/>
    <cellStyle name="Opomba 2 2 4 2 6" xfId="5360" xr:uid="{A7EAB184-67A5-4243-9EAF-9D13EFFDFA08}"/>
    <cellStyle name="Opomba 2 2 4 2 6 2" xfId="8183" xr:uid="{19D43FF1-7767-4203-A0A4-FFB13ED368BC}"/>
    <cellStyle name="Opomba 2 2 4 2 6 2 2" xfId="14217" xr:uid="{5EA99F82-A446-495F-9B8F-6AAD13FC43D8}"/>
    <cellStyle name="Opomba 2 2 4 2 6 3" xfId="13353" xr:uid="{22964CEF-CC2E-4077-9A55-CB0541745E18}"/>
    <cellStyle name="Opomba 2 2 4 2 7" xfId="6053" xr:uid="{E3937F2E-5196-472B-92C2-7F38983B1D72}"/>
    <cellStyle name="Opomba 2 2 4 2 7 2" xfId="8720" xr:uid="{B2103C4F-8E59-4215-938E-98B92CACDDB2}"/>
    <cellStyle name="Opomba 2 2 4 2 8" xfId="15860" xr:uid="{DC082490-71CB-470D-87F5-C4D40E11C3C8}"/>
    <cellStyle name="Opomba 2 2 4 3" xfId="2365" xr:uid="{F5B99BB9-468E-4829-8E44-598BD8801982}"/>
    <cellStyle name="Opomba 2 2 4 3 2" xfId="3501" xr:uid="{CFB81A2A-F1FA-4049-AA0D-219E505277BD}"/>
    <cellStyle name="Opomba 2 2 4 3 2 2" xfId="6324" xr:uid="{C25B57A5-394A-45A4-99C9-418BFE2B3113}"/>
    <cellStyle name="Opomba 2 2 4 3 2 2 2" xfId="16523" xr:uid="{A4CA1CB8-0AE5-4DE1-9E2F-32FD62983507}"/>
    <cellStyle name="Opomba 2 2 4 3 2 3" xfId="16127" xr:uid="{2ED8DA9A-2E60-4AA8-8751-38E0A6406145}"/>
    <cellStyle name="Opomba 2 2 4 3 3" xfId="3774" xr:uid="{E5A0D7BC-9882-43D3-AD9B-DD3EF681A823}"/>
    <cellStyle name="Opomba 2 2 4 3 3 2" xfId="6597" xr:uid="{CB7BE6CC-5714-4CD9-8D2E-A7BA8B90E51A}"/>
    <cellStyle name="Opomba 2 2 4 3 3 2 2" xfId="15090" xr:uid="{992CFB8F-B473-415F-97FD-94D88125B836}"/>
    <cellStyle name="Opomba 2 2 4 3 3 3" xfId="14873" xr:uid="{93819C44-7FE9-4A06-812A-5CFA95223647}"/>
    <cellStyle name="Opomba 2 2 4 3 4" xfId="3329" xr:uid="{70254EA9-C944-46D6-84E7-18793B62E6FD}"/>
    <cellStyle name="Opomba 2 2 4 3 4 2" xfId="6152" xr:uid="{0D338698-AC7B-4F82-9A5B-D833A4514115}"/>
    <cellStyle name="Opomba 2 2 4 3 4 2 2" xfId="14617" xr:uid="{D9AD1ADA-E703-4F4E-81C7-23F57250F340}"/>
    <cellStyle name="Opomba 2 2 4 3 4 3" xfId="17071" xr:uid="{D1ECD6E9-B9BE-4B14-9470-1A85627AB314}"/>
    <cellStyle name="Opomba 2 2 4 3 5" xfId="3350" xr:uid="{15BA2DB7-249B-4974-A2BD-59AA9A377D1B}"/>
    <cellStyle name="Opomba 2 2 4 3 5 2" xfId="6173" xr:uid="{C3FB1E74-0E37-4998-A23E-A7070FDBBA04}"/>
    <cellStyle name="Opomba 2 2 4 3 5 2 2" xfId="16473" xr:uid="{E8456CE6-47D2-4B86-A9B7-8044CBA58801}"/>
    <cellStyle name="Opomba 2 2 4 3 5 3" xfId="15262" xr:uid="{E96D5D83-B3B6-4D17-BC70-21E3B0F3483A}"/>
    <cellStyle name="Opomba 2 2 4 3 6" xfId="3882" xr:uid="{3E37488A-B211-42DB-9914-215D0A9FA257}"/>
    <cellStyle name="Opomba 2 2 4 3 6 2" xfId="6705" xr:uid="{0BA042E0-108F-4B98-99E0-2BA6F95AC9BA}"/>
    <cellStyle name="Opomba 2 2 4 3 6 2 2" xfId="8380" xr:uid="{9D086248-FE12-43B1-AFBC-7BBD1AC664C5}"/>
    <cellStyle name="Opomba 2 2 4 3 6 3" xfId="15808" xr:uid="{7CB02302-8D6D-48C2-8C68-A01DA2A3E19A}"/>
    <cellStyle name="Opomba 2 2 4 3 7" xfId="5689" xr:uid="{D12739BD-7FEE-4047-AE88-E13D4C6DBC7A}"/>
    <cellStyle name="Opomba 2 2 4 3 7 2" xfId="9876" xr:uid="{2A8975F9-09F1-4EFC-8F70-DAF1FC220479}"/>
    <cellStyle name="Opomba 2 2 4 3 8" xfId="15222" xr:uid="{E8A69A63-FFA4-44DE-B866-A5106129D647}"/>
    <cellStyle name="Opomba 2 2 4 4" xfId="3911" xr:uid="{1DD9E3FD-5F03-4A0D-8F6F-06CA925AA6EB}"/>
    <cellStyle name="Opomba 2 2 4 4 2" xfId="6734" xr:uid="{BA6A379F-B107-428D-9B0E-BA68A74810DE}"/>
    <cellStyle name="Opomba 2 2 4 4 2 2" xfId="15993" xr:uid="{F3C2887B-526C-4B4B-8927-231C404F5933}"/>
    <cellStyle name="Opomba 2 2 4 4 3" xfId="15033" xr:uid="{F051B834-D9A7-4711-9E90-DA3BD296C01B}"/>
    <cellStyle name="Opomba 2 2 4 5" xfId="4372" xr:uid="{1C073ED8-04D4-4AC0-BE78-EA617827C6DE}"/>
    <cellStyle name="Opomba 2 2 4 5 2" xfId="7195" xr:uid="{F94131B2-145B-4D8C-957C-694E0149868B}"/>
    <cellStyle name="Opomba 2 2 4 5 2 2" xfId="14357" xr:uid="{5D908158-AE2B-479E-906C-F50ED86940BE}"/>
    <cellStyle name="Opomba 2 2 4 5 3" xfId="8958" xr:uid="{64F17D68-B030-4C75-8ED8-7FFDDC1CAB9D}"/>
    <cellStyle name="Opomba 2 2 4 6" xfId="4538" xr:uid="{94F9D431-1AC0-4EF5-A33D-F263FBEE2CD3}"/>
    <cellStyle name="Opomba 2 2 4 6 2" xfId="7361" xr:uid="{569D37BE-044D-4D98-BCE1-7720E56FD678}"/>
    <cellStyle name="Opomba 2 2 4 6 2 2" xfId="15518" xr:uid="{24A60D99-FA71-49AD-9EE5-4AFA928746DB}"/>
    <cellStyle name="Opomba 2 2 4 6 3" xfId="17024" xr:uid="{B59D9ABE-D357-4816-A84F-BC1FA49E66DE}"/>
    <cellStyle name="Opomba 2 2 4 7" xfId="4862" xr:uid="{74FD8262-6844-4D37-B65D-C44FD6747AB2}"/>
    <cellStyle name="Opomba 2 2 4 7 2" xfId="7685" xr:uid="{CB686675-5B1D-4C1D-9FD3-4F2177981A3E}"/>
    <cellStyle name="Opomba 2 2 4 7 2 2" xfId="16515" xr:uid="{AFD5EB7C-5498-4965-84D6-2155D8D3E345}"/>
    <cellStyle name="Opomba 2 2 4 7 3" xfId="806" xr:uid="{90F83672-7694-40A9-A1DE-10CADF6768F2}"/>
    <cellStyle name="Opomba 2 2 4 8" xfId="5153" xr:uid="{37184945-78FA-4DDD-A8FD-A7A4919D50A2}"/>
    <cellStyle name="Opomba 2 2 4 8 2" xfId="7976" xr:uid="{3C7AD69A-066B-43FE-B0A9-B5DD09C801DA}"/>
    <cellStyle name="Opomba 2 2 4 8 2 2" xfId="16532" xr:uid="{CADD89E4-E240-444D-9097-75EA87779036}"/>
    <cellStyle name="Opomba 2 2 4 8 3" xfId="14926" xr:uid="{F51FF1F0-092E-46E9-B976-6791A4082CEF}"/>
    <cellStyle name="Opomba 2 2 4 9" xfId="5846" xr:uid="{AC7C8C3E-08F7-493B-B002-BA8E905DF8C9}"/>
    <cellStyle name="Opomba 2 2 4 9 2" xfId="17504" xr:uid="{EB30AC8F-A818-48A2-B3B7-52D9BBDCCF4B}"/>
    <cellStyle name="Opomba 2 2 5" xfId="2841" xr:uid="{236C3CEC-B8F4-4192-A109-496DEA44A807}"/>
    <cellStyle name="Opomba 2 2 5 10" xfId="17020" xr:uid="{0A34C64D-FBA1-4BC4-AE2B-3E6A1C95DBD4}"/>
    <cellStyle name="Opomba 2 2 5 2" xfId="3177" xr:uid="{F915C660-CF72-45AC-B230-607E26CDA8A9}"/>
    <cellStyle name="Opomba 2 2 5 2 2" xfId="4065" xr:uid="{B7367B88-7C0F-4B8A-843B-EC2D8ED67856}"/>
    <cellStyle name="Opomba 2 2 5 2 2 2" xfId="6888" xr:uid="{BBA8792F-714E-4E83-945C-53E39C07DA0F}"/>
    <cellStyle name="Opomba 2 2 5 2 2 2 2" xfId="16071" xr:uid="{86CDF65D-DE0B-4586-A6C8-ECF9D8E33866}"/>
    <cellStyle name="Opomba 2 2 5 2 2 3" xfId="16314" xr:uid="{F7C954F8-34DE-424C-885D-C3DDEBBBE16D}"/>
    <cellStyle name="Opomba 2 2 5 2 3" xfId="3729" xr:uid="{821EFD51-29C9-4778-BF82-8B04C2A407F7}"/>
    <cellStyle name="Opomba 2 2 5 2 3 2" xfId="6552" xr:uid="{6D1DEF47-6049-4265-A104-6B76F3B8A0C1}"/>
    <cellStyle name="Opomba 2 2 5 2 3 2 2" xfId="15781" xr:uid="{6181251A-B4AB-4699-AFE6-1849A205DB50}"/>
    <cellStyle name="Opomba 2 2 5 2 3 3" xfId="11862" xr:uid="{9A2A159C-6340-49CB-86C3-6D264DA8A101}"/>
    <cellStyle name="Opomba 2 2 5 2 4" xfId="4692" xr:uid="{D9BF3F0F-9536-4296-A525-7188DE3360CB}"/>
    <cellStyle name="Opomba 2 2 5 2 4 2" xfId="7515" xr:uid="{16434626-4802-4538-ABCE-A0FB1FB13829}"/>
    <cellStyle name="Opomba 2 2 5 2 4 2 2" xfId="14443" xr:uid="{9F57374A-27B2-4743-9EB4-02394D6CB9E8}"/>
    <cellStyle name="Opomba 2 2 5 2 4 3" xfId="17616" xr:uid="{41871B54-D729-4E31-B7F9-74E8CD04BDEF}"/>
    <cellStyle name="Opomba 2 2 5 2 5" xfId="5016" xr:uid="{E511078F-96E8-4808-B84E-984DE70C3C0C}"/>
    <cellStyle name="Opomba 2 2 5 2 5 2" xfId="7839" xr:uid="{1D3FBAAB-F031-4D34-9F5F-44D5DFB24AEC}"/>
    <cellStyle name="Opomba 2 2 5 2 5 2 2" xfId="16641" xr:uid="{F31364EA-154C-47F9-A220-B9647F69EDB5}"/>
    <cellStyle name="Opomba 2 2 5 2 5 3" xfId="15434" xr:uid="{C30D26E4-C9E7-437A-95FE-119BAA797E9E}"/>
    <cellStyle name="Opomba 2 2 5 2 6" xfId="5307" xr:uid="{5E4B37E4-27C1-4BF3-8536-49F54135FD1A}"/>
    <cellStyle name="Opomba 2 2 5 2 6 2" xfId="8130" xr:uid="{CC36ED64-337A-44C5-8DF1-AFC5FAAAB274}"/>
    <cellStyle name="Opomba 2 2 5 2 6 2 2" xfId="17269" xr:uid="{A1F9043F-FBFD-4740-80AD-CE9FCDBF236F}"/>
    <cellStyle name="Opomba 2 2 5 2 6 3" xfId="17005" xr:uid="{6372C3CE-EB67-4502-BACB-408D96F3CD9F}"/>
    <cellStyle name="Opomba 2 2 5 2 7" xfId="6000" xr:uid="{6D636A48-8C99-4AC4-9BD9-0D17AF6C074E}"/>
    <cellStyle name="Opomba 2 2 5 2 7 2" xfId="15045" xr:uid="{BEBABE03-D745-4A36-948A-FDF9FF0998BB}"/>
    <cellStyle name="Opomba 2 2 5 2 8" xfId="8406" xr:uid="{08ED88A0-F6AB-4F65-BD96-7C630EDB925B}"/>
    <cellStyle name="Opomba 2 2 5 3" xfId="3156" xr:uid="{16A6E7BC-6BA8-4690-AA50-2300A8B3399D}"/>
    <cellStyle name="Opomba 2 2 5 3 2" xfId="4044" xr:uid="{39F578CB-E58B-4C70-A9DD-DADF6B746FFF}"/>
    <cellStyle name="Opomba 2 2 5 3 2 2" xfId="6867" xr:uid="{0559AC06-C81C-45FC-B1C1-E132953F2D13}"/>
    <cellStyle name="Opomba 2 2 5 3 2 2 2" xfId="15758" xr:uid="{39DEF727-E9A6-4161-98FC-F4B360C71A85}"/>
    <cellStyle name="Opomba 2 2 5 3 2 3" xfId="10136" xr:uid="{6A4D07DA-D532-4D0E-B1B7-1BA7337948AE}"/>
    <cellStyle name="Opomba 2 2 5 3 3" xfId="3316" xr:uid="{EB666629-0246-413F-B504-820C82D28E8E}"/>
    <cellStyle name="Opomba 2 2 5 3 3 2" xfId="6139" xr:uid="{ECC4BC0D-DA34-4631-B311-302540AF0F48}"/>
    <cellStyle name="Opomba 2 2 5 3 3 2 2" xfId="16057" xr:uid="{02CB72F2-326C-484F-B2CF-A7ED92304782}"/>
    <cellStyle name="Opomba 2 2 5 3 3 3" xfId="14547" xr:uid="{E702EBE7-720F-43B8-8BBD-D4F1356EBEE0}"/>
    <cellStyle name="Opomba 2 2 5 3 4" xfId="4671" xr:uid="{14A4116A-2631-4459-9231-DDC258615D92}"/>
    <cellStyle name="Opomba 2 2 5 3 4 2" xfId="7494" xr:uid="{EC5F7113-BDFF-4BA1-BED7-315531CCFB96}"/>
    <cellStyle name="Opomba 2 2 5 3 4 2 2" xfId="15426" xr:uid="{0492A601-4AF5-4C0B-A8A8-0403FB83BA2B}"/>
    <cellStyle name="Opomba 2 2 5 3 4 3" xfId="15687" xr:uid="{678951BD-DF1E-4F6A-B265-4293C595EA71}"/>
    <cellStyle name="Opomba 2 2 5 3 5" xfId="4995" xr:uid="{507E0985-C90E-49B2-9337-F105FC524DE4}"/>
    <cellStyle name="Opomba 2 2 5 3 5 2" xfId="7818" xr:uid="{0CCDFF26-1EAB-4C50-96DE-7A3E89EF0993}"/>
    <cellStyle name="Opomba 2 2 5 3 5 2 2" xfId="17775" xr:uid="{727C4CB5-31AD-4354-9989-824167D4B89A}"/>
    <cellStyle name="Opomba 2 2 5 3 5 3" xfId="8596" xr:uid="{3946EEC4-4428-4103-BCB1-2C826AF5AE05}"/>
    <cellStyle name="Opomba 2 2 5 3 6" xfId="5286" xr:uid="{801DA009-D92A-45EC-95D1-EE0F5C6C3DD9}"/>
    <cellStyle name="Opomba 2 2 5 3 6 2" xfId="8109" xr:uid="{1B9A2FF6-AFD5-489F-B792-D2911006B1E8}"/>
    <cellStyle name="Opomba 2 2 5 3 6 2 2" xfId="16371" xr:uid="{B221FA36-8ECB-4D60-82FA-F75BEC23D58C}"/>
    <cellStyle name="Opomba 2 2 5 3 6 3" xfId="17200" xr:uid="{40F81759-B073-4B33-8D5E-38FFA14BED03}"/>
    <cellStyle name="Opomba 2 2 5 3 7" xfId="5979" xr:uid="{A8BCE867-5F48-4432-9A23-8B910FC849AD}"/>
    <cellStyle name="Opomba 2 2 5 3 7 2" xfId="17522" xr:uid="{EA02CAB1-A598-4559-A86F-09AE0139E49E}"/>
    <cellStyle name="Opomba 2 2 5 3 8" xfId="17586" xr:uid="{1D6114B4-361C-4CA2-B262-2B0F44D41FB7}"/>
    <cellStyle name="Opomba 2 2 5 4" xfId="3814" xr:uid="{766295AC-A84E-4A97-ABCD-18A8E174B2A3}"/>
    <cellStyle name="Opomba 2 2 5 4 2" xfId="6637" xr:uid="{8CF322A8-96C6-4739-89D8-727367B8E9D3}"/>
    <cellStyle name="Opomba 2 2 5 4 2 2" xfId="17920" xr:uid="{02734BAC-E50A-44A6-A71C-082F72413A0B}"/>
    <cellStyle name="Opomba 2 2 5 4 3" xfId="16716" xr:uid="{EF3D8592-F40C-4F9B-87EF-773BBA8AB66F}"/>
    <cellStyle name="Opomba 2 2 5 5" xfId="4369" xr:uid="{271F3CA4-FF16-444B-8C1C-ED8A3B175FE5}"/>
    <cellStyle name="Opomba 2 2 5 5 2" xfId="7192" xr:uid="{20B46165-9733-4C5A-BEA5-BD94ABF0D0C9}"/>
    <cellStyle name="Opomba 2 2 5 5 2 2" xfId="14976" xr:uid="{C82DB1D1-059D-4B27-BF14-CC8689D2C21F}"/>
    <cellStyle name="Opomba 2 2 5 5 3" xfId="14422" xr:uid="{0CA4AC2C-385E-45A8-9ED7-218FC11B9B3E}"/>
    <cellStyle name="Opomba 2 2 5 6" xfId="2110" xr:uid="{73287442-D254-4B3F-9EEF-62B18DF2F24A}"/>
    <cellStyle name="Opomba 2 2 5 6 2" xfId="5601" xr:uid="{01153DA3-B07F-45B6-89B2-490B64E0B2B0}"/>
    <cellStyle name="Opomba 2 2 5 6 2 2" xfId="15293" xr:uid="{43AB5F78-A931-4986-9C7B-5351385D7CC3}"/>
    <cellStyle name="Opomba 2 2 5 6 3" xfId="13475" xr:uid="{7B5941A5-52D7-44E3-BDD4-416292E34557}"/>
    <cellStyle name="Opomba 2 2 5 7" xfId="4827" xr:uid="{E15A4435-F2C0-4BF3-BE89-DB9301E914FC}"/>
    <cellStyle name="Opomba 2 2 5 7 2" xfId="7650" xr:uid="{E5C30B7C-6B4F-405F-99B1-406461E28D82}"/>
    <cellStyle name="Opomba 2 2 5 7 2 2" xfId="14099" xr:uid="{9C822856-8677-410E-926B-1752EA7954AB}"/>
    <cellStyle name="Opomba 2 2 5 7 3" xfId="15253" xr:uid="{A3D3DCB1-A300-49A4-93E1-26E00852AC20}"/>
    <cellStyle name="Opomba 2 2 5 8" xfId="2130" xr:uid="{8D165341-7942-435C-9AF3-48A22890D506}"/>
    <cellStyle name="Opomba 2 2 5 8 2" xfId="5621" xr:uid="{58A20FD1-2433-4E6D-9340-36AD711C5442}"/>
    <cellStyle name="Opomba 2 2 5 8 2 2" xfId="15357" xr:uid="{FBD6B1CF-198E-4A6E-B91F-25B03876609D}"/>
    <cellStyle name="Opomba 2 2 5 8 3" xfId="17078" xr:uid="{3572B0ED-FF0E-473D-B05E-5351A1B635F6}"/>
    <cellStyle name="Opomba 2 2 5 9" xfId="5824" xr:uid="{746EE9D1-1208-4F20-97BE-5D40C40EB633}"/>
    <cellStyle name="Opomba 2 2 5 9 2" xfId="14583" xr:uid="{1DE8890D-6117-4C22-B505-2F6E9BACB5BD}"/>
    <cellStyle name="Opomba 2 2 6" xfId="3065" xr:uid="{B9BF6952-D7A0-4405-B912-AA014371A731}"/>
    <cellStyle name="Opomba 2 2 6 10" xfId="10098" xr:uid="{0A9DF8FE-D314-4931-9274-5B906E2C2B44}"/>
    <cellStyle name="Opomba 2 2 6 2" xfId="3272" xr:uid="{202E3162-8F50-4A2C-B260-DE49F46DDC90}"/>
    <cellStyle name="Opomba 2 2 6 2 2" xfId="4160" xr:uid="{59370F6D-CC90-4A36-9ADA-44F55C35D388}"/>
    <cellStyle name="Opomba 2 2 6 2 2 2" xfId="6983" xr:uid="{D3D8A33B-23B4-4953-9160-9B490790BB72}"/>
    <cellStyle name="Opomba 2 2 6 2 2 2 2" xfId="16599" xr:uid="{FE186C79-FE05-4214-9D72-336EC82BF755}"/>
    <cellStyle name="Opomba 2 2 6 2 2 3" xfId="14470" xr:uid="{7A7E1461-A2BB-4E55-81E6-7C3A0426F2FA}"/>
    <cellStyle name="Opomba 2 2 6 2 3" xfId="4467" xr:uid="{DF2AE237-E9B4-4CFA-825C-6E901298C757}"/>
    <cellStyle name="Opomba 2 2 6 2 3 2" xfId="7290" xr:uid="{E0C7FBA9-A3E3-4E27-B229-02AE408E40C4}"/>
    <cellStyle name="Opomba 2 2 6 2 3 2 2" xfId="16660" xr:uid="{6E036FF6-34A7-455D-8EAC-FCBBDB2D2689}"/>
    <cellStyle name="Opomba 2 2 6 2 3 3" xfId="10668" xr:uid="{911946C2-4060-45E9-A267-3873956F14B6}"/>
    <cellStyle name="Opomba 2 2 6 2 4" xfId="4787" xr:uid="{F630E303-CC83-4CC1-B5B0-47268C33FC8A}"/>
    <cellStyle name="Opomba 2 2 6 2 4 2" xfId="7610" xr:uid="{1599E6FB-B834-4C25-A1D3-0662FA328470}"/>
    <cellStyle name="Opomba 2 2 6 2 4 2 2" xfId="15329" xr:uid="{79AD25EF-F6E9-4522-BE2B-D6FB3F416204}"/>
    <cellStyle name="Opomba 2 2 6 2 4 3" xfId="16254" xr:uid="{4033DCBE-CE70-4552-BD50-408A86942EB1}"/>
    <cellStyle name="Opomba 2 2 6 2 5" xfId="5111" xr:uid="{36B92A57-AFD4-4857-9E1D-C119D7880E5E}"/>
    <cellStyle name="Opomba 2 2 6 2 5 2" xfId="7934" xr:uid="{ABB79CB2-7053-4ACF-97AF-2A3C6D25BAB3}"/>
    <cellStyle name="Opomba 2 2 6 2 5 2 2" xfId="17761" xr:uid="{3CE57BB5-1AA4-43BB-949C-48969F2D71A0}"/>
    <cellStyle name="Opomba 2 2 6 2 5 3" xfId="9604" xr:uid="{A8341C22-1C86-4A3D-AF51-BF611C233EBD}"/>
    <cellStyle name="Opomba 2 2 6 2 6" xfId="5402" xr:uid="{1503E417-9C33-4C20-9453-9D7A6D1ABC06}"/>
    <cellStyle name="Opomba 2 2 6 2 6 2" xfId="8225" xr:uid="{390E2FAD-12EF-4710-9D45-51EC83101E85}"/>
    <cellStyle name="Opomba 2 2 6 2 6 2 2" xfId="16156" xr:uid="{F64245F1-F13E-4609-9B10-C63B93FCD8D0}"/>
    <cellStyle name="Opomba 2 2 6 2 6 3" xfId="17210" xr:uid="{B96BF024-2196-4D55-A495-824EEE9A6DB4}"/>
    <cellStyle name="Opomba 2 2 6 2 7" xfId="6095" xr:uid="{DF3D532D-D92B-47D1-9F95-F999393902BF}"/>
    <cellStyle name="Opomba 2 2 6 2 7 2" xfId="16388" xr:uid="{7A2B9D9C-8851-498B-A96D-2BAF776EB291}"/>
    <cellStyle name="Opomba 2 2 6 2 8" xfId="14985" xr:uid="{5663FD05-C3B4-45A7-B4F9-6BEF639CBA4B}"/>
    <cellStyle name="Opomba 2 2 6 3" xfId="3195" xr:uid="{D9A9EBCA-F61C-4E92-9F53-10C1F5171137}"/>
    <cellStyle name="Opomba 2 2 6 3 2" xfId="4083" xr:uid="{26D15449-EB81-460D-81D3-0724409BE2A8}"/>
    <cellStyle name="Opomba 2 2 6 3 2 2" xfId="6906" xr:uid="{7CB6C98C-F533-4440-8C59-63890D1B1FB4}"/>
    <cellStyle name="Opomba 2 2 6 3 2 2 2" xfId="17243" xr:uid="{EEF85F61-C669-4298-B90D-51BDB6AFBA93}"/>
    <cellStyle name="Opomba 2 2 6 3 2 3" xfId="15623" xr:uid="{79166BA9-6C9B-4EE7-ABE9-E2BA6FFDB2C0}"/>
    <cellStyle name="Opomba 2 2 6 3 3" xfId="3417" xr:uid="{8B5BEF38-2A01-4955-A4FC-17A1AFF21952}"/>
    <cellStyle name="Opomba 2 2 6 3 3 2" xfId="6240" xr:uid="{FBB28238-A8D7-4FEB-9497-DACCCC053303}"/>
    <cellStyle name="Opomba 2 2 6 3 3 2 2" xfId="8696" xr:uid="{91E4039C-BA40-487F-96B3-D50E9E2F6711}"/>
    <cellStyle name="Opomba 2 2 6 3 3 3" xfId="15814" xr:uid="{02F36168-4B5A-4946-A830-476A4EC2469D}"/>
    <cellStyle name="Opomba 2 2 6 3 4" xfId="4710" xr:uid="{DC0A1DA4-C179-483B-99E8-4E9677B22EE7}"/>
    <cellStyle name="Opomba 2 2 6 3 4 2" xfId="7533" xr:uid="{4FCE8390-8227-4E2E-97F8-8BBE69BA11C9}"/>
    <cellStyle name="Opomba 2 2 6 3 4 2 2" xfId="15467" xr:uid="{951E8E70-7260-414B-AA49-62E2A02BA50D}"/>
    <cellStyle name="Opomba 2 2 6 3 4 3" xfId="18024" xr:uid="{51F6FDDD-DCD9-4752-A780-8A1F37F3C253}"/>
    <cellStyle name="Opomba 2 2 6 3 5" xfId="5034" xr:uid="{255A3169-79FA-40F1-AFD6-34BA47792B57}"/>
    <cellStyle name="Opomba 2 2 6 3 5 2" xfId="7857" xr:uid="{480BE4FD-9911-4FC4-8E35-CCCC9209F77E}"/>
    <cellStyle name="Opomba 2 2 6 3 5 2 2" xfId="16019" xr:uid="{51EE1BFC-658F-4213-A839-5A9CD16BDBF1}"/>
    <cellStyle name="Opomba 2 2 6 3 5 3" xfId="16218" xr:uid="{E75423B4-5194-4401-9C15-60D36A8A86BF}"/>
    <cellStyle name="Opomba 2 2 6 3 6" xfId="5325" xr:uid="{D2BFE1D3-2CC1-475C-962F-BD34AFFE50DA}"/>
    <cellStyle name="Opomba 2 2 6 3 6 2" xfId="8148" xr:uid="{0EF005AD-2525-4BC4-BA23-57ADC790F36D}"/>
    <cellStyle name="Opomba 2 2 6 3 6 2 2" xfId="15238" xr:uid="{C9E9195E-354E-42EE-88A9-82AD5ADDDB4E}"/>
    <cellStyle name="Opomba 2 2 6 3 6 3" xfId="17249" xr:uid="{2A017C5C-DD77-4527-BD62-CCAFC05C485E}"/>
    <cellStyle name="Opomba 2 2 6 3 7" xfId="6018" xr:uid="{6F7C38CB-2FB4-4A3E-8930-AB2CE48A0468}"/>
    <cellStyle name="Opomba 2 2 6 3 7 2" xfId="14542" xr:uid="{5503D729-6526-47BE-9A95-2F4622055AF2}"/>
    <cellStyle name="Opomba 2 2 6 3 8" xfId="17377" xr:uid="{CF0E6066-F7D6-46EE-8450-36A45338CF5D}"/>
    <cellStyle name="Opomba 2 2 6 4" xfId="3953" xr:uid="{EC7BDD5D-1E96-428C-9845-75FA9A0243E7}"/>
    <cellStyle name="Opomba 2 2 6 4 2" xfId="6776" xr:uid="{78DD0596-2056-494A-8CEC-46E83383BC6B}"/>
    <cellStyle name="Opomba 2 2 6 4 2 2" xfId="16709" xr:uid="{57C5DCF2-4D76-4133-AEBE-D8C61AFF437F}"/>
    <cellStyle name="Opomba 2 2 6 4 3" xfId="10554" xr:uid="{F6EB873D-6520-41C4-85F9-902AB6D3EBF6}"/>
    <cellStyle name="Opomba 2 2 6 5" xfId="4396" xr:uid="{5FF138D3-DC75-4923-825C-A2493FED5F7E}"/>
    <cellStyle name="Opomba 2 2 6 5 2" xfId="7219" xr:uid="{157C8410-0961-4C67-A089-967E3A2DC3B2}"/>
    <cellStyle name="Opomba 2 2 6 5 2 2" xfId="17354" xr:uid="{57252887-6FE8-4CC9-BF25-E609816C84C5}"/>
    <cellStyle name="Opomba 2 2 6 5 3" xfId="17521" xr:uid="{8C9803E9-697D-4BDE-B270-66FB0F5DF6A2}"/>
    <cellStyle name="Opomba 2 2 6 6" xfId="4580" xr:uid="{0F221BC5-5731-423D-9071-5258C35AE5B8}"/>
    <cellStyle name="Opomba 2 2 6 6 2" xfId="7403" xr:uid="{708557CE-6A03-4DB9-AFD3-6DC2CA07AACA}"/>
    <cellStyle name="Opomba 2 2 6 6 2 2" xfId="16981" xr:uid="{55A6BB88-43ED-48BA-A649-502E7F98092F}"/>
    <cellStyle name="Opomba 2 2 6 6 3" xfId="13042" xr:uid="{5940FED9-F8CE-4615-AEE5-7C192D711D4D}"/>
    <cellStyle name="Opomba 2 2 6 7" xfId="4904" xr:uid="{877149A7-DAD8-4EB8-AC70-3406A7D16536}"/>
    <cellStyle name="Opomba 2 2 6 7 2" xfId="7727" xr:uid="{60F83A8C-A1B3-4951-AC8D-C316496B7AA1}"/>
    <cellStyle name="Opomba 2 2 6 7 2 2" xfId="14742" xr:uid="{E07604D5-F136-449A-BEF5-87EC5EEF0287}"/>
    <cellStyle name="Opomba 2 2 6 7 3" xfId="14764" xr:uid="{5248D348-8FAB-43ED-9E47-392A9244A3E3}"/>
    <cellStyle name="Opomba 2 2 6 8" xfId="5195" xr:uid="{0F76B8DF-DC89-4EF0-BDF0-E8CE653A125D}"/>
    <cellStyle name="Opomba 2 2 6 8 2" xfId="8018" xr:uid="{AD90B260-5D1A-42CF-AF7F-CD7113FDB3E4}"/>
    <cellStyle name="Opomba 2 2 6 8 2 2" xfId="15114" xr:uid="{7522114F-0D87-4270-9C45-59E309F26A51}"/>
    <cellStyle name="Opomba 2 2 6 8 3" xfId="14378" xr:uid="{4E0F1518-CA74-481B-897B-D4CF12B05C98}"/>
    <cellStyle name="Opomba 2 2 6 9" xfId="5888" xr:uid="{811908FA-5208-4578-8AD5-E3415684078C}"/>
    <cellStyle name="Opomba 2 2 6 9 2" xfId="15858" xr:uid="{6623960C-5769-4DEA-90F4-8A62E0DCD085}"/>
    <cellStyle name="Opomba 2 2 7" xfId="2501" xr:uid="{48729BA8-BD9D-4B53-9812-F62A539A6491}"/>
    <cellStyle name="Opomba 2 2 7 2" xfId="3591" xr:uid="{7E9C8750-A939-4C52-A866-CE7CDE9634D0}"/>
    <cellStyle name="Opomba 2 2 7 2 2" xfId="6414" xr:uid="{E0D04546-9282-496E-8D0A-73374A06AA2F}"/>
    <cellStyle name="Opomba 2 2 7 2 2 2" xfId="15393" xr:uid="{76A2DD25-A452-4F93-A7B4-C74900D451A8}"/>
    <cellStyle name="Opomba 2 2 7 2 3" xfId="11445" xr:uid="{1EA29B02-52AB-4489-A929-67223FC59C34}"/>
    <cellStyle name="Opomba 2 2 7 3" xfId="3344" xr:uid="{047A6397-3CD0-4247-9397-76A3D0C5C071}"/>
    <cellStyle name="Opomba 2 2 7 3 2" xfId="6167" xr:uid="{46F70DB8-C4EA-43F2-9555-5CF7BCFC13B9}"/>
    <cellStyle name="Opomba 2 2 7 3 2 2" xfId="15551" xr:uid="{0A9C24E0-F8DA-4790-B2E0-B9A4662C949A}"/>
    <cellStyle name="Opomba 2 2 7 3 3" xfId="15828" xr:uid="{8C3B8888-1F3E-4557-947A-2E3F4C9C8A2A}"/>
    <cellStyle name="Opomba 2 2 7 4" xfId="2103" xr:uid="{D6BF2ED1-9192-4CF0-B398-21F9FD199C27}"/>
    <cellStyle name="Opomba 2 2 7 4 2" xfId="5594" xr:uid="{753A3FDF-4437-43BE-B437-02FB2347F538}"/>
    <cellStyle name="Opomba 2 2 7 4 2 2" xfId="16754" xr:uid="{6E112D5D-8C40-42A1-870D-E89E233F61E8}"/>
    <cellStyle name="Opomba 2 2 7 4 3" xfId="12432" xr:uid="{761865A1-1351-42DD-B12F-E2CEA24CA8BA}"/>
    <cellStyle name="Opomba 2 2 7 5" xfId="4358" xr:uid="{BBFCFDFA-16EC-4C56-92FD-B0037ECA2257}"/>
    <cellStyle name="Opomba 2 2 7 5 2" xfId="7181" xr:uid="{5F0846D9-F36E-4993-AD67-8F41BC15C00D}"/>
    <cellStyle name="Opomba 2 2 7 5 2 2" xfId="17531" xr:uid="{587AFA00-AE2D-430A-BA85-DE2E95104DB7}"/>
    <cellStyle name="Opomba 2 2 7 5 3" xfId="17898" xr:uid="{18215002-3F8B-4821-BF6B-A3A2B89D0C1D}"/>
    <cellStyle name="Opomba 2 2 7 6" xfId="3723" xr:uid="{D6CA5FA5-9BB1-449C-8C93-DC9D0EB1927C}"/>
    <cellStyle name="Opomba 2 2 7 6 2" xfId="6546" xr:uid="{48AF8E02-D4E2-4AB1-8514-EE97FD63428C}"/>
    <cellStyle name="Opomba 2 2 7 6 2 2" xfId="13628" xr:uid="{36A9AB14-BBD1-42E2-B8E0-C4742F28F98A}"/>
    <cellStyle name="Opomba 2 2 7 6 3" xfId="16779" xr:uid="{FCCAA8B5-5D6B-49E8-9F0F-CFA9B36A2234}"/>
    <cellStyle name="Opomba 2 2 7 7" xfId="5738" xr:uid="{AB5C2ECD-926E-42EB-9DFB-7DC9C7CEE3D3}"/>
    <cellStyle name="Opomba 2 2 7 7 2" xfId="9489" xr:uid="{DB85F748-1AA9-4629-B8EC-7EBEF80984A2}"/>
    <cellStyle name="Opomba 2 2 7 8" xfId="11632" xr:uid="{E6DBB7DB-F4DC-484C-9860-0F7186283697}"/>
    <cellStyle name="Opomba 2 2 8" xfId="2420" xr:uid="{E1B18DF5-437C-4024-B422-24E648F83206}"/>
    <cellStyle name="Opomba 2 2 8 2" xfId="3551" xr:uid="{B154D15A-EA3F-4BED-A6E3-0084A37F8DF3}"/>
    <cellStyle name="Opomba 2 2 8 2 2" xfId="6374" xr:uid="{EEDADEE9-245E-42C1-AB38-81815564EFF3}"/>
    <cellStyle name="Opomba 2 2 8 2 2 2" xfId="14733" xr:uid="{854A32C1-1FF2-48ED-8430-388871336709}"/>
    <cellStyle name="Opomba 2 2 8 2 3" xfId="15801" xr:uid="{B89C43AC-15A8-4E3B-9170-2FE72D4DF4C3}"/>
    <cellStyle name="Opomba 2 2 8 3" xfId="3793" xr:uid="{518C76EB-D37C-42B1-B524-BB260A7FAA24}"/>
    <cellStyle name="Opomba 2 2 8 3 2" xfId="6616" xr:uid="{82A1E1D2-3687-4644-9B60-8E0BF8383A88}"/>
    <cellStyle name="Opomba 2 2 8 3 2 2" xfId="17737" xr:uid="{397DECD7-707F-403C-9E64-A39EA4845704}"/>
    <cellStyle name="Opomba 2 2 8 3 3" xfId="16361" xr:uid="{7E1EAB00-B6A8-42AB-8A59-5F5BC2661A93}"/>
    <cellStyle name="Opomba 2 2 8 4" xfId="3836" xr:uid="{1DEE94FD-C248-49EC-B7AA-A4E4EEBEFD67}"/>
    <cellStyle name="Opomba 2 2 8 4 2" xfId="6659" xr:uid="{C590FB36-23D5-419E-95D3-F3510E6641E6}"/>
    <cellStyle name="Opomba 2 2 8 4 2 2" xfId="9651" xr:uid="{CFDC11A7-1711-48B9-9AC9-18104AD02DCF}"/>
    <cellStyle name="Opomba 2 2 8 4 3" xfId="11212" xr:uid="{9E99AB33-4A5C-44C9-8ABA-127B45EC926C}"/>
    <cellStyle name="Opomba 2 2 8 5" xfId="4207" xr:uid="{2250E7EE-D9FF-49FF-8221-1FD9C3A635B7}"/>
    <cellStyle name="Opomba 2 2 8 5 2" xfId="7030" xr:uid="{B8B090E6-3353-42DF-A14B-99B903623A2C}"/>
    <cellStyle name="Opomba 2 2 8 5 2 2" xfId="15866" xr:uid="{D23BB8AE-090A-411C-9BA2-6A8759DA2550}"/>
    <cellStyle name="Opomba 2 2 8 5 3" xfId="16750" xr:uid="{3E215058-4001-4BC2-BCAF-684C57131F65}"/>
    <cellStyle name="Opomba 2 2 8 6" xfId="4361" xr:uid="{15D85D62-92EF-480D-801A-3C2DB6321785}"/>
    <cellStyle name="Opomba 2 2 8 6 2" xfId="7184" xr:uid="{4FE79E4F-AD88-492B-A137-B6FE0EE27AEB}"/>
    <cellStyle name="Opomba 2 2 8 6 2 2" xfId="17382" xr:uid="{72189D13-A410-4319-A7A4-5984C1D6FC45}"/>
    <cellStyle name="Opomba 2 2 8 6 3" xfId="17091" xr:uid="{1A459AC3-5680-4309-AA68-44999B2A86E6}"/>
    <cellStyle name="Opomba 2 2 8 7" xfId="5731" xr:uid="{DFDF24A3-1745-4BC9-9448-8DE17E91DED3}"/>
    <cellStyle name="Opomba 2 2 8 7 2" xfId="15943" xr:uid="{C11CFD8E-9B75-4DD2-9AB8-F13A9D4CBD09}"/>
    <cellStyle name="Opomba 2 2 8 8" xfId="8941" xr:uid="{C42BEA57-223D-498D-ADE1-3EBF35FF948E}"/>
    <cellStyle name="Opomba 2 2 9" xfId="3217" xr:uid="{72ECDE85-9428-407D-81B4-D9B9401C2FD3}"/>
    <cellStyle name="Opomba 2 2 9 2" xfId="4105" xr:uid="{0328EDBC-AC3B-41A4-B303-C9EB3327038E}"/>
    <cellStyle name="Opomba 2 2 9 2 2" xfId="6928" xr:uid="{2BCDDE82-9FF7-4D9D-B45B-70D27BDBF7F0}"/>
    <cellStyle name="Opomba 2 2 9 2 2 2" xfId="16327" xr:uid="{F51B1568-FCA3-45A2-BF69-64821F5D5570}"/>
    <cellStyle name="Opomba 2 2 9 2 3" xfId="14648" xr:uid="{DBBFE1A6-8016-48FA-857F-E7F507983D9E}"/>
    <cellStyle name="Opomba 2 2 9 3" xfId="3429" xr:uid="{D698C18B-501F-46CF-9659-6E10B9F82F99}"/>
    <cellStyle name="Opomba 2 2 9 3 2" xfId="6252" xr:uid="{E86EC278-1DD2-453D-AE58-DB1CB3FE677A}"/>
    <cellStyle name="Opomba 2 2 9 3 2 2" xfId="15139" xr:uid="{A8334F9B-C0A9-4755-90F2-41413C13F8FE}"/>
    <cellStyle name="Opomba 2 2 9 3 3" xfId="15693" xr:uid="{AEBB130F-13ED-4C78-BB57-4367B5BADE09}"/>
    <cellStyle name="Opomba 2 2 9 4" xfId="4732" xr:uid="{2638AB1B-C711-4C6C-A417-066E3237AE43}"/>
    <cellStyle name="Opomba 2 2 9 4 2" xfId="7555" xr:uid="{9E7C1554-6D93-4FB1-B8B0-3C178E66DD0E}"/>
    <cellStyle name="Opomba 2 2 9 4 2 2" xfId="14387" xr:uid="{61900FF0-C240-407C-96B9-75681093FC3B}"/>
    <cellStyle name="Opomba 2 2 9 4 3" xfId="8901" xr:uid="{2BD7B213-3A25-4CCC-AD7E-463C25434CB8}"/>
    <cellStyle name="Opomba 2 2 9 5" xfId="5056" xr:uid="{828DFC62-A643-437F-AB85-AC2F5239F38D}"/>
    <cellStyle name="Opomba 2 2 9 5 2" xfId="7879" xr:uid="{D7C47C96-3314-4FE4-BBC6-D394A0BC019B}"/>
    <cellStyle name="Opomba 2 2 9 5 2 2" xfId="15656" xr:uid="{B046740C-F609-4FFE-90D2-915123753626}"/>
    <cellStyle name="Opomba 2 2 9 5 3" xfId="17515" xr:uid="{4CE291D4-A6A1-47F8-917B-8E478B6323B6}"/>
    <cellStyle name="Opomba 2 2 9 6" xfId="5347" xr:uid="{4D9BB5D1-85D1-466E-850E-84AAF6E32E3E}"/>
    <cellStyle name="Opomba 2 2 9 6 2" xfId="8170" xr:uid="{2BB7BC0F-BEE4-4325-A838-0E7DD994B6D6}"/>
    <cellStyle name="Opomba 2 2 9 6 2 2" xfId="16286" xr:uid="{3F5936B1-B7CB-4FF4-8706-1FAA0D47844D}"/>
    <cellStyle name="Opomba 2 2 9 6 3" xfId="14584" xr:uid="{F0BCC8A2-4040-4135-8BDC-DAC08CB5BCDE}"/>
    <cellStyle name="Opomba 2 2 9 7" xfId="6040" xr:uid="{DC2D8110-4188-493D-9AD2-340EF43221CE}"/>
    <cellStyle name="Opomba 2 2 9 7 2" xfId="8402" xr:uid="{C64B06E2-A8C8-4DF1-90B1-F69E7677E49B}"/>
    <cellStyle name="Opomba 2 2 9 8" xfId="13252" xr:uid="{3D8FCF36-75C2-40F3-8087-A7551F946346}"/>
    <cellStyle name="Opomba 2 3" xfId="448" xr:uid="{00000000-0005-0000-0000-0000FD000000}"/>
    <cellStyle name="Opomba 2 4" xfId="573" xr:uid="{00000000-0005-0000-0000-0000FE000000}"/>
    <cellStyle name="Opomba 2 4 2" xfId="2641" xr:uid="{13713CCB-E8C4-4B6C-BB5C-4F79D7F584C9}"/>
    <cellStyle name="Opomba 2 4 2 2" xfId="3691" xr:uid="{BA25C38F-59F6-4335-B5E8-B823501D0FB4}"/>
    <cellStyle name="Opomba 2 4 2 2 2" xfId="6514" xr:uid="{611F139C-7BA5-4E16-B88A-31269108428E}"/>
    <cellStyle name="Opomba 2 4 2 2 2 2" xfId="15795" xr:uid="{D632104A-0BBB-4641-AEDF-9DA837166D83}"/>
    <cellStyle name="Opomba 2 4 2 2 3" xfId="10378" xr:uid="{DC7C1F9D-09BD-4721-90DD-18C51CDB62D0}"/>
    <cellStyle name="Opomba 2 4 2 3" xfId="3406" xr:uid="{717D8CB6-0BB3-4A6B-BCF7-F5321585CAEA}"/>
    <cellStyle name="Opomba 2 4 2 3 2" xfId="6229" xr:uid="{B5AF0C24-AD49-492F-8AC6-49DFB8304A0C}"/>
    <cellStyle name="Opomba 2 4 2 3 2 2" xfId="15818" xr:uid="{1E709FF4-8A4E-45A3-B133-97CB6F232C27}"/>
    <cellStyle name="Opomba 2 4 2 3 3" xfId="14785" xr:uid="{28AC31ED-61D6-4D1A-93B0-5A3FB78C07FA}"/>
    <cellStyle name="Opomba 2 4 2 4" xfId="1886" xr:uid="{BD2F7F89-8ECE-4696-9E94-BDAC4A2C8C4A}"/>
    <cellStyle name="Opomba 2 4 2 4 2" xfId="5532" xr:uid="{A7FBD321-7C7A-4780-871C-8DABC36F0447}"/>
    <cellStyle name="Opomba 2 4 2 4 2 2" xfId="11320" xr:uid="{4427ADE2-1E5C-4B59-A878-4B81063E94D8}"/>
    <cellStyle name="Opomba 2 4 2 4 3" xfId="13814" xr:uid="{086C107A-4DCB-4BAB-85F8-E2B2D814DD9D}"/>
    <cellStyle name="Opomba 2 4 2 5" xfId="3875" xr:uid="{74A0BA3F-EE26-4E92-9D8E-6298F66FCF9E}"/>
    <cellStyle name="Opomba 2 4 2 5 2" xfId="6698" xr:uid="{9380D109-F802-49F7-BF27-80948637EC21}"/>
    <cellStyle name="Opomba 2 4 2 5 2 2" xfId="15013" xr:uid="{7854F396-D022-42CC-AFBE-0A7F39408A26}"/>
    <cellStyle name="Opomba 2 4 2 5 3" xfId="15685" xr:uid="{50C9ECE7-1F31-4092-93E3-18AD0DEF861E}"/>
    <cellStyle name="Opomba 2 4 2 6" xfId="4510" xr:uid="{7E461D0C-3F95-4F98-AE6E-7E0405358362}"/>
    <cellStyle name="Opomba 2 4 2 6 2" xfId="7333" xr:uid="{4DA29D6F-436A-4DB2-B01F-219702EF4C7E}"/>
    <cellStyle name="Opomba 2 4 2 6 2 2" xfId="15265" xr:uid="{C8AB8D93-E049-4A47-982C-9439037E748B}"/>
    <cellStyle name="Opomba 2 4 2 6 3" xfId="14662" xr:uid="{2B09E538-99A5-4EE6-82A2-1C70068A3543}"/>
    <cellStyle name="Opomba 2 4 2 7" xfId="5791" xr:uid="{5743AE01-2F10-434E-B129-2CE34F738ECA}"/>
    <cellStyle name="Opomba 2 4 2 7 2" xfId="16340" xr:uid="{89FFBF6F-6BB7-41FB-A91B-28207AD198DB}"/>
    <cellStyle name="Opomba 2 4 2 8" xfId="9422" xr:uid="{2BEC094A-0953-4E81-ADAD-742136B37DE1}"/>
    <cellStyle name="Opomba 2 4 3" xfId="3115" xr:uid="{F057531C-B0C0-4903-AA1C-4258C3F6A731}"/>
    <cellStyle name="Opomba 2 4 3 2" xfId="4003" xr:uid="{E3136C69-47C7-4D95-991D-29BB810F4107}"/>
    <cellStyle name="Opomba 2 4 3 2 2" xfId="6826" xr:uid="{C5CA4434-5508-44C5-BBAC-7894C56151DF}"/>
    <cellStyle name="Opomba 2 4 3 2 2 2" xfId="15737" xr:uid="{DCFFD343-9021-4A6D-826D-C7AA447BA9E8}"/>
    <cellStyle name="Opomba 2 4 3 2 3" xfId="14980" xr:uid="{4ED22B89-B7FC-49B1-9740-EBA98B348077}"/>
    <cellStyle name="Opomba 2 4 3 3" xfId="3710" xr:uid="{43230649-A307-4A3A-82E5-738DEA3931E3}"/>
    <cellStyle name="Opomba 2 4 3 3 2" xfId="6533" xr:uid="{752A00CA-2AFE-40A6-B01D-B3D2E3D71AF1}"/>
    <cellStyle name="Opomba 2 4 3 3 2 2" xfId="15592" xr:uid="{2D83ADE0-CECD-402B-ADE2-8FC76C71EE69}"/>
    <cellStyle name="Opomba 2 4 3 3 3" xfId="15902" xr:uid="{83BB12E9-AD3A-4A0C-88A9-6860F866F03B}"/>
    <cellStyle name="Opomba 2 4 3 4" xfId="4630" xr:uid="{52CBAB96-F443-4928-BAE2-235F2E7B3BDE}"/>
    <cellStyle name="Opomba 2 4 3 4 2" xfId="7453" xr:uid="{E6416199-90F2-4191-B2E9-95DA1FB7B53A}"/>
    <cellStyle name="Opomba 2 4 3 4 2 2" xfId="17514" xr:uid="{609C7C4B-6A49-449C-97E7-C6FCEF26DBA3}"/>
    <cellStyle name="Opomba 2 4 3 4 3" xfId="15003" xr:uid="{BE6A13D4-7595-4B9E-B3C4-DE1BD7D16161}"/>
    <cellStyle name="Opomba 2 4 3 5" xfId="4954" xr:uid="{CE43F7E7-2693-478E-ACC2-4B5772C9203A}"/>
    <cellStyle name="Opomba 2 4 3 5 2" xfId="7777" xr:uid="{2D60F382-85C6-4BDC-A503-718E8264FA7F}"/>
    <cellStyle name="Opomba 2 4 3 5 2 2" xfId="15221" xr:uid="{F1FDE2CB-EA71-4EF5-A0E1-735B2B4D5677}"/>
    <cellStyle name="Opomba 2 4 3 5 3" xfId="15641" xr:uid="{9359FBE3-415D-43E6-98C0-103AB05FD7BD}"/>
    <cellStyle name="Opomba 2 4 3 6" xfId="5245" xr:uid="{669C5A7E-043B-4714-90BC-963E8E1E361E}"/>
    <cellStyle name="Opomba 2 4 3 6 2" xfId="8068" xr:uid="{EBC198C4-9F46-43F9-83CF-3F4868711A62}"/>
    <cellStyle name="Opomba 2 4 3 6 2 2" xfId="8490" xr:uid="{3CAE6B35-EC78-420E-818E-E6DEC054877A}"/>
    <cellStyle name="Opomba 2 4 3 6 3" xfId="16831" xr:uid="{A85D4409-5FAA-43B8-987E-DE9D0E9B5825}"/>
    <cellStyle name="Opomba 2 4 3 7" xfId="5938" xr:uid="{FF790C6E-E4B8-48AB-8C55-608F46D70067}"/>
    <cellStyle name="Opomba 2 4 3 7 2" xfId="18062" xr:uid="{52DEAC8A-35E5-44C1-86E4-A99BBEA46997}"/>
    <cellStyle name="Opomba 2 4 3 8" xfId="17135" xr:uid="{D2696D7F-67A1-4B76-93D9-81FC7A6F430E}"/>
    <cellStyle name="Opomba 2 4 4" xfId="3290" xr:uid="{064251EC-B197-4C4C-92B9-1E856074D06F}"/>
    <cellStyle name="Opomba 2 4 4 2" xfId="4178" xr:uid="{5D20DF3B-8E2E-4A90-A2A5-CC4E31A34770}"/>
    <cellStyle name="Opomba 2 4 4 2 2" xfId="7001" xr:uid="{6F70502F-54B5-41F0-88F2-AE4A8816F6E7}"/>
    <cellStyle name="Opomba 2 4 4 2 2 2" xfId="17759" xr:uid="{24D938E7-7BC4-4BD2-B102-DE6B4510B4E8}"/>
    <cellStyle name="Opomba 2 4 4 2 3" xfId="14252" xr:uid="{FFE1E82C-5190-4B42-8DCD-11718396A573}"/>
    <cellStyle name="Opomba 2 4 4 3" xfId="4485" xr:uid="{C444255D-69D9-4C12-AC0E-8104D6C0000B}"/>
    <cellStyle name="Opomba 2 4 4 3 2" xfId="7308" xr:uid="{607873B4-A9DD-4EB3-84B7-E6B904ECA5C6}"/>
    <cellStyle name="Opomba 2 4 4 3 2 2" xfId="16497" xr:uid="{62CDB008-439C-4532-B8A1-9FE234EE3D2F}"/>
    <cellStyle name="Opomba 2 4 4 3 3" xfId="9621" xr:uid="{4235CCD7-C5AE-4CFC-B16D-629012B1FC8A}"/>
    <cellStyle name="Opomba 2 4 4 4" xfId="4805" xr:uid="{35A04524-E757-41F2-A22B-C19F8BA28847}"/>
    <cellStyle name="Opomba 2 4 4 4 2" xfId="7628" xr:uid="{6A6E4EC3-C09E-4A00-8922-FE1ABE83287A}"/>
    <cellStyle name="Opomba 2 4 4 4 2 2" xfId="13615" xr:uid="{329463BB-1E5D-4596-BDD7-CD222D428BFC}"/>
    <cellStyle name="Opomba 2 4 4 4 3" xfId="16011" xr:uid="{7C30118F-4998-4763-A542-A6E3858B6FCC}"/>
    <cellStyle name="Opomba 2 4 4 5" xfId="5129" xr:uid="{CB8F48D6-C701-429D-9E22-60265217EAA7}"/>
    <cellStyle name="Opomba 2 4 4 5 2" xfId="7952" xr:uid="{296BE76D-880F-4D25-846B-A98E9F5E4A25}"/>
    <cellStyle name="Opomba 2 4 4 5 2 2" xfId="14240" xr:uid="{FBE94A62-372A-4376-9D93-B9DFFBE34192}"/>
    <cellStyle name="Opomba 2 4 4 5 3" xfId="9327" xr:uid="{596F75FF-971A-4AF3-8967-0263EA838ED2}"/>
    <cellStyle name="Opomba 2 4 4 6" xfId="5420" xr:uid="{4E2C3E2A-2D83-43D6-8336-1493BF6D4DD2}"/>
    <cellStyle name="Opomba 2 4 4 6 2" xfId="8243" xr:uid="{D67EC049-54EF-48BD-8074-905D009ABF72}"/>
    <cellStyle name="Opomba 2 4 4 6 2 2" xfId="16030" xr:uid="{B38F0B92-ED58-4101-B485-71F56FB752A4}"/>
    <cellStyle name="Opomba 2 4 4 6 3" xfId="16338" xr:uid="{F69DF9BD-C798-4DA3-885F-2C12CEBE98EF}"/>
    <cellStyle name="Opomba 2 4 4 7" xfId="6113" xr:uid="{EDD0F8EE-CE84-4584-9ED3-8417BF323380}"/>
    <cellStyle name="Opomba 2 4 4 7 2" xfId="15174" xr:uid="{0D61584A-CFC2-4733-9E43-686815BAED54}"/>
    <cellStyle name="Opomba 2 4 4 8" xfId="15535" xr:uid="{EF3C137D-EF04-43E0-B31B-6F29A0B66A24}"/>
    <cellStyle name="Opomba 2 4 5" xfId="2178" xr:uid="{BD89431B-8BED-42A5-9CDC-0EA844ECC686}"/>
    <cellStyle name="Opomba 2 4 5 2" xfId="5662" xr:uid="{FF61CA3A-F6A1-4455-AE68-E7EEA5DCF2FE}"/>
    <cellStyle name="Opomba 2 4 5 2 2" xfId="13790" xr:uid="{6B3CBD80-159F-4371-86CF-D239C84E515F}"/>
    <cellStyle name="Opomba 2 4 5 3" xfId="17022" xr:uid="{04574C19-1398-4EFC-94AC-0C6552A94316}"/>
    <cellStyle name="Opomba 2 4 6" xfId="3726" xr:uid="{13EC7884-2C71-4ECD-BDFA-96D8B137E657}"/>
    <cellStyle name="Opomba 2 4 6 2" xfId="6549" xr:uid="{7F30CDC0-C1F3-4559-9B46-7BF59DFE9286}"/>
    <cellStyle name="Opomba 2 4 6 2 2" xfId="15012" xr:uid="{D1C56759-1F46-48ED-9F1E-F0B97571EED5}"/>
    <cellStyle name="Opomba 2 4 6 3" xfId="15067" xr:uid="{A39A94CC-021B-476A-9EC3-9A62B81CD017}"/>
    <cellStyle name="Opomba 2 4 7" xfId="3637" xr:uid="{6DA98533-E0F4-42FF-BE32-93CC6981C8A4}"/>
    <cellStyle name="Opomba 2 4 7 2" xfId="6460" xr:uid="{0AF6E549-801D-47EA-8D3D-93C5D1ADC1A5}"/>
    <cellStyle name="Opomba 2 4 7 2 2" xfId="16747" xr:uid="{8E89133B-3BBD-42B1-8F96-39B095080D18}"/>
    <cellStyle name="Opomba 2 4 7 3" xfId="14995" xr:uid="{5FF24EA9-3AE2-4A2C-BD30-B4FF82D37584}"/>
    <cellStyle name="Opomba 2 4 8" xfId="5433" xr:uid="{535D034C-D112-428B-9507-93E908EBEF6A}"/>
    <cellStyle name="Opomba 2 4 8 2" xfId="10669" xr:uid="{85120459-462F-4D00-9758-EC5BD7074A65}"/>
    <cellStyle name="Opomba 2 4 9" xfId="8383" xr:uid="{BB515D14-164F-46E4-A412-A1EF6559AD13}"/>
    <cellStyle name="Opomba 2 5" xfId="3013" xr:uid="{BF607A20-BA80-4385-AE93-E0A92DDCEE28}"/>
    <cellStyle name="Opomba 2 5 10" xfId="16444" xr:uid="{876CF8ED-A03B-40B9-B5D6-DEEE5AC846AB}"/>
    <cellStyle name="Opomba 2 5 2" xfId="3220" xr:uid="{6C06310F-1CCB-4F32-BACE-757240A741D7}"/>
    <cellStyle name="Opomba 2 5 2 2" xfId="4108" xr:uid="{B098AAE3-EE46-4F7C-A159-B44C44142951}"/>
    <cellStyle name="Opomba 2 5 2 2 2" xfId="6931" xr:uid="{316833B9-C675-4D34-B1BB-723BCAB7D1A3}"/>
    <cellStyle name="Opomba 2 5 2 2 2 2" xfId="17705" xr:uid="{7DF12B59-61DB-4D2D-BBC8-058EA30B0444}"/>
    <cellStyle name="Opomba 2 5 2 2 3" xfId="8942" xr:uid="{2A31C4A2-CAB2-4D5D-8BE8-8C20F6757C68}"/>
    <cellStyle name="Opomba 2 5 2 3" xfId="3486" xr:uid="{0862FCB0-7543-47C1-AE2E-B68BF85357E6}"/>
    <cellStyle name="Opomba 2 5 2 3 2" xfId="6309" xr:uid="{8026A2EE-9B26-415F-8020-2FD170992E75}"/>
    <cellStyle name="Opomba 2 5 2 3 2 2" xfId="14736" xr:uid="{214D5B63-0D8D-4CFC-8A37-24970E177FCD}"/>
    <cellStyle name="Opomba 2 5 2 3 3" xfId="16425" xr:uid="{615141ED-5829-48CD-8B17-601A92AFF868}"/>
    <cellStyle name="Opomba 2 5 2 4" xfId="4735" xr:uid="{F7BCB761-E13D-4610-8E25-34299E44B57F}"/>
    <cellStyle name="Opomba 2 5 2 4 2" xfId="7558" xr:uid="{B758EA88-0820-4975-B52C-74923E06BA45}"/>
    <cellStyle name="Opomba 2 5 2 4 2 2" xfId="15964" xr:uid="{55D66E22-2FF2-46CB-A526-78FDEAA17B1B}"/>
    <cellStyle name="Opomba 2 5 2 4 3" xfId="16092" xr:uid="{51611EBD-0C24-4F65-8833-8A5C06347265}"/>
    <cellStyle name="Opomba 2 5 2 5" xfId="5059" xr:uid="{AFBD5FBE-9199-4AE4-A11D-7D5BB0B44FBC}"/>
    <cellStyle name="Opomba 2 5 2 5 2" xfId="7882" xr:uid="{5B67A520-C752-4C24-B82B-3EFE148945B6}"/>
    <cellStyle name="Opomba 2 5 2 5 2 2" xfId="16961" xr:uid="{B26C689A-2A0C-4783-AC8B-5E8F5C8F3731}"/>
    <cellStyle name="Opomba 2 5 2 5 3" xfId="9323" xr:uid="{1E413CFC-8EF2-4D34-A67F-12E00F661D0D}"/>
    <cellStyle name="Opomba 2 5 2 6" xfId="5350" xr:uid="{A91AB689-1827-4436-AE01-8A9BFEA89E2B}"/>
    <cellStyle name="Opomba 2 5 2 6 2" xfId="8173" xr:uid="{9103A6F9-FEFF-4130-875E-28461A8D068F}"/>
    <cellStyle name="Opomba 2 5 2 6 2 2" xfId="15567" xr:uid="{76EF4FB2-7D31-4C26-9758-E08D2FB5D862}"/>
    <cellStyle name="Opomba 2 5 2 6 3" xfId="12279" xr:uid="{3E4AAB9F-80B5-455E-961B-915B188DFA03}"/>
    <cellStyle name="Opomba 2 5 2 7" xfId="6043" xr:uid="{A227F581-1E5F-4E5B-A3E2-69239116191A}"/>
    <cellStyle name="Opomba 2 5 2 7 2" xfId="17162" xr:uid="{C5E49F0E-CA4C-4749-8919-6730B09933EF}"/>
    <cellStyle name="Opomba 2 5 2 8" xfId="14391" xr:uid="{20786CA5-E78D-4A78-82BA-0776C5789293}"/>
    <cellStyle name="Opomba 2 5 3" xfId="3204" xr:uid="{07276554-1E9B-4AB6-B4C2-0755E3912799}"/>
    <cellStyle name="Opomba 2 5 3 2" xfId="4092" xr:uid="{07397750-B59D-4DAD-9870-AB75D63FB1F2}"/>
    <cellStyle name="Opomba 2 5 3 2 2" xfId="6915" xr:uid="{ACF1A7A3-9C91-4E74-B48B-69E76CEB0507}"/>
    <cellStyle name="Opomba 2 5 3 2 2 2" xfId="15403" xr:uid="{A1C1AF9E-0057-4DC5-AFEF-6E01430A2DED}"/>
    <cellStyle name="Opomba 2 5 3 2 3" xfId="15978" xr:uid="{E98C694C-032C-42E0-8F89-178120CEF93E}"/>
    <cellStyle name="Opomba 2 5 3 3" xfId="3403" xr:uid="{61033044-573D-4795-AB8D-457998331B7A}"/>
    <cellStyle name="Opomba 2 5 3 3 2" xfId="6226" xr:uid="{60ACF041-9F5A-4D3A-8AA9-62DD493F94BA}"/>
    <cellStyle name="Opomba 2 5 3 3 2 2" xfId="10731" xr:uid="{F38B3C2E-DE56-4D47-A3E6-D4BB4B861939}"/>
    <cellStyle name="Opomba 2 5 3 3 3" xfId="1203" xr:uid="{AF42CB60-B293-4502-A075-00DA647C85FE}"/>
    <cellStyle name="Opomba 2 5 3 4" xfId="4719" xr:uid="{FDBCDF1B-C05D-49FD-BB5F-57D3CF573423}"/>
    <cellStyle name="Opomba 2 5 3 4 2" xfId="7542" xr:uid="{0C211684-2BD8-42F6-8DC7-25143D36D6D7}"/>
    <cellStyle name="Opomba 2 5 3 4 2 2" xfId="13783" xr:uid="{73AC1B70-EDA8-4A3B-AE35-2AB97F5BEE35}"/>
    <cellStyle name="Opomba 2 5 3 4 3" xfId="17100" xr:uid="{DDDF5324-F223-4A65-AC1E-85CA64D6A056}"/>
    <cellStyle name="Opomba 2 5 3 5" xfId="5043" xr:uid="{A0A55344-F6D5-4ABB-A314-4E61167DE5C9}"/>
    <cellStyle name="Opomba 2 5 3 5 2" xfId="7866" xr:uid="{AE393C84-1BCC-4A55-AD37-5D835041D2EE}"/>
    <cellStyle name="Opomba 2 5 3 5 2 2" xfId="781" xr:uid="{9AFB6C21-1364-4774-B2CC-863230336670}"/>
    <cellStyle name="Opomba 2 5 3 5 3" xfId="17174" xr:uid="{EC9BCEE9-A203-4C84-9506-C85E2C35DB94}"/>
    <cellStyle name="Opomba 2 5 3 6" xfId="5334" xr:uid="{36FD75BD-C5A1-4FFB-B2D5-55E3EE99F44D}"/>
    <cellStyle name="Opomba 2 5 3 6 2" xfId="8157" xr:uid="{2D7411BE-2905-4CA9-A009-DC632FBF1D80}"/>
    <cellStyle name="Opomba 2 5 3 6 2 2" xfId="15666" xr:uid="{CC2E86BA-74D6-4305-AD13-B19B8E048D03}"/>
    <cellStyle name="Opomba 2 5 3 6 3" xfId="10583" xr:uid="{119B1315-0103-4064-B959-E042AC446D91}"/>
    <cellStyle name="Opomba 2 5 3 7" xfId="6027" xr:uid="{898642BE-6DD4-4E1A-A684-316BB80C9EB1}"/>
    <cellStyle name="Opomba 2 5 3 7 2" xfId="14869" xr:uid="{891DAA3C-4985-457D-B80C-DF2EB693BFF0}"/>
    <cellStyle name="Opomba 2 5 3 8" xfId="16634" xr:uid="{30C5F3E5-9485-4A67-B1A0-EB3CFB574495}"/>
    <cellStyle name="Opomba 2 5 4" xfId="3901" xr:uid="{E11DF766-65B8-4E29-BD06-090E77279CAA}"/>
    <cellStyle name="Opomba 2 5 4 2" xfId="6724" xr:uid="{40B54362-EE22-44DA-9149-E5A0AC2A9C66}"/>
    <cellStyle name="Opomba 2 5 4 2 2" xfId="778" xr:uid="{D3337688-4846-4F1D-BDFF-6C1184310630}"/>
    <cellStyle name="Opomba 2 5 4 3" xfId="17818" xr:uid="{5ED9751D-011C-4838-B38B-FE8D3FA31111}"/>
    <cellStyle name="Opomba 2 5 5" xfId="4333" xr:uid="{FDF0C35A-486D-4D2E-BC7C-1322F1552AC2}"/>
    <cellStyle name="Opomba 2 5 5 2" xfId="7156" xr:uid="{9525923B-87FC-4EC1-9137-DB3F2357EA2B}"/>
    <cellStyle name="Opomba 2 5 5 2 2" xfId="9070" xr:uid="{1AD1A08B-9127-4D07-9C12-E45E26E77F90}"/>
    <cellStyle name="Opomba 2 5 5 3" xfId="16621" xr:uid="{7689CAB1-066B-4C92-AB4C-2A04C786D22C}"/>
    <cellStyle name="Opomba 2 5 6" xfId="4528" xr:uid="{AD8DBAE3-5A23-4654-A79C-EB7A0533FAC6}"/>
    <cellStyle name="Opomba 2 5 6 2" xfId="7351" xr:uid="{1A85AB64-A77A-4FC5-87B2-8870849F7BB8}"/>
    <cellStyle name="Opomba 2 5 6 2 2" xfId="17675" xr:uid="{29B8FE79-950A-40C7-9CD7-FCA1657C6027}"/>
    <cellStyle name="Opomba 2 5 6 3" xfId="15769" xr:uid="{A8D2C11F-F4B4-46FA-9601-03DD2C56FC22}"/>
    <cellStyle name="Opomba 2 5 7" xfId="4852" xr:uid="{5235F460-23E2-48AF-878C-49ADE3993D63}"/>
    <cellStyle name="Opomba 2 5 7 2" xfId="7675" xr:uid="{EEFBF22A-7DBC-4126-9827-403D7A1586B5}"/>
    <cellStyle name="Opomba 2 5 7 2 2" xfId="15573" xr:uid="{2DDA27D1-6D02-4624-B4D1-152D990FE623}"/>
    <cellStyle name="Opomba 2 5 7 3" xfId="16305" xr:uid="{B28AD6AA-5F2C-483C-A44A-4B7F5A6D41F4}"/>
    <cellStyle name="Opomba 2 5 8" xfId="5143" xr:uid="{5DB5DC84-74F8-4AA5-8D52-19563010591F}"/>
    <cellStyle name="Opomba 2 5 8 2" xfId="7966" xr:uid="{266F4A6C-23E9-4C95-B31C-A6297442B9B8}"/>
    <cellStyle name="Opomba 2 5 8 2 2" xfId="15728" xr:uid="{34AEA075-CE83-44D9-832A-2BF990628947}"/>
    <cellStyle name="Opomba 2 5 8 3" xfId="16806" xr:uid="{A208A5FE-DA3E-4DE8-8814-97AE6AE550DC}"/>
    <cellStyle name="Opomba 2 5 9" xfId="5836" xr:uid="{4EF2F865-57F1-46D6-A265-D4BE3B294036}"/>
    <cellStyle name="Opomba 2 5 9 2" xfId="17257" xr:uid="{AF18D62E-2474-488A-B654-0EC6FA744F18}"/>
    <cellStyle name="Opomba 2 6" xfId="2398" xr:uid="{1C3031D9-0F68-461E-A54F-6B7419517F04}"/>
    <cellStyle name="Opomba 2 6 2" xfId="3532" xr:uid="{9014C587-871A-4620-BD29-27D3CF81D332}"/>
    <cellStyle name="Opomba 2 6 2 2" xfId="6355" xr:uid="{6AA0A096-8A9F-430D-8692-434ACF45B93E}"/>
    <cellStyle name="Opomba 2 6 2 2 2" xfId="17961" xr:uid="{2FB46149-943A-4777-A434-30B0D039D89A}"/>
    <cellStyle name="Opomba 2 6 2 3" xfId="17801" xr:uid="{6FB8B543-63FD-4205-94DE-5B25C8F69F52}"/>
    <cellStyle name="Opomba 2 6 3" xfId="3778" xr:uid="{F69B6140-89AB-4207-8A07-79AE7785BE3A}"/>
    <cellStyle name="Opomba 2 6 3 2" xfId="6601" xr:uid="{B43B4C42-9471-40FC-A6F7-37CA565D9850}"/>
    <cellStyle name="Opomba 2 6 3 2 2" xfId="15074" xr:uid="{CECD1882-AFA2-4F62-95DA-962A71BED934}"/>
    <cellStyle name="Opomba 2 6 3 3" xfId="17828" xr:uid="{4A2794F7-D286-450D-8323-9F72B5775DAD}"/>
    <cellStyle name="Opomba 2 6 4" xfId="1799" xr:uid="{A89E09D8-5B48-48AD-BE56-3D815258BFB4}"/>
    <cellStyle name="Opomba 2 6 4 2" xfId="5457" xr:uid="{3D4D0D8D-327A-4A86-8532-3EB9C0253C67}"/>
    <cellStyle name="Opomba 2 6 4 2 2" xfId="15423" xr:uid="{3E83B9EF-E0B7-4EE9-A0BB-A98F120ABEE5}"/>
    <cellStyle name="Opomba 2 6 4 3" xfId="16162" xr:uid="{F8F0A7AA-1856-48A8-B3EF-8AF18E72D191}"/>
    <cellStyle name="Opomba 2 6 5" xfId="1807" xr:uid="{7CA03C59-28D8-4EA1-84BA-96E0EF4AB012}"/>
    <cellStyle name="Opomba 2 6 5 2" xfId="5465" xr:uid="{3901D912-A3C6-4465-A980-C79E09C21B9A}"/>
    <cellStyle name="Opomba 2 6 5 2 2" xfId="14560" xr:uid="{734F0783-8581-4C5E-B698-853B13537559}"/>
    <cellStyle name="Opomba 2 6 5 3" xfId="9954" xr:uid="{2103443B-D42B-4FE3-9B0A-E3A822B45C91}"/>
    <cellStyle name="Opomba 2 6 6" xfId="3568" xr:uid="{BFE59A32-D673-4E1A-898F-76C0EA82AA41}"/>
    <cellStyle name="Opomba 2 6 6 2" xfId="6391" xr:uid="{12D65401-8B02-417D-8440-ACEBED044CB7}"/>
    <cellStyle name="Opomba 2 6 6 2 2" xfId="10723" xr:uid="{AADBF7A8-8167-463E-AA50-2FF45DD3FA60}"/>
    <cellStyle name="Opomba 2 6 6 3" xfId="16811" xr:uid="{541F6833-48F4-46C2-8690-FBE595E707A9}"/>
    <cellStyle name="Opomba 2 6 7" xfId="5715" xr:uid="{4A5E9325-2EA4-41E1-BC2F-18D8784CBFC8}"/>
    <cellStyle name="Opomba 2 6 7 2" xfId="14601" xr:uid="{58A6C5B1-D720-427F-9281-626B46C92242}"/>
    <cellStyle name="Opomba 2 6 8" xfId="15439" xr:uid="{BCA5E0D7-23EF-412D-A843-61ADF2DFB3E9}"/>
    <cellStyle name="Opomba 2 7" xfId="2401" xr:uid="{6D137949-E6AE-46FE-870D-C2A8A3FCBDC7}"/>
    <cellStyle name="Opomba 2 7 2" xfId="3535" xr:uid="{4B42284C-CF92-42A1-AADC-32F372316E8E}"/>
    <cellStyle name="Opomba 2 7 2 2" xfId="6358" xr:uid="{DEB20D9C-C95A-47C2-AD87-2F530AAF9E99}"/>
    <cellStyle name="Opomba 2 7 2 2 2" xfId="17454" xr:uid="{BAD1A398-DDAD-45E9-A04E-BA995058E1FB}"/>
    <cellStyle name="Opomba 2 7 2 3" xfId="14907" xr:uid="{65BFAD06-63EC-4DE6-8BEE-DEEA237E0902}"/>
    <cellStyle name="Opomba 2 7 3" xfId="4228" xr:uid="{14F11676-9322-4F81-A885-544585DA55B7}"/>
    <cellStyle name="Opomba 2 7 3 2" xfId="7051" xr:uid="{DA847278-529D-4BB4-9136-153773B4FCEA}"/>
    <cellStyle name="Opomba 2 7 3 2 2" xfId="16837" xr:uid="{7EC74B4B-CED4-4A58-8103-C947FFEDED9C}"/>
    <cellStyle name="Opomba 2 7 3 3" xfId="14940" xr:uid="{0BF7C78F-F397-4F3B-8945-430692231BC5}"/>
    <cellStyle name="Opomba 2 7 4" xfId="3828" xr:uid="{92A02A5A-862A-43E9-9D69-6D8C076C4AD4}"/>
    <cellStyle name="Opomba 2 7 4 2" xfId="6651" xr:uid="{17C26A23-1490-4521-812B-E18CE2188BC6}"/>
    <cellStyle name="Opomba 2 7 4 2 2" xfId="1107" xr:uid="{3F5F55BD-C750-48FB-BCEE-32D1158466DF}"/>
    <cellStyle name="Opomba 2 7 4 3" xfId="14998" xr:uid="{A593520C-50A4-45CA-9A71-2DAA4F1D9313}"/>
    <cellStyle name="Opomba 2 7 5" xfId="1834" xr:uid="{904725A5-7939-4BB2-94F9-164D7D87C207}"/>
    <cellStyle name="Opomba 2 7 5 2" xfId="5489" xr:uid="{DA044EA8-EA9C-4C17-AB53-05B96825EE38}"/>
    <cellStyle name="Opomba 2 7 5 2 2" xfId="17361" xr:uid="{70AD4BFF-2A6C-4F5C-8920-6B0BD48EA5FB}"/>
    <cellStyle name="Opomba 2 7 5 3" xfId="13900" xr:uid="{8E58F8C8-BF8F-409C-8F36-6D77825E9424}"/>
    <cellStyle name="Opomba 2 7 6" xfId="3319" xr:uid="{10034522-0347-4167-B0C8-6B711DCFD697}"/>
    <cellStyle name="Opomba 2 7 6 2" xfId="6142" xr:uid="{9ED0F27E-A558-4357-B87C-ABEFE97331A3}"/>
    <cellStyle name="Opomba 2 7 6 2 2" xfId="17144" xr:uid="{62C39FB0-9541-4123-BF72-4C35C50169D3}"/>
    <cellStyle name="Opomba 2 7 6 3" xfId="17264" xr:uid="{79380FF4-CEEA-4F12-956C-0FC0B55E6854}"/>
    <cellStyle name="Opomba 2 7 7" xfId="5718" xr:uid="{FABE8BB8-ADDC-430B-9FC0-F2E04E793802}"/>
    <cellStyle name="Opomba 2 7 7 2" xfId="14535" xr:uid="{53C909B9-4A08-4DF2-8991-7F7C5D1C315C}"/>
    <cellStyle name="Opomba 2 7 8" xfId="12388" xr:uid="{DBEAB671-94AB-4730-B3CA-53DA7A10B258}"/>
    <cellStyle name="Opomba 2 8" xfId="3087" xr:uid="{231F597B-438A-4C6A-B096-982ECA671B6E}"/>
    <cellStyle name="Opomba 2 8 2" xfId="3975" xr:uid="{9591F97F-3E7A-4A89-A0FC-B925722CEA5F}"/>
    <cellStyle name="Opomba 2 8 2 2" xfId="6798" xr:uid="{4EC3D390-E84C-4321-B78A-8EF80C4A49B6}"/>
    <cellStyle name="Opomba 2 8 2 2 2" xfId="17537" xr:uid="{63DBBD81-9FF5-4093-997A-23805A1EC5A9}"/>
    <cellStyle name="Opomba 2 8 2 3" xfId="14831" xr:uid="{F4DB97E5-10BF-4409-83F8-32F60E812CD6}"/>
    <cellStyle name="Opomba 2 8 3" xfId="4221" xr:uid="{E00D494E-EB21-4B04-9E77-BA478494393E}"/>
    <cellStyle name="Opomba 2 8 3 2" xfId="7044" xr:uid="{9CFF5FB7-E2B1-4E6A-AE31-95813908CD80}"/>
    <cellStyle name="Opomba 2 8 3 2 2" xfId="17041" xr:uid="{B94E9463-A75F-4593-8F0F-554CEFF4E61E}"/>
    <cellStyle name="Opomba 2 8 3 3" xfId="17859" xr:uid="{CA445C67-568F-43AE-9DD4-4DA14EB8FC68}"/>
    <cellStyle name="Opomba 2 8 4" xfId="4602" xr:uid="{687AF431-F0D0-49F0-846B-B2C4013D9F17}"/>
    <cellStyle name="Opomba 2 8 4 2" xfId="7425" xr:uid="{A6D05AF8-276D-4C29-9B96-824C715A9983}"/>
    <cellStyle name="Opomba 2 8 4 2 2" xfId="13808" xr:uid="{EE1EB078-A70F-4A27-9036-63E018CE4391}"/>
    <cellStyle name="Opomba 2 8 4 3" xfId="16087" xr:uid="{98720D08-D98C-44D9-9C2A-1CA1A2D22933}"/>
    <cellStyle name="Opomba 2 8 5" xfId="4926" xr:uid="{1AA1F1FF-7041-4F3F-8FA0-08EA5A9673D7}"/>
    <cellStyle name="Opomba 2 8 5 2" xfId="7749" xr:uid="{480B08DD-F1AE-4EA4-81CF-41C65C05043C}"/>
    <cellStyle name="Opomba 2 8 5 2 2" xfId="15053" xr:uid="{634007B3-5318-47FB-89A6-6B401D9B43DD}"/>
    <cellStyle name="Opomba 2 8 5 3" xfId="15831" xr:uid="{F914D383-D9CD-4881-BD9D-9DB602C17922}"/>
    <cellStyle name="Opomba 2 8 6" xfId="5217" xr:uid="{ED081AD6-F678-4E51-AABC-64534001675E}"/>
    <cellStyle name="Opomba 2 8 6 2" xfId="8040" xr:uid="{62C7C6E9-5775-4057-A195-65E86CB4814E}"/>
    <cellStyle name="Opomba 2 8 6 2 2" xfId="17478" xr:uid="{332D22AD-4E1A-48E1-B4AD-D2BD863D7A5E}"/>
    <cellStyle name="Opomba 2 8 6 3" xfId="16377" xr:uid="{DFB61441-2192-483E-BDB8-6DE3E32AA994}"/>
    <cellStyle name="Opomba 2 8 7" xfId="5910" xr:uid="{1BC9A891-4A67-4456-ABE7-9B9555977FEB}"/>
    <cellStyle name="Opomba 2 8 7 2" xfId="11008" xr:uid="{8B291318-A7AA-4467-B12D-E8A3962AD69D}"/>
    <cellStyle name="Opomba 2 8 8" xfId="8252" xr:uid="{91D258FA-B45E-44FD-B864-05C84659900A}"/>
    <cellStyle name="Opomba 2 9" xfId="1864" xr:uid="{9EEC84A1-CFD6-47A8-9C07-C550C577EA22}"/>
    <cellStyle name="Opomba 2 9 2" xfId="5515" xr:uid="{09C8EEF2-79AB-45F0-B92B-8AC54D080B62}"/>
    <cellStyle name="Opomba 2 9 2 2" xfId="16396" xr:uid="{43C194B8-52F0-4ECA-8168-BFF1D995DE03}"/>
    <cellStyle name="Opomba 2 9 3" xfId="9969" xr:uid="{CB37E25A-4ABE-4F2A-8805-E7F47E7DA2BF}"/>
    <cellStyle name="Opozorilo 2" xfId="124" xr:uid="{00000000-0005-0000-0000-0000FF000000}"/>
    <cellStyle name="Opozorilo 2 2" xfId="449" xr:uid="{00000000-0005-0000-0000-000000010000}"/>
    <cellStyle name="Output" xfId="46" xr:uid="{00000000-0005-0000-0000-000001010000}"/>
    <cellStyle name="Output 10" xfId="2368" xr:uid="{56BB41AE-923A-4007-A85A-9987F78C6B8A}"/>
    <cellStyle name="Output 10 2" xfId="3504" xr:uid="{429A8BBC-A597-4F95-8E9E-39725F5D541B}"/>
    <cellStyle name="Output 10 2 2" xfId="6327" xr:uid="{381679E2-5F16-4E30-886B-47F77031EA82}"/>
    <cellStyle name="Output 10 2 2 2" xfId="12542" xr:uid="{5DFE8F2A-9841-4F2C-A2C7-47057A0E27E7}"/>
    <cellStyle name="Output 10 2 2 3" xfId="15570" xr:uid="{A42D228E-FBD8-4D78-A652-01CAB6BD09D8}"/>
    <cellStyle name="Output 10 2 3" xfId="13015" xr:uid="{6EEA0C3F-0D53-44CF-B5F8-DD69A6443ADA}"/>
    <cellStyle name="Output 10 2 4" xfId="16172" xr:uid="{426C1CC5-75A8-4FC8-A3B8-359709EE456F}"/>
    <cellStyle name="Output 10 3" xfId="3891" xr:uid="{E0C95ABE-C194-4F56-ADE2-52BCCC0900EB}"/>
    <cellStyle name="Output 10 3 2" xfId="6714" xr:uid="{4E0AEA0E-5B5A-4A51-A6AF-8226176558F1}"/>
    <cellStyle name="Output 10 3 2 2" xfId="14183" xr:uid="{C37A3387-5749-42BE-95C0-76F290A6E632}"/>
    <cellStyle name="Output 10 3 2 3" xfId="16486" xr:uid="{5E330327-9CB8-4500-B905-D495021D08E6}"/>
    <cellStyle name="Output 10 3 3" xfId="10879" xr:uid="{AAA6E71A-9C78-41B8-972E-9A5924B4C4E5}"/>
    <cellStyle name="Output 10 3 4" xfId="11898" xr:uid="{BB00FFA7-DBC3-469F-B63F-617765BA228A}"/>
    <cellStyle name="Output 10 4" xfId="4342" xr:uid="{0DB9E520-4B58-4D1F-889B-E569E2624178}"/>
    <cellStyle name="Output 10 4 2" xfId="7165" xr:uid="{53CCCCB5-DEED-4740-A88D-4F2399C15863}"/>
    <cellStyle name="Output 10 4 2 2" xfId="10612" xr:uid="{9BF3295E-EA72-4BE1-A746-97A577AF5EC8}"/>
    <cellStyle name="Output 10 4 2 3" xfId="15118" xr:uid="{F217CA58-4AF1-40A5-AFC2-34F622F93714}"/>
    <cellStyle name="Output 10 4 3" xfId="11224" xr:uid="{2071655E-5B95-4CBA-B693-DD63A95E3D0A}"/>
    <cellStyle name="Output 10 4 4" xfId="17687" xr:uid="{2680E517-E485-44B6-BBFF-6723F5ACFD78}"/>
    <cellStyle name="Output 10 5" xfId="1813" xr:uid="{644A2584-E0FE-416E-B8B1-FDFB88F59CE6}"/>
    <cellStyle name="Output 10 5 2" xfId="5471" xr:uid="{90DDC3B9-7CA6-4BDE-8F7C-1DCEB8E71C67}"/>
    <cellStyle name="Output 10 5 2 2" xfId="12133" xr:uid="{83A8AF95-953E-4D0B-91DE-37D1B6B5B7C2}"/>
    <cellStyle name="Output 10 5 2 3" xfId="17617" xr:uid="{D7503825-0C94-4F97-80CB-83C18F34DDE8}"/>
    <cellStyle name="Output 10 5 3" xfId="9607" xr:uid="{F17CC961-F9FA-48B7-8738-5EEE1FDEDB80}"/>
    <cellStyle name="Output 10 5 4" xfId="10862" xr:uid="{4666B74C-19CD-4EAB-8618-F9214F730102}"/>
    <cellStyle name="Output 10 6" xfId="4832" xr:uid="{3B13D80F-002E-481A-8638-3C002884B7D6}"/>
    <cellStyle name="Output 10 6 2" xfId="7655" xr:uid="{FC2CC47D-6C09-4B55-ADEC-9E11F2F8534A}"/>
    <cellStyle name="Output 10 6 2 2" xfId="1181" xr:uid="{C97D2CD7-6618-402B-9D04-525B0C7593D1}"/>
    <cellStyle name="Output 10 6 2 3" xfId="14413" xr:uid="{C14BFEEE-F366-4FD1-9DBD-749291931CCF}"/>
    <cellStyle name="Output 10 6 3" xfId="12899" xr:uid="{7FDD4F50-F040-4575-80EC-C324855855C3}"/>
    <cellStyle name="Output 10 6 4" xfId="16390" xr:uid="{4416D125-D292-470F-A7C3-E01F8D0BB3D5}"/>
    <cellStyle name="Output 10 7" xfId="5692" xr:uid="{3AE1FBDF-78E1-478A-B0F8-E89731B6B515}"/>
    <cellStyle name="Output 10 7 2" xfId="11590" xr:uid="{DA36D184-4A49-456A-930E-4DFA869A81D2}"/>
    <cellStyle name="Output 10 7 3" xfId="15361" xr:uid="{2364E877-93C2-487D-B823-6198063D20F4}"/>
    <cellStyle name="Output 10 8" xfId="9517" xr:uid="{C2407C21-85A6-4DE2-806C-BF5D75B29792}"/>
    <cellStyle name="Output 10 9" xfId="9540" xr:uid="{FC63BD33-89B7-4522-8485-A63018514BB8}"/>
    <cellStyle name="Output 11" xfId="2624" xr:uid="{01FB9B0F-856C-446E-908E-CEF97ECFCAF1}"/>
    <cellStyle name="Output 11 2" xfId="3675" xr:uid="{C3F0143D-F978-45BE-9E3A-BF4797746CA4}"/>
    <cellStyle name="Output 11 2 2" xfId="6498" xr:uid="{5678E2B0-7678-406B-80C2-034A39058593}"/>
    <cellStyle name="Output 11 2 2 2" xfId="8253" xr:uid="{920B7B86-3785-4F0A-A679-1764965D82F7}"/>
    <cellStyle name="Output 11 2 2 3" xfId="15723" xr:uid="{041D287B-9F04-4DBF-8D4D-A2FB3E7D51C4}"/>
    <cellStyle name="Output 11 2 3" xfId="11534" xr:uid="{CBEE88E4-3D23-4B66-ABE9-B184CC1F0C67}"/>
    <cellStyle name="Output 11 2 4" xfId="15898" xr:uid="{AB5C40E2-D296-4424-B782-3127C22D4F37}"/>
    <cellStyle name="Output 11 3" xfId="2120" xr:uid="{16DEC2E3-155F-4A17-8F5E-2CC8AB6C81E4}"/>
    <cellStyle name="Output 11 3 2" xfId="5611" xr:uid="{CBB13284-DB3A-4C26-9A5B-55694A33CCEF}"/>
    <cellStyle name="Output 11 3 2 2" xfId="9970" xr:uid="{61837A43-9294-402E-9603-E8A3C74A962C}"/>
    <cellStyle name="Output 11 3 2 3" xfId="16151" xr:uid="{A9D4EA01-E896-4267-9D62-4B93BC89EA0B}"/>
    <cellStyle name="Output 11 3 3" xfId="8398" xr:uid="{3FBCDED6-C995-4DD3-9B25-AE522C07BC29}"/>
    <cellStyle name="Output 11 3 4" xfId="16491" xr:uid="{63784F80-7DDE-4C31-A1D6-8078761DF959}"/>
    <cellStyle name="Output 11 4" xfId="3791" xr:uid="{0D6AE4E9-7494-4457-BCB8-EFC1BA5A0EAC}"/>
    <cellStyle name="Output 11 4 2" xfId="6614" xr:uid="{7DD5FFEB-0E92-48DB-B302-A8275F32E292}"/>
    <cellStyle name="Output 11 4 2 2" xfId="12858" xr:uid="{EED4905C-9D79-4845-A7A8-1A515BC6343B}"/>
    <cellStyle name="Output 11 4 2 3" xfId="15146" xr:uid="{E5C4EB57-4FCB-4A8F-AE50-214CE190F9C2}"/>
    <cellStyle name="Output 11 4 3" xfId="9571" xr:uid="{CBC21357-0A73-40AB-81E8-076D5A15CA69}"/>
    <cellStyle name="Output 11 4 4" xfId="11776" xr:uid="{2495DEBD-6EC8-4906-99C1-E099AB8540D4}"/>
    <cellStyle name="Output 11 5" xfId="4330" xr:uid="{47A54287-3ABE-4735-8CB8-DCC1A1C661EB}"/>
    <cellStyle name="Output 11 5 2" xfId="7153" xr:uid="{8F94D2C6-82D5-463C-B23C-142AF682F931}"/>
    <cellStyle name="Output 11 5 2 2" xfId="9815" xr:uid="{EB08A72A-6E5A-4217-8F27-8A9854ADE75D}"/>
    <cellStyle name="Output 11 5 2 3" xfId="11759" xr:uid="{4F08D22F-0701-4F01-85EF-D232B6D6A8D9}"/>
    <cellStyle name="Output 11 5 3" xfId="11185" xr:uid="{F617D7AA-0DA2-482D-9E0C-92AC01B06924}"/>
    <cellStyle name="Output 11 5 4" xfId="12538" xr:uid="{B62386D6-BD89-4C03-AC20-38552D872F34}"/>
    <cellStyle name="Output 11 6" xfId="3851" xr:uid="{A72F5ADA-51C5-4600-A2FE-FDC20B71E72A}"/>
    <cellStyle name="Output 11 6 2" xfId="6674" xr:uid="{40EBBAC4-C9FF-4015-9E0C-08B3A02B56CB}"/>
    <cellStyle name="Output 11 6 2 2" xfId="9059" xr:uid="{E364DF6F-B84A-4C57-9AA4-3FA637445B6A}"/>
    <cellStyle name="Output 11 6 2 3" xfId="9647" xr:uid="{9FFD712A-FA9D-4926-812D-FB2B23F8E1AE}"/>
    <cellStyle name="Output 11 6 3" xfId="11909" xr:uid="{F43AB1AC-AC81-480C-9DB3-3E2955D598D3}"/>
    <cellStyle name="Output 11 6 4" xfId="17632" xr:uid="{647FCCA3-9F77-4A85-9707-52E19E6D091B}"/>
    <cellStyle name="Output 11 7" xfId="5781" xr:uid="{D26212A3-9D5C-44B4-A492-BB1D4F812ACD}"/>
    <cellStyle name="Output 11 7 2" xfId="12263" xr:uid="{B2A5A8CB-BFF4-4951-84B0-2812F034B8E3}"/>
    <cellStyle name="Output 11 7 3" xfId="11606" xr:uid="{14DE5A3A-0C59-4BE5-88E4-BE4BD1D985F9}"/>
    <cellStyle name="Output 11 8" xfId="8414" xr:uid="{E1E48EEA-2018-42FA-96EC-DE75C762FFB7}"/>
    <cellStyle name="Output 11 9" xfId="17973" xr:uid="{186046F1-6EF7-49BE-BD09-3FE639190777}"/>
    <cellStyle name="Output 12" xfId="2602" xr:uid="{99E1EDD4-9C37-4EEE-8DE3-86597ADAC6C1}"/>
    <cellStyle name="Output 12 2" xfId="3653" xr:uid="{6E6275FF-2DE9-4E7A-963E-BD229B3D3815}"/>
    <cellStyle name="Output 12 2 2" xfId="6476" xr:uid="{0CBB6C95-2827-4CBA-BF8F-1A6D0642768C}"/>
    <cellStyle name="Output 12 2 2 2" xfId="8260" xr:uid="{33AEE9C5-7D99-44EB-ACFD-430BB26EF95F}"/>
    <cellStyle name="Output 12 2 2 3" xfId="17079" xr:uid="{C72442AB-0DC2-4AC2-B0A0-EEE4B25178B7}"/>
    <cellStyle name="Output 12 2 3" xfId="13570" xr:uid="{E555096B-E247-4D2F-93D8-6F8128D2BBF6}"/>
    <cellStyle name="Output 12 2 4" xfId="16284" xr:uid="{C6E015A1-9EE2-4258-840D-A1C9F31A60F1}"/>
    <cellStyle name="Output 12 3" xfId="4271" xr:uid="{649981A8-71D0-4BC6-92A5-FBC84DAA2846}"/>
    <cellStyle name="Output 12 3 2" xfId="7094" xr:uid="{8C29920D-764D-4E39-8969-981EAF9CFBB1}"/>
    <cellStyle name="Output 12 3 2 2" xfId="12330" xr:uid="{FE4D7231-8E1A-449D-93AC-CC01A767A45B}"/>
    <cellStyle name="Output 12 3 2 3" xfId="10988" xr:uid="{3A000A56-5FE5-4403-8CE0-2C3979033A7A}"/>
    <cellStyle name="Output 12 3 3" xfId="12863" xr:uid="{6AFA6DD4-FB0A-4264-9448-6E2348336709}"/>
    <cellStyle name="Output 12 3 4" xfId="14144" xr:uid="{76BCA581-AC85-4A84-9258-857C05D94834}"/>
    <cellStyle name="Output 12 4" xfId="3750" xr:uid="{D553923D-C7E1-4835-8703-85CA00004ECF}"/>
    <cellStyle name="Output 12 4 2" xfId="6573" xr:uid="{0F93B14C-5C78-4372-BC73-871581C4DF75}"/>
    <cellStyle name="Output 12 4 2 2" xfId="11635" xr:uid="{57969484-3C24-4004-862C-69C93611F06C}"/>
    <cellStyle name="Output 12 4 2 3" xfId="14505" xr:uid="{454B2FE4-78A3-4623-88E6-ECE574DD4CB1}"/>
    <cellStyle name="Output 12 4 3" xfId="13450" xr:uid="{F8D67F93-7C3D-4868-8007-3D50A5724D27}"/>
    <cellStyle name="Output 12 4 4" xfId="16238" xr:uid="{5D5F9DD8-33E6-454E-B02A-1F2D3B3701E4}"/>
    <cellStyle name="Output 12 5" xfId="3841" xr:uid="{70F62007-E79F-40D9-AF32-4CA848E3D09B}"/>
    <cellStyle name="Output 12 5 2" xfId="6664" xr:uid="{1BBEDBD0-C9CA-4EF1-96AF-884697073B2B}"/>
    <cellStyle name="Output 12 5 2 2" xfId="13138" xr:uid="{2EEAFCE3-81D6-4E0C-9192-576FAD7F5F04}"/>
    <cellStyle name="Output 12 5 2 3" xfId="13019" xr:uid="{124E229F-2182-47B0-8DDA-33A1AD69FCCB}"/>
    <cellStyle name="Output 12 5 3" xfId="11922" xr:uid="{9E3250EC-B6C7-4496-A745-59DE5C6F9409}"/>
    <cellStyle name="Output 12 5 4" xfId="15164" xr:uid="{A7F897C9-CF57-4C81-996D-78DFB83F09D4}"/>
    <cellStyle name="Output 12 6" xfId="3709" xr:uid="{B3E9C9E1-C879-497A-B533-E0566CD00101}"/>
    <cellStyle name="Output 12 6 2" xfId="6532" xr:uid="{0B836ABF-AF55-43EE-9B40-02CF94B7C6EB}"/>
    <cellStyle name="Output 12 6 2 2" xfId="10404" xr:uid="{2B8443D6-5567-4DC8-BEED-005E084C55C7}"/>
    <cellStyle name="Output 12 6 2 3" xfId="15670" xr:uid="{04EFA837-E840-44FC-A451-62FE2F5FF831}"/>
    <cellStyle name="Output 12 6 3" xfId="11765" xr:uid="{E6AAA458-5667-4440-9A81-0AA134FB212D}"/>
    <cellStyle name="Output 12 6 4" xfId="16422" xr:uid="{6246E584-FE24-4DDE-B289-219536ACDBD5}"/>
    <cellStyle name="Output 12 7" xfId="5759" xr:uid="{66B46358-B23E-48DA-9966-29CC81A8E08C}"/>
    <cellStyle name="Output 12 7 2" xfId="10686" xr:uid="{79EF5E28-4A12-49AF-BBA0-137744D328B5}"/>
    <cellStyle name="Output 12 7 3" xfId="10970" xr:uid="{6B3D6F8E-46D8-4E24-98A4-BBB666352F98}"/>
    <cellStyle name="Output 12 8" xfId="9578" xr:uid="{74C32689-2965-4C5C-92A1-D8F8DA3296A0}"/>
    <cellStyle name="Output 12 9" xfId="13222" xr:uid="{A3C80E97-FDFF-4E20-8D0A-FD8276F998C2}"/>
    <cellStyle name="Output 13" xfId="1821" xr:uid="{FCF02AC6-E11A-4B45-BF41-C2F5A9EF17A2}"/>
    <cellStyle name="Output 13 2" xfId="5479" xr:uid="{69914EFC-994B-4F63-B218-BFB95FB1EC77}"/>
    <cellStyle name="Output 13 2 2" xfId="10775" xr:uid="{5EDE0280-AFF4-447A-BD37-60BD92572369}"/>
    <cellStyle name="Output 13 2 3" xfId="12999" xr:uid="{FB3B0808-2B72-4E11-BDC5-CBF017B9912A}"/>
    <cellStyle name="Output 13 3" xfId="9367" xr:uid="{88CFA482-FBCB-4736-B837-AA85EF44111C}"/>
    <cellStyle name="Output 13 4" xfId="10680" xr:uid="{B187C03A-E410-4172-8EB5-EB86D9221A1B}"/>
    <cellStyle name="Output 14" xfId="3473" xr:uid="{DA5F0A76-E999-4FEE-8E74-8F8BD66C62EB}"/>
    <cellStyle name="Output 14 2" xfId="6296" xr:uid="{6FDF905B-1BA7-44A5-A41A-03E08719F498}"/>
    <cellStyle name="Output 14 2 2" xfId="12392" xr:uid="{5C5E8176-184C-45F9-A1A3-DE4A7B5FA14B}"/>
    <cellStyle name="Output 14 2 3" xfId="14423" xr:uid="{F9CC535F-3812-47AD-A4BA-AA953D1CEFA1}"/>
    <cellStyle name="Output 14 3" xfId="13914" xr:uid="{315C7909-656D-4CCA-A528-10F467688EF1}"/>
    <cellStyle name="Output 14 4" xfId="17707" xr:uid="{5A704872-F904-481D-8365-E441EC080DE3}"/>
    <cellStyle name="Output 15" xfId="3607" xr:uid="{B30AA167-0518-4BAA-BF0D-3AE3097C9B9C}"/>
    <cellStyle name="Output 15 2" xfId="6430" xr:uid="{E3B026C8-1878-49D8-8E3F-FFDD40987A2E}"/>
    <cellStyle name="Output 15 2 2" xfId="849" xr:uid="{65589F3C-0A71-4BE2-B9AC-983A53ADA8CC}"/>
    <cellStyle name="Output 15 2 3" xfId="15390" xr:uid="{25F252B1-21C7-47BA-A9BE-37ACF325C21B}"/>
    <cellStyle name="Output 15 3" xfId="12788" xr:uid="{0A4D13D9-BF48-4422-ABD5-17B17C9B6BA3}"/>
    <cellStyle name="Output 15 4" xfId="14813" xr:uid="{305C41BE-B125-437E-B5D1-0CD0E0A7A46E}"/>
    <cellStyle name="Output 16" xfId="3736" xr:uid="{37ECB69A-4501-4244-A941-D95BE78F7570}"/>
    <cellStyle name="Output 16 2" xfId="6559" xr:uid="{8CCC7A6D-4C8F-4C25-97B2-2BF5099D2581}"/>
    <cellStyle name="Output 16 2 2" xfId="9726" xr:uid="{437D4D99-DA23-4CD5-BEA1-561846C96E7D}"/>
    <cellStyle name="Output 16 2 3" xfId="9097" xr:uid="{E3A1F131-4CCE-489A-B0B1-6C95CB0E6EDB}"/>
    <cellStyle name="Output 16 3" xfId="13228" xr:uid="{B68CCEF0-7860-431A-A500-BAC1B789E4FD}"/>
    <cellStyle name="Output 16 4" xfId="15661" xr:uid="{D45A5230-A1C4-4580-8FBA-0674C7692CAF}"/>
    <cellStyle name="Output 17" xfId="1623" xr:uid="{C893A358-F712-4E09-8D5F-41DB61C497E3}"/>
    <cellStyle name="Output 17 2" xfId="8660" xr:uid="{3D0F031D-B641-4471-B744-8368B4ABEA93}"/>
    <cellStyle name="Output 17 3" xfId="8702" xr:uid="{516679F9-C262-4196-9934-2255ECAC3784}"/>
    <cellStyle name="Output 18" xfId="13100" xr:uid="{90F90F69-F72D-49AE-8D90-1E158F51ACB1}"/>
    <cellStyle name="Output 19" xfId="8719" xr:uid="{61EFFF62-49C5-43E6-BACE-354DCF54A1C1}"/>
    <cellStyle name="Output 2" xfId="201" xr:uid="{00000000-0005-0000-0000-000002010000}"/>
    <cellStyle name="Output 2 10" xfId="2611" xr:uid="{C0071629-57A6-47DB-876C-4BAFEDAEA9EF}"/>
    <cellStyle name="Output 2 10 2" xfId="3662" xr:uid="{32B4443B-9FDD-4FD8-BFE6-1E658C642E4C}"/>
    <cellStyle name="Output 2 10 2 2" xfId="6485" xr:uid="{AFFA76F9-CC1C-4476-B705-39B97DEF5F7B}"/>
    <cellStyle name="Output 2 10 2 2 2" xfId="846" xr:uid="{5468C346-5820-474F-ABA6-6EA9B913AE14}"/>
    <cellStyle name="Output 2 10 2 2 3" xfId="16545" xr:uid="{562A2B3D-DEF1-46C9-928B-922535499E2F}"/>
    <cellStyle name="Output 2 10 2 3" xfId="13936" xr:uid="{D11A6E81-1715-4B74-B07F-8D6228EE49A7}"/>
    <cellStyle name="Output 2 10 2 4" xfId="15443" xr:uid="{92BF7EF4-CE55-4D17-8339-C96A85F2D1B8}"/>
    <cellStyle name="Output 2 10 3" xfId="3782" xr:uid="{794D2C8D-0D91-44B2-BFF0-103D3F5C8B62}"/>
    <cellStyle name="Output 2 10 3 2" xfId="6605" xr:uid="{9E5A62D8-A36E-415D-9A87-4FB5EE08C618}"/>
    <cellStyle name="Output 2 10 3 2 2" xfId="13003" xr:uid="{1FD165E1-5079-4391-BD08-A3A022CDC505}"/>
    <cellStyle name="Output 2 10 3 2 3" xfId="14630" xr:uid="{4B14C092-0CA5-4E59-903F-A4D91C550113}"/>
    <cellStyle name="Output 2 10 3 3" xfId="13978" xr:uid="{D86A5CFC-B50A-4B66-8E92-044D70A87599}"/>
    <cellStyle name="Output 2 10 3 4" xfId="17523" xr:uid="{115CB0CE-8CDB-42BD-8E2F-80A16EACF15A}"/>
    <cellStyle name="Output 2 10 4" xfId="3307" xr:uid="{A5E20B99-DE03-41BB-8517-1F6CFE1A6FC0}"/>
    <cellStyle name="Output 2 10 4 2" xfId="6130" xr:uid="{D12CFDEB-FB05-4A49-9F77-D24E5DB015EE}"/>
    <cellStyle name="Output 2 10 4 2 2" xfId="13363" xr:uid="{4D082CF6-4BCF-4919-AFC5-4D1B464B3F63}"/>
    <cellStyle name="Output 2 10 4 2 3" xfId="14365" xr:uid="{6920C8F2-799C-4154-BD93-0D2961150CD2}"/>
    <cellStyle name="Output 2 10 4 3" xfId="13144" xr:uid="{99C38A16-FCBD-4095-B530-3B37DE0F93BF}"/>
    <cellStyle name="Output 2 10 4 4" xfId="12464" xr:uid="{1732313E-20C1-4378-A7A5-6490F316DC3F}"/>
    <cellStyle name="Output 2 10 5" xfId="2123" xr:uid="{60DB2CDF-1D16-4517-8D38-C16B7085F9D1}"/>
    <cellStyle name="Output 2 10 5 2" xfId="5614" xr:uid="{FB815351-39CC-4AAE-AD2A-60B2D7F4FFF0}"/>
    <cellStyle name="Output 2 10 5 2 2" xfId="12764" xr:uid="{B56D4E48-F7FE-47CB-828E-B66A045DEF99}"/>
    <cellStyle name="Output 2 10 5 2 3" xfId="16407" xr:uid="{CAD59D22-B372-4547-9937-7480D00912A6}"/>
    <cellStyle name="Output 2 10 5 3" xfId="8932" xr:uid="{6F311C56-261F-4E5D-9325-916861C7ABAC}"/>
    <cellStyle name="Output 2 10 5 4" xfId="13939" xr:uid="{FDC2C531-6EFC-48BA-9526-6F5988784BA4}"/>
    <cellStyle name="Output 2 10 6" xfId="3583" xr:uid="{57517349-B812-4EE3-9F86-50BE9631142D}"/>
    <cellStyle name="Output 2 10 6 2" xfId="6406" xr:uid="{6FD80F65-D165-4CB5-A2E5-3CE73D7D1C12}"/>
    <cellStyle name="Output 2 10 6 2 2" xfId="12850" xr:uid="{2801B35E-856F-4954-AFAD-7E52D81621DB}"/>
    <cellStyle name="Output 2 10 6 2 3" xfId="9238" xr:uid="{550922C0-87A2-4C23-812A-DABADE085037}"/>
    <cellStyle name="Output 2 10 6 3" xfId="12755" xr:uid="{3593E0D4-0F52-4589-A8A0-5FD793596119}"/>
    <cellStyle name="Output 2 10 6 4" xfId="8508" xr:uid="{1032BE77-89D0-4BF9-99EC-68C2F2356FE4}"/>
    <cellStyle name="Output 2 10 7" xfId="5768" xr:uid="{9AD322C0-AA46-42FA-BC2D-4E287A5E507F}"/>
    <cellStyle name="Output 2 10 7 2" xfId="9060" xr:uid="{FEB9A553-B507-4BD4-8288-D9CA1D5A5EA4}"/>
    <cellStyle name="Output 2 10 7 3" xfId="8594" xr:uid="{4629DE28-C1C0-4065-94E8-D842D6C1B481}"/>
    <cellStyle name="Output 2 10 8" xfId="9637" xr:uid="{7CC9D2B7-8CA5-43E7-83CA-6E1C64E32099}"/>
    <cellStyle name="Output 2 10 9" xfId="8839" xr:uid="{A07ADE73-A924-478B-8469-818895240333}"/>
    <cellStyle name="Output 2 11" xfId="3212" xr:uid="{A5655549-A1EC-436B-A0DD-E8E852E8F017}"/>
    <cellStyle name="Output 2 11 2" xfId="4100" xr:uid="{F6C5AC77-1792-4DEB-B9E9-55B2D022358D}"/>
    <cellStyle name="Output 2 11 2 2" xfId="6923" xr:uid="{09D6858F-EC53-4C5E-8275-63841073BEAC}"/>
    <cellStyle name="Output 2 11 2 2 2" xfId="9783" xr:uid="{E81F85E1-A050-4539-8E7B-6C122D4B5926}"/>
    <cellStyle name="Output 2 11 2 2 3" xfId="16686" xr:uid="{FAB008DE-AB73-4E1E-B6A2-D638860A6D60}"/>
    <cellStyle name="Output 2 11 2 3" xfId="11562" xr:uid="{9B2DDE5C-21C0-4E56-8033-3CF7F50D4CB1}"/>
    <cellStyle name="Output 2 11 2 4" xfId="14695" xr:uid="{D4640300-BEF1-4C72-BF04-D396D87FD0D5}"/>
    <cellStyle name="Output 2 11 3" xfId="3390" xr:uid="{2CE71C20-AE13-4B2C-BBC1-6E2431A0F7D7}"/>
    <cellStyle name="Output 2 11 3 2" xfId="6213" xr:uid="{E3DA295E-6930-40FF-A47B-9A5D69057950}"/>
    <cellStyle name="Output 2 11 3 2 2" xfId="14174" xr:uid="{44BB4B7C-0F50-4B0E-80DD-F1792A781518}"/>
    <cellStyle name="Output 2 11 3 2 3" xfId="16842" xr:uid="{1007523F-5D40-4183-AB2F-49BF5E5A02B7}"/>
    <cellStyle name="Output 2 11 3 3" xfId="12141" xr:uid="{B8B89426-7302-4A07-A475-773A3EAE21D9}"/>
    <cellStyle name="Output 2 11 3 4" xfId="10079" xr:uid="{B459ADFB-1DDD-43BC-9E10-7E1896EE0DF7}"/>
    <cellStyle name="Output 2 11 4" xfId="4727" xr:uid="{BFF50891-AF29-405C-A9A3-CD6717A3B1B8}"/>
    <cellStyle name="Output 2 11 4 2" xfId="7550" xr:uid="{A2F805B9-EDE4-4D2F-B46B-F13F66CEFA3D}"/>
    <cellStyle name="Output 2 11 4 2 2" xfId="12164" xr:uid="{9A6FB3BD-9044-4DEB-A50F-46D840CAF6F7}"/>
    <cellStyle name="Output 2 11 4 2 3" xfId="17615" xr:uid="{675E37F6-FC02-4B09-82D6-4AF601A5E071}"/>
    <cellStyle name="Output 2 11 4 3" xfId="8820" xr:uid="{DC9B8379-3606-4F71-99CE-F340CB57ECED}"/>
    <cellStyle name="Output 2 11 4 4" xfId="1125" xr:uid="{B4D38970-7350-48A2-BF9F-9719714BBAC3}"/>
    <cellStyle name="Output 2 11 5" xfId="5051" xr:uid="{AAD1EEFC-4474-4AF2-B6C9-79FB40E30304}"/>
    <cellStyle name="Output 2 11 5 2" xfId="7874" xr:uid="{79B3ADC6-E5EF-43A0-81D5-0F4C02A33A63}"/>
    <cellStyle name="Output 2 11 5 2 2" xfId="13487" xr:uid="{4CD4A416-91EE-42F3-99CE-E40AA47CB58F}"/>
    <cellStyle name="Output 2 11 5 2 3" xfId="17462" xr:uid="{88661BDD-4685-4B82-BD91-F5E14ED23C60}"/>
    <cellStyle name="Output 2 11 5 3" xfId="8619" xr:uid="{6F0D3C72-0BEB-4E18-87CC-76443B167326}"/>
    <cellStyle name="Output 2 11 5 4" xfId="11356" xr:uid="{9AD8A4E7-2977-4FE1-96BB-712317BFFBF7}"/>
    <cellStyle name="Output 2 11 6" xfId="5342" xr:uid="{F8039AE6-3028-45C2-A469-614807A2DB6A}"/>
    <cellStyle name="Output 2 11 6 2" xfId="8165" xr:uid="{7A10C58F-3356-4EAA-AA30-83731E0B3466}"/>
    <cellStyle name="Output 2 11 6 2 2" xfId="756" xr:uid="{0419647D-AF32-467E-AD38-318A761AA8FD}"/>
    <cellStyle name="Output 2 11 6 2 3" xfId="15058" xr:uid="{9B42071D-8F8A-42B7-8B01-0B0B3E3C09FE}"/>
    <cellStyle name="Output 2 11 6 3" xfId="10376" xr:uid="{0C05D5BB-3BCA-4344-8851-C3BD84E39165}"/>
    <cellStyle name="Output 2 11 6 4" xfId="17169" xr:uid="{FE10721F-2882-4B0D-9B36-0981ADA12251}"/>
    <cellStyle name="Output 2 11 7" xfId="6035" xr:uid="{F5BC95DB-A1A8-4E8C-A44C-0736802298BA}"/>
    <cellStyle name="Output 2 11 7 2" xfId="11915" xr:uid="{24372F87-6563-4A13-961A-0F2765AC7C55}"/>
    <cellStyle name="Output 2 11 7 3" xfId="12612" xr:uid="{5B290BA4-6FA2-4D21-AFE4-DF351FACFD5E}"/>
    <cellStyle name="Output 2 11 8" xfId="12696" xr:uid="{4FB15279-9600-4420-B6CA-9E02C0FF3604}"/>
    <cellStyle name="Output 2 11 9" xfId="10402" xr:uid="{6D8AFFBA-FFB4-4FDD-8E50-6773C9D5D11D}"/>
    <cellStyle name="Output 2 12" xfId="1912" xr:uid="{1CBBCD5C-0FEF-4BEF-9054-B6FE75700F91}"/>
    <cellStyle name="Output 2 12 2" xfId="5538" xr:uid="{088AF824-10A1-4200-A2C4-074B7CE25B42}"/>
    <cellStyle name="Output 2 12 2 2" xfId="12228" xr:uid="{37BD396B-442C-4B7B-87C8-EDE0325BE73F}"/>
    <cellStyle name="Output 2 12 2 3" xfId="12231" xr:uid="{C8184A68-7F22-4560-87F5-1C44D8F81360}"/>
    <cellStyle name="Output 2 12 3" xfId="9069" xr:uid="{775ED3F8-1971-4941-8195-CB723057AF03}"/>
    <cellStyle name="Output 2 12 4" xfId="11281" xr:uid="{13DF7BE4-7A69-40FB-B253-41671ECF59A8}"/>
    <cellStyle name="Output 2 13" xfId="3480" xr:uid="{DDC754E1-9EB7-40A8-B51A-9AE00276AC1A}"/>
    <cellStyle name="Output 2 13 2" xfId="6303" xr:uid="{6F986BBB-B75D-4528-A5A7-807C36A676EA}"/>
    <cellStyle name="Output 2 13 2 2" xfId="13454" xr:uid="{7431E551-148E-420E-8525-054FFB1EDFD4}"/>
    <cellStyle name="Output 2 13 2 3" xfId="15152" xr:uid="{AD6891ED-02F9-4635-9E82-690D1C4BEE03}"/>
    <cellStyle name="Output 2 13 3" xfId="10544" xr:uid="{EAB99598-7E26-4CEA-B984-4514CA789E5E}"/>
    <cellStyle name="Output 2 13 4" xfId="17741" xr:uid="{73F2AE97-5E86-4998-893B-0637C012A9D7}"/>
    <cellStyle name="Output 2 14" xfId="3354" xr:uid="{2AB0D869-7001-48A1-863C-0AB96A2C2211}"/>
    <cellStyle name="Output 2 14 2" xfId="6177" xr:uid="{89F8669F-ADD2-42E4-90BE-C9A7745452D0}"/>
    <cellStyle name="Output 2 14 2 2" xfId="12099" xr:uid="{E877C311-3535-443C-84C1-5DB102600AF5}"/>
    <cellStyle name="Output 2 14 2 3" xfId="16746" xr:uid="{FE76E237-C4CB-48C7-A0B3-A7971A8C992B}"/>
    <cellStyle name="Output 2 14 3" xfId="10139" xr:uid="{66F1D119-EB35-48E5-86F6-B0503EED34AA}"/>
    <cellStyle name="Output 2 14 4" xfId="17049" xr:uid="{62A4A736-4A05-425A-B36A-A0438FE7ACF8}"/>
    <cellStyle name="Output 2 15" xfId="3636" xr:uid="{A4CCC0D7-3D2F-483A-97FA-990CEFD6F011}"/>
    <cellStyle name="Output 2 15 2" xfId="6459" xr:uid="{9DB30984-2C83-4B9D-88C5-0E7A99EECBEE}"/>
    <cellStyle name="Output 2 15 2 2" xfId="1188" xr:uid="{15BA43BC-43DC-4C8C-A4C3-C77A3D8208F2}"/>
    <cellStyle name="Output 2 15 2 3" xfId="17471" xr:uid="{79CD3610-1CFA-4A98-8DCF-3F0F711BF0F8}"/>
    <cellStyle name="Output 2 15 3" xfId="12090" xr:uid="{ADE73409-F37D-4F96-AB00-A03B071D4C66}"/>
    <cellStyle name="Output 2 15 4" xfId="1152" xr:uid="{04D325B4-BD97-470E-86DE-9E48043A80BA}"/>
    <cellStyle name="Output 2 16" xfId="1445" xr:uid="{546AD06E-4C96-4C8B-8EC8-6CB7553BBDD6}"/>
    <cellStyle name="Output 2 16 2" xfId="9167" xr:uid="{CE816E5B-7DE9-4E1E-B5FB-11C54A892AEE}"/>
    <cellStyle name="Output 2 16 3" xfId="10198" xr:uid="{036604DB-828E-465C-9DDF-24711B6D0B77}"/>
    <cellStyle name="Output 2 17" xfId="8366" xr:uid="{EA4ED002-93F7-450C-998C-CA548082A364}"/>
    <cellStyle name="Output 2 18" xfId="11284" xr:uid="{D7CB74D6-60DA-45F9-82EF-086FF068F99C}"/>
    <cellStyle name="Output 2 19" xfId="16460" xr:uid="{8CDEB946-C974-408E-87C2-5FBDAD3537CC}"/>
    <cellStyle name="Output 2 2" xfId="298" xr:uid="{00000000-0005-0000-0000-000003010000}"/>
    <cellStyle name="Output 2 2 10" xfId="2007" xr:uid="{11B39802-08E0-4857-9FCC-4DD5527F0AAF}"/>
    <cellStyle name="Output 2 2 10 2" xfId="5553" xr:uid="{75C61706-A42A-483F-BF2C-8E53F1E3BAE5}"/>
    <cellStyle name="Output 2 2 10 2 2" xfId="11381" xr:uid="{891B15AE-E42F-4A1C-9AF7-4BE959157819}"/>
    <cellStyle name="Output 2 2 10 2 3" xfId="15543" xr:uid="{F1070CF7-C092-4803-B2D5-F7DE648A6961}"/>
    <cellStyle name="Output 2 2 10 3" xfId="8400" xr:uid="{A5B2BF13-9FCC-41C7-B151-C81926CDCFA1}"/>
    <cellStyle name="Output 2 2 10 4" xfId="14561" xr:uid="{1429100A-4272-454E-96D1-F62E738E657A}"/>
    <cellStyle name="Output 2 2 11" xfId="3877" xr:uid="{3D64D622-36D4-40DE-9866-B7F8CD721699}"/>
    <cellStyle name="Output 2 2 11 2" xfId="6700" xr:uid="{CB4A8743-7AE7-45AC-9EED-30626FAACA75}"/>
    <cellStyle name="Output 2 2 11 2 2" xfId="11949" xr:uid="{CF235127-7057-4B3B-B6A1-493F28385B4F}"/>
    <cellStyle name="Output 2 2 11 2 3" xfId="16493" xr:uid="{826C30BE-0DBD-495D-95D6-FC19E88BEACF}"/>
    <cellStyle name="Output 2 2 11 3" xfId="833" xr:uid="{BC567AB0-DE76-4C7B-AAFA-43DED3E70862}"/>
    <cellStyle name="Output 2 2 11 4" xfId="9139" xr:uid="{1DF38FDF-657A-463D-944D-3F88122F0A74}"/>
    <cellStyle name="Output 2 2 12" xfId="3635" xr:uid="{C5CE231B-DA5F-4655-B9D1-585EC6F76934}"/>
    <cellStyle name="Output 2 2 12 2" xfId="6458" xr:uid="{CE60FAE7-4EEB-4E73-A7D3-D36802A8B5FD}"/>
    <cellStyle name="Output 2 2 12 2 2" xfId="1202" xr:uid="{D4CD8085-69DA-49ED-887D-0143D69ECB7B}"/>
    <cellStyle name="Output 2 2 12 2 3" xfId="14432" xr:uid="{4E4F1F3D-38BD-4B00-B24B-4FBD83A75803}"/>
    <cellStyle name="Output 2 2 12 3" xfId="9376" xr:uid="{944B6B5C-9E88-4A54-9DD1-47D37DA32ABD}"/>
    <cellStyle name="Output 2 2 12 4" xfId="11809" xr:uid="{B0BDDD5E-8A67-4CF5-8D23-24E8461C5794}"/>
    <cellStyle name="Output 2 2 13" xfId="1610" xr:uid="{78C133A4-9A9E-4EA7-90AD-785EF73518A6}"/>
    <cellStyle name="Output 2 2 13 2" xfId="9358" xr:uid="{89341184-8AAF-431B-A3D3-BF3FD66BC5D2}"/>
    <cellStyle name="Output 2 2 13 3" xfId="8439" xr:uid="{B77ECB1F-5158-4FE2-BDAB-AFA700BFA391}"/>
    <cellStyle name="Output 2 2 14" xfId="12308" xr:uid="{F1722D79-9940-45B2-8631-01935239D64A}"/>
    <cellStyle name="Output 2 2 15" xfId="8609" xr:uid="{5EC4A430-38ED-4964-B49D-E6CC36916506}"/>
    <cellStyle name="Output 2 2 16" xfId="16589" xr:uid="{6E5FB6F9-B239-406B-B520-C0A88EDF358C}"/>
    <cellStyle name="Output 2 2 2" xfId="695" xr:uid="{00000000-0005-0000-0000-000004010000}"/>
    <cellStyle name="Output 2 2 2 10" xfId="17345" xr:uid="{61266D6F-929C-48E5-AF65-CA164BD56155}"/>
    <cellStyle name="Output 2 2 2 2" xfId="2763" xr:uid="{8BC048FB-D360-49CE-A614-25FAAAAD027F}"/>
    <cellStyle name="Output 2 2 2 2 2" xfId="3765" xr:uid="{D30A4615-2E4C-4FD1-B99A-8A48EEFAC482}"/>
    <cellStyle name="Output 2 2 2 2 2 2" xfId="6588" xr:uid="{AFF5919D-B4DC-422C-AF6F-E21A712978AF}"/>
    <cellStyle name="Output 2 2 2 2 2 2 2" xfId="13735" xr:uid="{7E4717CD-F8CA-4715-9355-C423FF636771}"/>
    <cellStyle name="Output 2 2 2 2 2 2 3" xfId="16133" xr:uid="{58C62A7C-76EE-4E48-B384-978B4B92D007}"/>
    <cellStyle name="Output 2 2 2 2 2 3" xfId="12896" xr:uid="{5B771EFF-DDB2-45DD-8F4A-A4D23D8940A7}"/>
    <cellStyle name="Output 2 2 2 2 2 4" xfId="15679" xr:uid="{C20249DB-DC0B-47FF-99B9-711793C593BF}"/>
    <cellStyle name="Output 2 2 2 2 3" xfId="4428" xr:uid="{EDD4B1C4-5811-4C93-BB4E-649B9DF3A5F0}"/>
    <cellStyle name="Output 2 2 2 2 3 2" xfId="7251" xr:uid="{7E843DB6-AD6B-457A-9AFE-1B76514120F0}"/>
    <cellStyle name="Output 2 2 2 2 3 2 2" xfId="14326" xr:uid="{9F2DB840-67E1-4FE9-98BB-CE4866C2EA71}"/>
    <cellStyle name="Output 2 2 2 2 3 2 3" xfId="18064" xr:uid="{165F32B7-87D9-470A-BC99-B39B62B3CD15}"/>
    <cellStyle name="Output 2 2 2 2 3 3" xfId="10190" xr:uid="{805B8112-FD59-4DA6-AAB7-CD855F30655A}"/>
    <cellStyle name="Output 2 2 2 2 3 4" xfId="16317" xr:uid="{A6898A9A-209E-421C-AFA4-8D5E37C33249}"/>
    <cellStyle name="Output 2 2 2 2 4" xfId="3321" xr:uid="{C3E06B88-ACA6-4494-9D5B-463F89EE4751}"/>
    <cellStyle name="Output 2 2 2 2 4 2" xfId="6144" xr:uid="{0328BF6B-E875-4E3F-B3ED-8B3DE59F8CBC}"/>
    <cellStyle name="Output 2 2 2 2 4 2 2" xfId="13612" xr:uid="{0267E8B3-1194-4B93-B915-B535F81899CF}"/>
    <cellStyle name="Output 2 2 2 2 4 2 3" xfId="17500" xr:uid="{8EE7E5D6-349F-455D-AE4A-6B269F5C1908}"/>
    <cellStyle name="Output 2 2 2 2 4 3" xfId="9891" xr:uid="{3903AADE-8A4F-4988-96AA-024A151E69DD}"/>
    <cellStyle name="Output 2 2 2 2 4 4" xfId="16647" xr:uid="{116765A0-A90A-4F68-B768-61A146AC8C58}"/>
    <cellStyle name="Output 2 2 2 2 5" xfId="3407" xr:uid="{D3EDC339-2B5F-4ADC-9210-882E86BB42B2}"/>
    <cellStyle name="Output 2 2 2 2 5 2" xfId="6230" xr:uid="{47A711E3-8493-461F-8B5D-C9CD5DEAC02B}"/>
    <cellStyle name="Output 2 2 2 2 5 2 2" xfId="11202" xr:uid="{029CD979-A90D-41D7-9568-CEFBC6BB6CAC}"/>
    <cellStyle name="Output 2 2 2 2 5 2 3" xfId="10580" xr:uid="{FA0A8120-8C6A-4190-95B7-E7FD5765938C}"/>
    <cellStyle name="Output 2 2 2 2 5 3" xfId="8750" xr:uid="{BF8D042F-259A-418D-9871-CDE7C0A2542E}"/>
    <cellStyle name="Output 2 2 2 2 5 4" xfId="9067" xr:uid="{ABEF1F46-70BA-4057-BE1E-7AE0871C6849}"/>
    <cellStyle name="Output 2 2 2 2 6" xfId="3687" xr:uid="{9FA7C041-4F7E-4E85-9371-38C79A1CC0D3}"/>
    <cellStyle name="Output 2 2 2 2 6 2" xfId="6510" xr:uid="{3456D9C7-397F-4FE2-BDAD-195C53696DA2}"/>
    <cellStyle name="Output 2 2 2 2 6 2 2" xfId="814" xr:uid="{FA8F0A0D-1203-459C-A9FF-1C0B31957FB5}"/>
    <cellStyle name="Output 2 2 2 2 6 2 3" xfId="17283" xr:uid="{9E21F1F0-CC8D-4946-9138-5158DC28841C}"/>
    <cellStyle name="Output 2 2 2 2 6 3" xfId="13838" xr:uid="{3A6F7A72-A192-4A85-B634-97DD934CF96A}"/>
    <cellStyle name="Output 2 2 2 2 6 4" xfId="15228" xr:uid="{568A51C3-A8DF-4732-8736-A31E43396F3A}"/>
    <cellStyle name="Output 2 2 2 2 7" xfId="5808" xr:uid="{35F2D87C-C135-411E-853F-C218855A2209}"/>
    <cellStyle name="Output 2 2 2 2 7 2" xfId="11618" xr:uid="{47FFD586-E0F7-41BD-8023-AF52E74E0063}"/>
    <cellStyle name="Output 2 2 2 2 7 3" xfId="18051" xr:uid="{7A7FB87F-AC9F-4111-A505-0CFADAF92CEB}"/>
    <cellStyle name="Output 2 2 2 2 8" xfId="9058" xr:uid="{E7A96FBE-C8A6-4386-AAAA-390F85501685}"/>
    <cellStyle name="Output 2 2 2 2 9" xfId="14095" xr:uid="{0CE81476-DFEF-4C86-AA67-EBB389D70A5D}"/>
    <cellStyle name="Output 2 2 2 3" xfId="3151" xr:uid="{5AAFB449-AE4B-4D62-81C9-1093A1DC84AF}"/>
    <cellStyle name="Output 2 2 2 3 2" xfId="4039" xr:uid="{A0BE4598-ED8B-4A94-A5AD-626F05700499}"/>
    <cellStyle name="Output 2 2 2 3 2 2" xfId="6862" xr:uid="{133A4D29-0D9A-4396-A72B-5DB6214EAA73}"/>
    <cellStyle name="Output 2 2 2 3 2 2 2" xfId="13529" xr:uid="{DA69496E-6756-42D7-9091-B4C2C2985F64}"/>
    <cellStyle name="Output 2 2 2 3 2 2 3" xfId="12125" xr:uid="{54CF53BC-CC34-414A-933E-398AE3355EA9}"/>
    <cellStyle name="Output 2 2 2 3 2 3" xfId="10983" xr:uid="{41105E2F-172C-4995-867A-89A60FE3F21A}"/>
    <cellStyle name="Output 2 2 2 3 2 4" xfId="17296" xr:uid="{B71D41FA-46EE-4F2F-B6AB-168920397F62}"/>
    <cellStyle name="Output 2 2 2 3 3" xfId="4328" xr:uid="{8EBC79CA-8E06-4D9E-822D-F9481E3482F0}"/>
    <cellStyle name="Output 2 2 2 3 3 2" xfId="7151" xr:uid="{88651A60-2842-40A7-8677-6C58E3C6F32C}"/>
    <cellStyle name="Output 2 2 2 3 3 2 2" xfId="13104" xr:uid="{0F48D8F8-2CC8-42A9-B859-9AD731CCF599}"/>
    <cellStyle name="Output 2 2 2 3 3 2 3" xfId="15877" xr:uid="{0E8B7896-B0DB-4259-8314-93BD779D0832}"/>
    <cellStyle name="Output 2 2 2 3 3 3" xfId="11478" xr:uid="{690F5437-399B-4946-8A28-8E010B2FD2AA}"/>
    <cellStyle name="Output 2 2 2 3 3 4" xfId="14397" xr:uid="{5374C9DE-AD2C-46D0-8422-F526EE3215AC}"/>
    <cellStyle name="Output 2 2 2 3 4" xfId="4666" xr:uid="{FA2F9510-1686-4AAD-8A3B-1AB97A658880}"/>
    <cellStyle name="Output 2 2 2 3 4 2" xfId="7489" xr:uid="{9EA65E29-0BA8-4B86-8489-B543CBF14AB2}"/>
    <cellStyle name="Output 2 2 2 3 4 2 2" xfId="12329" xr:uid="{32055941-D589-4933-9C95-4B356F77B1B7}"/>
    <cellStyle name="Output 2 2 2 3 4 2 3" xfId="14693" xr:uid="{DCFB5381-589D-4F5E-B12C-9174DCB24FC9}"/>
    <cellStyle name="Output 2 2 2 3 4 3" xfId="13727" xr:uid="{290577D5-EFED-4255-8CF7-9AC6828CD55F}"/>
    <cellStyle name="Output 2 2 2 3 4 4" xfId="15675" xr:uid="{885DFE2F-7B7F-40E2-B0D7-0E2131562CE8}"/>
    <cellStyle name="Output 2 2 2 3 5" xfId="4990" xr:uid="{FF923B62-2EA1-41BA-9099-6874860EF94C}"/>
    <cellStyle name="Output 2 2 2 3 5 2" xfId="7813" xr:uid="{CAA70AD8-C6F0-4846-9FEC-A71822FD2C5F}"/>
    <cellStyle name="Output 2 2 2 3 5 2 2" xfId="11772" xr:uid="{CF167FFA-AE07-4152-A6A2-B31A1FDD0CA5}"/>
    <cellStyle name="Output 2 2 2 3 5 2 3" xfId="17465" xr:uid="{8FCED82E-0738-41B9-800A-022E578F8BF9}"/>
    <cellStyle name="Output 2 2 2 3 5 3" xfId="10295" xr:uid="{42EC6752-0DCF-40A3-B92C-BF86AC69F26E}"/>
    <cellStyle name="Output 2 2 2 3 5 4" xfId="17832" xr:uid="{D3F0B0C0-49FC-4488-81DA-BB7A6EE3E64A}"/>
    <cellStyle name="Output 2 2 2 3 6" xfId="5281" xr:uid="{D627C441-5187-4B5E-8B00-123620A40E1D}"/>
    <cellStyle name="Output 2 2 2 3 6 2" xfId="8104" xr:uid="{38F0A7DA-5C28-4FD8-B5E6-1966E2AA6414}"/>
    <cellStyle name="Output 2 2 2 3 6 2 2" xfId="13154" xr:uid="{D97ED17D-FC92-4AD2-848D-186ACAAFF9D9}"/>
    <cellStyle name="Output 2 2 2 3 6 2 3" xfId="15740" xr:uid="{4CD7778B-A6DD-4E98-9F1F-9A85164165F8}"/>
    <cellStyle name="Output 2 2 2 3 6 3" xfId="12650" xr:uid="{1FE11047-A0D2-4157-B442-FF2E7FB2F173}"/>
    <cellStyle name="Output 2 2 2 3 6 4" xfId="10976" xr:uid="{D1104412-DB2E-48C9-A331-9B50E27B5C40}"/>
    <cellStyle name="Output 2 2 2 3 7" xfId="5974" xr:uid="{67BE20CC-5097-422C-9363-21CA3BE38610}"/>
    <cellStyle name="Output 2 2 2 3 7 2" xfId="14313" xr:uid="{70F8EE25-1D4A-4F50-8F2A-9A945E4F1FCC}"/>
    <cellStyle name="Output 2 2 2 3 7 3" xfId="10083" xr:uid="{31EBC6DA-C82D-4828-ABF1-9671CC49415D}"/>
    <cellStyle name="Output 2 2 2 3 8" xfId="10522" xr:uid="{73D7DAB4-95FC-4103-812A-F2AB9158DFED}"/>
    <cellStyle name="Output 2 2 2 3 9" xfId="16024" xr:uid="{EEC939D8-AE8F-4581-908C-561EDF2B979F}"/>
    <cellStyle name="Output 2 2 2 4" xfId="3084" xr:uid="{92F1ADF6-1EAA-4B56-BC79-6D39C64EAE15}"/>
    <cellStyle name="Output 2 2 2 4 2" xfId="3972" xr:uid="{492814A9-4964-4DFB-A1B4-CB990C5D8195}"/>
    <cellStyle name="Output 2 2 2 4 2 2" xfId="6795" xr:uid="{0DFD1377-5CC4-489E-97E4-B77FEF93CA6A}"/>
    <cellStyle name="Output 2 2 2 4 2 2 2" xfId="10486" xr:uid="{B6955AFC-CEFE-4581-AE13-582DB5DDD040}"/>
    <cellStyle name="Output 2 2 2 4 2 2 3" xfId="16452" xr:uid="{27AA3861-00DA-45B9-B186-0D0F26AD43B7}"/>
    <cellStyle name="Output 2 2 2 4 2 3" xfId="10764" xr:uid="{1932BC74-0E59-4829-BA51-E814A08BD1E0}"/>
    <cellStyle name="Output 2 2 2 4 2 4" xfId="11336" xr:uid="{1D1CEBDD-FA6A-4916-9775-BEEE914AD312}"/>
    <cellStyle name="Output 2 2 2 4 3" xfId="4299" xr:uid="{EDF58E47-0CAC-4612-A306-A234BEB9750B}"/>
    <cellStyle name="Output 2 2 2 4 3 2" xfId="7122" xr:uid="{5A0496E6-71E9-417C-AEF0-69986AE1A3AF}"/>
    <cellStyle name="Output 2 2 2 4 3 2 2" xfId="13787" xr:uid="{3BBC5D44-7685-4941-B169-A31F27F5ECCE}"/>
    <cellStyle name="Output 2 2 2 4 3 2 3" xfId="8686" xr:uid="{60AC071A-D184-4997-88C5-EB6ECFCC0F06}"/>
    <cellStyle name="Output 2 2 2 4 3 3" xfId="9807" xr:uid="{17FC421C-554B-4661-A029-8F9D2B99B374}"/>
    <cellStyle name="Output 2 2 2 4 3 4" xfId="15977" xr:uid="{D47E1E4D-4FEF-4E0D-B6D1-BA371531364F}"/>
    <cellStyle name="Output 2 2 2 4 4" xfId="4599" xr:uid="{8AC725A8-4D0B-433D-87C8-1B0FD35A922F}"/>
    <cellStyle name="Output 2 2 2 4 4 2" xfId="7422" xr:uid="{C2943AE3-0FBF-4A3E-80B5-AE406757AD36}"/>
    <cellStyle name="Output 2 2 2 4 4 2 2" xfId="10442" xr:uid="{415936B1-3854-4D31-BE2D-CD7ECA0A47C1}"/>
    <cellStyle name="Output 2 2 2 4 4 2 3" xfId="15969" xr:uid="{D2A269A1-5CC0-4BAE-95E6-7A25AFA7E7FF}"/>
    <cellStyle name="Output 2 2 2 4 4 3" xfId="11124" xr:uid="{11695C1E-12EA-485E-985B-6D773046F1E2}"/>
    <cellStyle name="Output 2 2 2 4 4 4" xfId="17472" xr:uid="{4654AB73-04B0-4154-8F0A-BC225CB494CF}"/>
    <cellStyle name="Output 2 2 2 4 5" xfId="4923" xr:uid="{13664756-A736-466F-BD5C-BC6AB16D7611}"/>
    <cellStyle name="Output 2 2 2 4 5 2" xfId="7746" xr:uid="{CDCC1882-6393-459C-9728-521CE19E5F64}"/>
    <cellStyle name="Output 2 2 2 4 5 2 2" xfId="13451" xr:uid="{C6FE6E12-71D6-4741-A8D6-8C0AC12E4BE9}"/>
    <cellStyle name="Output 2 2 2 4 5 2 3" xfId="18032" xr:uid="{43FF755C-174B-4799-A83E-007D98017D03}"/>
    <cellStyle name="Output 2 2 2 4 5 3" xfId="14314" xr:uid="{E78F3957-5674-4BFE-8E6D-918E6A7CFBE3}"/>
    <cellStyle name="Output 2 2 2 4 5 4" xfId="8910" xr:uid="{4813046D-8B05-4CF2-9CAA-5FF7A9D42F87}"/>
    <cellStyle name="Output 2 2 2 4 6" xfId="5214" xr:uid="{467420C8-67F3-47EA-B1E0-7787F8E56CEE}"/>
    <cellStyle name="Output 2 2 2 4 6 2" xfId="8037" xr:uid="{099C6711-49A7-4EFB-ABAD-C722EA7F97B1}"/>
    <cellStyle name="Output 2 2 2 4 6 2 2" xfId="14108" xr:uid="{1C2BFC07-13F5-4F32-A554-61D9EDD72C77}"/>
    <cellStyle name="Output 2 2 2 4 6 2 3" xfId="17524" xr:uid="{F01AC771-B9D5-474F-AD16-61AD7649027B}"/>
    <cellStyle name="Output 2 2 2 4 6 3" xfId="9670" xr:uid="{DED093E4-59AA-4894-9611-BE2E7B8B851F}"/>
    <cellStyle name="Output 2 2 2 4 6 4" xfId="17751" xr:uid="{F65F1C71-1CB6-45B2-9A32-4957D2AD227A}"/>
    <cellStyle name="Output 2 2 2 4 7" xfId="5907" xr:uid="{24EE7DCE-BF77-4839-8C4D-C5167903062D}"/>
    <cellStyle name="Output 2 2 2 4 7 2" xfId="11235" xr:uid="{3A3F6173-887C-42B0-8DB3-6DA032697124}"/>
    <cellStyle name="Output 2 2 2 4 7 3" xfId="14772" xr:uid="{6BA35A96-910B-49A6-8C00-13E1DF035963}"/>
    <cellStyle name="Output 2 2 2 4 8" xfId="9385" xr:uid="{540830A5-7E67-4D6A-A694-7463F3866366}"/>
    <cellStyle name="Output 2 2 2 4 9" xfId="10364" xr:uid="{592F667E-7BB1-439F-8AFC-6D7F0F725DAB}"/>
    <cellStyle name="Output 2 2 2 5" xfId="2300" xr:uid="{342FE0DA-5BE7-424D-9C15-DD4441F45BC1}"/>
    <cellStyle name="Output 2 2 2 5 2" xfId="5679" xr:uid="{3A46D42B-9D3A-4CD3-85EE-A1E352BE5C09}"/>
    <cellStyle name="Output 2 2 2 5 2 2" xfId="11802" xr:uid="{0EBF9C28-604D-46C7-B12C-0667F58B6EFF}"/>
    <cellStyle name="Output 2 2 2 5 2 3" xfId="15632" xr:uid="{B0CB486A-363B-44EE-9718-4A0CF4F3ADA2}"/>
    <cellStyle name="Output 2 2 2 5 3" xfId="8640" xr:uid="{18DE5D31-4DB3-425B-92DD-0E0E395C8AF0}"/>
    <cellStyle name="Output 2 2 2 5 4" xfId="1118" xr:uid="{658889CF-A6CC-4CBC-9008-034A2BA4DBCD}"/>
    <cellStyle name="Output 2 2 2 6" xfId="3696" xr:uid="{D04477B2-FA1F-4E58-B9B3-EAEBC884804C}"/>
    <cellStyle name="Output 2 2 2 6 2" xfId="6519" xr:uid="{1A5F0C5E-BDE2-4458-82BD-9E0C821CDCE6}"/>
    <cellStyle name="Output 2 2 2 6 2 2" xfId="12428" xr:uid="{2C36416C-4558-4657-A454-663C6377FC89}"/>
    <cellStyle name="Output 2 2 2 6 2 3" xfId="16447" xr:uid="{92762BDD-ADF7-4A50-9860-C6185F5F102E}"/>
    <cellStyle name="Output 2 2 2 6 3" xfId="14197" xr:uid="{3215E332-558C-4174-AEB2-C3DF5DDE5908}"/>
    <cellStyle name="Output 2 2 2 6 4" xfId="15855" xr:uid="{E5A1F064-747F-4A39-82B1-FC799CB3742A}"/>
    <cellStyle name="Output 2 2 2 7" xfId="4407" xr:uid="{1D8EEFF8-B4C5-43C5-A475-FC3D27E1AD6A}"/>
    <cellStyle name="Output 2 2 2 7 2" xfId="7230" xr:uid="{EA76B3B8-5915-4A73-9FD2-F1C877C5BA35}"/>
    <cellStyle name="Output 2 2 2 7 2 2" xfId="13874" xr:uid="{1D28C527-7588-4E74-9415-36F7077B2596}"/>
    <cellStyle name="Output 2 2 2 7 2 3" xfId="14974" xr:uid="{E5373A75-1350-4C16-827F-8619252AB018}"/>
    <cellStyle name="Output 2 2 2 7 3" xfId="12794" xr:uid="{3E0E6E0D-AD97-4958-929D-8B056418CF7D}"/>
    <cellStyle name="Output 2 2 2 7 4" xfId="17785" xr:uid="{75E5A21C-29DE-40C0-A201-8E97564E551C}"/>
    <cellStyle name="Output 2 2 2 8" xfId="5450" xr:uid="{2B94A3DA-7384-4E7C-8EF8-80F9D9744A3F}"/>
    <cellStyle name="Output 2 2 2 8 2" xfId="13494" xr:uid="{2D348689-5A11-4D5E-B336-62F43FEF60EA}"/>
    <cellStyle name="Output 2 2 2 8 3" xfId="9143" xr:uid="{D6BB97B0-6726-476B-8687-36084D6AE8CF}"/>
    <cellStyle name="Output 2 2 2 9" xfId="12135" xr:uid="{1C66E9CF-18EA-4DA3-ABC8-D3167A41ECE5}"/>
    <cellStyle name="Output 2 2 3" xfId="2956" xr:uid="{5533FA5E-7F1F-45B8-8E59-FBB17022454B}"/>
    <cellStyle name="Output 2 2 3 10" xfId="8499" xr:uid="{348D16C5-E6A8-4242-9DAA-A28C470F60A8}"/>
    <cellStyle name="Output 2 2 3 11" xfId="9319" xr:uid="{8C5E2C1A-943A-4D9D-A667-BFC00E4920EA}"/>
    <cellStyle name="Output 2 2 3 2" xfId="3208" xr:uid="{B2D4D1A8-6776-4B36-8DF8-217A9331D598}"/>
    <cellStyle name="Output 2 2 3 2 2" xfId="4096" xr:uid="{5236E3D7-BB85-488B-B19D-589F88AA4D65}"/>
    <cellStyle name="Output 2 2 3 2 2 2" xfId="6919" xr:uid="{CC5288B9-72D3-4049-81D1-FFE43AEF8478}"/>
    <cellStyle name="Output 2 2 3 2 2 2 2" xfId="13444" xr:uid="{03C207E9-206B-4064-AE72-C153626ABB90}"/>
    <cellStyle name="Output 2 2 3 2 2 2 3" xfId="15733" xr:uid="{9C510067-718B-4F73-835B-DDA3B04F303B}"/>
    <cellStyle name="Output 2 2 3 2 2 3" xfId="9872" xr:uid="{1C5A7416-F918-4B80-AB3B-E2C4D3C63D33}"/>
    <cellStyle name="Output 2 2 3 2 2 4" xfId="14482" xr:uid="{852CC873-FBF5-40A5-8C32-CD2BF7774E64}"/>
    <cellStyle name="Output 2 2 3 2 3" xfId="3805" xr:uid="{7EA9FF13-14B7-4C3B-BFF2-8FC38485B00F}"/>
    <cellStyle name="Output 2 2 3 2 3 2" xfId="6628" xr:uid="{4B0BCBD7-96C7-46B1-BD36-E5BACD3078F8}"/>
    <cellStyle name="Output 2 2 3 2 3 2 2" xfId="13187" xr:uid="{BD3E7AB5-6B8D-43DC-BE81-1412166D6CE0}"/>
    <cellStyle name="Output 2 2 3 2 3 2 3" xfId="16421" xr:uid="{2148778A-5B77-4047-83FA-53B134F78017}"/>
    <cellStyle name="Output 2 2 3 2 3 3" xfId="10052" xr:uid="{909C43A0-DAC4-453B-8D2E-7FFED33F3320}"/>
    <cellStyle name="Output 2 2 3 2 3 4" xfId="16718" xr:uid="{BCD70265-0D21-4FA9-8FAA-30132D7C97BA}"/>
    <cellStyle name="Output 2 2 3 2 4" xfId="4723" xr:uid="{DAF3625B-26E8-4171-B8D4-8B4BF14A58A2}"/>
    <cellStyle name="Output 2 2 3 2 4 2" xfId="7546" xr:uid="{66212341-00A3-4B32-9F3C-5CD1DA5EEF2F}"/>
    <cellStyle name="Output 2 2 3 2 4 2 2" xfId="13203" xr:uid="{D5D20CCC-6D2E-43C2-B2CF-473181B3A917}"/>
    <cellStyle name="Output 2 2 3 2 4 2 3" xfId="16441" xr:uid="{A8280DBD-54D1-44C3-AFD4-486EC127DFDD}"/>
    <cellStyle name="Output 2 2 3 2 4 3" xfId="10039" xr:uid="{9541ABA9-F253-4D82-8FD3-1D7F04F8DB6D}"/>
    <cellStyle name="Output 2 2 3 2 4 4" xfId="11041" xr:uid="{B7F2D2CF-AFBC-4029-AC45-4CCFA59F283F}"/>
    <cellStyle name="Output 2 2 3 2 5" xfId="5047" xr:uid="{636A97FD-DDC7-4482-B7AA-1D01360E9DFF}"/>
    <cellStyle name="Output 2 2 3 2 5 2" xfId="7870" xr:uid="{D7253A3D-56F0-41FD-A607-D22B0A65EEEB}"/>
    <cellStyle name="Output 2 2 3 2 5 2 2" xfId="14070" xr:uid="{058DBFEC-6801-4710-A8B7-672AC64E6AD3}"/>
    <cellStyle name="Output 2 2 3 2 5 2 3" xfId="14420" xr:uid="{B53A3A5E-2255-4AA9-AE09-D5792072422D}"/>
    <cellStyle name="Output 2 2 3 2 5 3" xfId="12840" xr:uid="{840C64C3-63FC-485A-9811-2265D50C29A6}"/>
    <cellStyle name="Output 2 2 3 2 5 4" xfId="17143" xr:uid="{2F328485-5117-42E6-AFA0-04E0AB29C5E0}"/>
    <cellStyle name="Output 2 2 3 2 6" xfId="5338" xr:uid="{586AC88B-2380-4599-81B8-BF6A02CC26AB}"/>
    <cellStyle name="Output 2 2 3 2 6 2" xfId="8161" xr:uid="{22B829EC-5A0F-4DB2-9165-D35F2DF4E00C}"/>
    <cellStyle name="Output 2 2 3 2 6 2 2" xfId="1225" xr:uid="{C51EF7D1-06A5-4B0E-A3CB-12F01F7CB91E}"/>
    <cellStyle name="Output 2 2 3 2 6 2 3" xfId="1128" xr:uid="{538704B0-EAD2-4945-8A4F-804C8E69CFB2}"/>
    <cellStyle name="Output 2 2 3 2 6 3" xfId="9000" xr:uid="{62C2C237-FCC8-48CA-AC4F-E83EBA1A005C}"/>
    <cellStyle name="Output 2 2 3 2 6 4" xfId="13161" xr:uid="{BFD484C5-20D3-4683-9A97-18BF97AA3B53}"/>
    <cellStyle name="Output 2 2 3 2 7" xfId="6031" xr:uid="{C25BA4F3-9067-4B1B-8C72-BE4F99850896}"/>
    <cellStyle name="Output 2 2 3 2 7 2" xfId="13223" xr:uid="{2A1717C7-780B-4486-BC33-A3C0448939C2}"/>
    <cellStyle name="Output 2 2 3 2 7 3" xfId="16833" xr:uid="{CC7068BF-2E94-4D2D-8038-2CC75CEADFC2}"/>
    <cellStyle name="Output 2 2 3 2 8" xfId="12796" xr:uid="{7D5B2215-5C03-402B-A1BF-977E8C510AFE}"/>
    <cellStyle name="Output 2 2 3 2 9" xfId="17512" xr:uid="{7A8FCDF8-39C3-400F-BC13-9EFE2DF7DA3B}"/>
    <cellStyle name="Output 2 2 3 3" xfId="3219" xr:uid="{7658950B-D14C-41BF-BF45-AB37F870C1BF}"/>
    <cellStyle name="Output 2 2 3 3 2" xfId="4107" xr:uid="{FE46E34E-891D-4CA7-BC46-611167500124}"/>
    <cellStyle name="Output 2 2 3 3 2 2" xfId="6930" xr:uid="{7DD36AAC-2103-41AF-AF1C-C36F241AD8EA}"/>
    <cellStyle name="Output 2 2 3 3 2 2 2" xfId="10739" xr:uid="{2015699F-4B70-4A69-A7D8-EC5B8C877FA7}"/>
    <cellStyle name="Output 2 2 3 3 2 2 3" xfId="17216" xr:uid="{183A5D84-B4E9-4195-AFE4-AAE19D55D9F0}"/>
    <cellStyle name="Output 2 2 3 3 2 3" xfId="12970" xr:uid="{BC4806C0-3382-47A4-A850-8A209CA7EF3B}"/>
    <cellStyle name="Output 2 2 3 3 2 4" xfId="11507" xr:uid="{D83B404A-9518-4A5F-8959-76A8719A6B55}"/>
    <cellStyle name="Output 2 2 3 3 3" xfId="3717" xr:uid="{AFB1280D-C4C0-409C-A960-7E13A5AC7310}"/>
    <cellStyle name="Output 2 2 3 3 3 2" xfId="6540" xr:uid="{A00E6958-6D29-4D34-88D7-55FAE15CE0C4}"/>
    <cellStyle name="Output 2 2 3 3 3 2 2" xfId="13641" xr:uid="{34776DB5-7008-4A3B-BB6E-0DD4C0DEBEBB}"/>
    <cellStyle name="Output 2 2 3 3 3 2 3" xfId="17943" xr:uid="{51CBE764-2427-4873-81F0-90A6E2D9FA11}"/>
    <cellStyle name="Output 2 2 3 3 3 3" xfId="10653" xr:uid="{5BEEF002-BAB4-4BAB-9160-7B80666771ED}"/>
    <cellStyle name="Output 2 2 3 3 3 4" xfId="16138" xr:uid="{814650D8-F3B7-44A4-82A6-F1570EAF7D1D}"/>
    <cellStyle name="Output 2 2 3 3 4" xfId="4734" xr:uid="{A8BBD4C3-1077-40F3-9821-4901B6E56EB8}"/>
    <cellStyle name="Output 2 2 3 3 4 2" xfId="7557" xr:uid="{FA95097F-5FBF-4827-8C60-DF57FD727B83}"/>
    <cellStyle name="Output 2 2 3 3 4 2 2" xfId="12669" xr:uid="{CA2F881D-2952-4A71-96E5-10559F64363F}"/>
    <cellStyle name="Output 2 2 3 3 4 2 3" xfId="15721" xr:uid="{08131EB5-7DC3-48B1-A781-89AD734D571B}"/>
    <cellStyle name="Output 2 2 3 3 4 3" xfId="14316" xr:uid="{15EF93FC-4D10-4D06-AF49-60D1C250F35C}"/>
    <cellStyle name="Output 2 2 3 3 4 4" xfId="9446" xr:uid="{D41D7EBB-8BCC-41F8-9C61-7D3405A492A0}"/>
    <cellStyle name="Output 2 2 3 3 5" xfId="5058" xr:uid="{1BC9B58D-B726-4B18-A457-ED8C29385ECC}"/>
    <cellStyle name="Output 2 2 3 3 5 2" xfId="7881" xr:uid="{67FC42AE-2B58-4174-8AA1-9892AED1EA6A}"/>
    <cellStyle name="Output 2 2 3 3 5 2 2" xfId="11669" xr:uid="{FAF5C23F-3C1C-43A1-B973-60F863A8D883}"/>
    <cellStyle name="Output 2 2 3 3 5 2 3" xfId="16465" xr:uid="{3B4B92FE-DD5B-491C-BA97-4786CE92EECB}"/>
    <cellStyle name="Output 2 2 3 3 5 3" xfId="800" xr:uid="{205EDE08-50F7-4DC4-B470-0565C63AB71B}"/>
    <cellStyle name="Output 2 2 3 3 5 4" xfId="16147" xr:uid="{708C3B7F-4C84-4DB0-93BB-20DB1D453AF1}"/>
    <cellStyle name="Output 2 2 3 3 6" xfId="5349" xr:uid="{F9ACD918-0997-4EE7-BB99-01F5FA5ADCC4}"/>
    <cellStyle name="Output 2 2 3 3 6 2" xfId="8172" xr:uid="{7570CCA4-5489-4B45-9BD0-D90B7A75A68B}"/>
    <cellStyle name="Output 2 2 3 3 6 2 2" xfId="1082" xr:uid="{41E172C3-B54E-457C-8F50-BDB387AB4841}"/>
    <cellStyle name="Output 2 2 3 3 6 2 3" xfId="14371" xr:uid="{979E8DDF-16A6-4C71-946A-49F7BD535DB4}"/>
    <cellStyle name="Output 2 2 3 3 6 3" xfId="11137" xr:uid="{346ECDAC-62BB-47EF-95F3-4A9CDE4E5805}"/>
    <cellStyle name="Output 2 2 3 3 6 4" xfId="14964" xr:uid="{5387AE80-7098-49A1-AD75-9F8B7120EAFD}"/>
    <cellStyle name="Output 2 2 3 3 7" xfId="6042" xr:uid="{2E5023B4-3885-4A00-A8A2-02552ABAC579}"/>
    <cellStyle name="Output 2 2 3 3 7 2" xfId="10008" xr:uid="{EBE1DDC9-B489-4330-9024-3F2B54B9C5C0}"/>
    <cellStyle name="Output 2 2 3 3 7 3" xfId="14530" xr:uid="{84E6B5D9-E33A-49CA-B78F-E3EFE94FB720}"/>
    <cellStyle name="Output 2 2 3 3 8" xfId="11303" xr:uid="{48805678-CDCC-4EC3-83E0-297C63A88779}"/>
    <cellStyle name="Output 2 2 3 3 9" xfId="16034" xr:uid="{79D69FA5-1F62-4359-826F-5C5246CFE4A9}"/>
    <cellStyle name="Output 2 2 3 4" xfId="3871" xr:uid="{FA25F6CD-9AFB-4FEC-9FA1-ACD873C22198}"/>
    <cellStyle name="Output 2 2 3 4 2" xfId="6694" xr:uid="{3461553D-C963-4055-825E-6B01BD535AFB}"/>
    <cellStyle name="Output 2 2 3 4 2 2" xfId="12552" xr:uid="{C991428B-EB1B-41CA-884E-6E1CFD31C1A4}"/>
    <cellStyle name="Output 2 2 3 4 2 3" xfId="11036" xr:uid="{EE68652A-732D-4DAE-9640-D016BFA43B69}"/>
    <cellStyle name="Output 2 2 3 4 3" xfId="9005" xr:uid="{5B2584BA-1CCC-4ED7-BA21-7CE76589C2C5}"/>
    <cellStyle name="Output 2 2 3 4 4" xfId="9516" xr:uid="{42A8B460-0BE8-413D-B264-5830CB9406CC}"/>
    <cellStyle name="Output 2 2 3 5" xfId="2095" xr:uid="{2794E116-8E03-445E-9295-8ED4110D0B37}"/>
    <cellStyle name="Output 2 2 3 5 2" xfId="5586" xr:uid="{AC524CA7-9E46-404B-B66C-0F055A719520}"/>
    <cellStyle name="Output 2 2 3 5 2 2" xfId="11843" xr:uid="{51E1C18F-E5FA-4AC1-8016-C2880220F885}"/>
    <cellStyle name="Output 2 2 3 5 2 3" xfId="11270" xr:uid="{25D78C23-28BC-4584-9C55-5E210F5C26C7}"/>
    <cellStyle name="Output 2 2 3 5 3" xfId="8511" xr:uid="{53355CC8-FAC2-4EC6-844D-571786E5EE06}"/>
    <cellStyle name="Output 2 2 3 5 4" xfId="8832" xr:uid="{7343B4C7-D6EF-4A89-9BD1-F0BAE077D7C4}"/>
    <cellStyle name="Output 2 2 3 6" xfId="4514" xr:uid="{BE9DCAA6-CA88-4CF9-AEA8-CF368119DCD3}"/>
    <cellStyle name="Output 2 2 3 6 2" xfId="7337" xr:uid="{3E5194C2-5DC8-4A48-A6E2-7CE9627C37CB}"/>
    <cellStyle name="Output 2 2 3 6 2 2" xfId="8797" xr:uid="{C032B037-177F-44C1-84F8-CE38D32ED853}"/>
    <cellStyle name="Output 2 2 3 6 2 3" xfId="9172" xr:uid="{F9B1C344-5A23-41B4-B72E-66432AD97E49}"/>
    <cellStyle name="Output 2 2 3 6 3" xfId="14255" xr:uid="{9327E62D-2D70-4FB0-A4D1-E16F540DD9B3}"/>
    <cellStyle name="Output 2 2 3 6 4" xfId="9424" xr:uid="{1DCAE1E3-2E92-44FF-99ED-4648DDED412D}"/>
    <cellStyle name="Output 2 2 3 7" xfId="4846" xr:uid="{3B0862C9-5C55-4C6D-A460-313545190023}"/>
    <cellStyle name="Output 2 2 3 7 2" xfId="7669" xr:uid="{C7957C23-AAB6-4C8C-B225-103B1819FE6C}"/>
    <cellStyle name="Output 2 2 3 7 2 2" xfId="11298" xr:uid="{012014F8-BC0E-4161-8ECE-80B604DA8108}"/>
    <cellStyle name="Output 2 2 3 7 2 3" xfId="16619" xr:uid="{8E09FE98-69EF-4D1D-BEFE-B044B499E19B}"/>
    <cellStyle name="Output 2 2 3 7 3" xfId="13234" xr:uid="{6AD9015D-2405-4C3C-9B07-538410950165}"/>
    <cellStyle name="Output 2 2 3 7 4" xfId="14640" xr:uid="{E397F165-A33D-4051-940F-3994296D89EB}"/>
    <cellStyle name="Output 2 2 3 8" xfId="5141" xr:uid="{66672861-60D4-497F-BB13-D1E4EF4C41CA}"/>
    <cellStyle name="Output 2 2 3 8 2" xfId="7964" xr:uid="{26ECE646-E5DD-403D-B7F5-F62DBC98A7A2}"/>
    <cellStyle name="Output 2 2 3 8 2 2" xfId="12171" xr:uid="{B30CF2FE-AF49-430F-8661-BAE241AB92B0}"/>
    <cellStyle name="Output 2 2 3 8 2 3" xfId="14473" xr:uid="{38034324-C0DC-4101-B1E4-37A8B2714F23}"/>
    <cellStyle name="Output 2 2 3 8 3" xfId="11889" xr:uid="{53839B0F-0B61-411E-950C-4EF6195E7061}"/>
    <cellStyle name="Output 2 2 3 8 4" xfId="17273" xr:uid="{F27AA376-7F48-4B43-B4E2-46D01D4B137B}"/>
    <cellStyle name="Output 2 2 3 9" xfId="5834" xr:uid="{93EEA207-1EB8-4FA8-AEA6-D237ADE61F10}"/>
    <cellStyle name="Output 2 2 3 9 2" xfId="10729" xr:uid="{F7E49FA0-20D6-4364-B8E6-4F7CFA8C930B}"/>
    <cellStyle name="Output 2 2 3 9 3" xfId="16881" xr:uid="{932ECD8C-5325-4A26-B1A7-8881A0A50B7E}"/>
    <cellStyle name="Output 2 2 4" xfId="2851" xr:uid="{9148E051-1178-4BB6-BB93-27116218C86D}"/>
    <cellStyle name="Output 2 2 4 10" xfId="8578" xr:uid="{F344698D-C175-41CE-B04C-461129356912}"/>
    <cellStyle name="Output 2 2 4 11" xfId="12929" xr:uid="{5C9406C7-D199-4B96-8437-C6575E5E624F}"/>
    <cellStyle name="Output 2 2 4 2" xfId="3184" xr:uid="{0BCF2F91-D982-4DE1-B1D1-5A4FCD0D8604}"/>
    <cellStyle name="Output 2 2 4 2 2" xfId="4072" xr:uid="{07E2C80F-F569-4704-ABF5-A093C5FE9FD6}"/>
    <cellStyle name="Output 2 2 4 2 2 2" xfId="6895" xr:uid="{0276C0AF-399B-45A0-BBFA-8883FB246A8A}"/>
    <cellStyle name="Output 2 2 4 2 2 2 2" xfId="8763" xr:uid="{5090C456-0E10-459B-ACB0-9A54F356DC29}"/>
    <cellStyle name="Output 2 2 4 2 2 2 3" xfId="13162" xr:uid="{2DBB6DC8-6BA0-4AA1-BC48-D034D3A61491}"/>
    <cellStyle name="Output 2 2 4 2 2 3" xfId="10461" xr:uid="{1987B4C0-DAC6-443D-B4F9-D5EE1EA6EAD7}"/>
    <cellStyle name="Output 2 2 4 2 2 4" xfId="16427" xr:uid="{8036AAC7-EB8E-487D-982E-260E244ABEDD}"/>
    <cellStyle name="Output 2 2 4 2 3" xfId="3396" xr:uid="{D08FDE67-F571-4D71-BB7F-A35B2166765D}"/>
    <cellStyle name="Output 2 2 4 2 3 2" xfId="6219" xr:uid="{F207D1D7-A145-4E28-B04C-AFE263067A41}"/>
    <cellStyle name="Output 2 2 4 2 3 2 2" xfId="13325" xr:uid="{1E5EF016-28A1-4F0B-BDAF-EDDFA756AD2D}"/>
    <cellStyle name="Output 2 2 4 2 3 2 3" xfId="15575" xr:uid="{4B64D0F8-033C-4FFB-B5D7-BD4B3BB99334}"/>
    <cellStyle name="Output 2 2 4 2 3 3" xfId="10702" xr:uid="{100BBDD8-575E-40F5-854F-8DDD90932F40}"/>
    <cellStyle name="Output 2 2 4 2 3 4" xfId="8420" xr:uid="{11E4EAE1-2FA6-47FE-8161-39DF773C72DE}"/>
    <cellStyle name="Output 2 2 4 2 4" xfId="4699" xr:uid="{FD5684B3-6F07-4F4C-A92E-1DF4E37D6B28}"/>
    <cellStyle name="Output 2 2 4 2 4 2" xfId="7522" xr:uid="{C2654A10-6A44-4CDE-9F91-C80A0E94E0C4}"/>
    <cellStyle name="Output 2 2 4 2 4 2 2" xfId="10863" xr:uid="{E99C4A45-B831-4189-B7CA-69E3F4891546}"/>
    <cellStyle name="Output 2 2 4 2 4 2 3" xfId="17368" xr:uid="{60523B36-6C2D-4283-B5C4-180406DED472}"/>
    <cellStyle name="Output 2 2 4 2 4 3" xfId="11774" xr:uid="{87516768-890E-4F91-B520-F448EEA5A307}"/>
    <cellStyle name="Output 2 2 4 2 4 4" xfId="16386" xr:uid="{2FC6B324-CD41-4F67-8995-6FB71D93E416}"/>
    <cellStyle name="Output 2 2 4 2 5" xfId="5023" xr:uid="{B487D47F-8B6D-4993-A621-126A84B9CE1B}"/>
    <cellStyle name="Output 2 2 4 2 5 2" xfId="7846" xr:uid="{2C8933B5-EC3A-487A-A0DB-883242B4586B}"/>
    <cellStyle name="Output 2 2 4 2 5 2 2" xfId="9841" xr:uid="{DB912F45-C97E-4D6E-B835-290D0368FEAF}"/>
    <cellStyle name="Output 2 2 4 2 5 2 3" xfId="13136" xr:uid="{117F063C-69F1-458D-B319-D39B0EA41532}"/>
    <cellStyle name="Output 2 2 4 2 5 3" xfId="13027" xr:uid="{E08B498C-40B4-4700-9ED4-BF679DD85B15}"/>
    <cellStyle name="Output 2 2 4 2 5 4" xfId="15648" xr:uid="{12C93EBE-2F54-401D-8365-6A10A1B41DBF}"/>
    <cellStyle name="Output 2 2 4 2 6" xfId="5314" xr:uid="{65BCD6B7-7E7B-418F-84AC-34E83DD4348D}"/>
    <cellStyle name="Output 2 2 4 2 6 2" xfId="8137" xr:uid="{467730BE-CF86-4886-B864-6D4566416291}"/>
    <cellStyle name="Output 2 2 4 2 6 2 2" xfId="10568" xr:uid="{9616A640-0A2B-4181-AFA5-4435E6F5866D}"/>
    <cellStyle name="Output 2 2 4 2 6 2 3" xfId="809" xr:uid="{DC9FBEE5-3884-463B-B636-1A4A40BEFAB6}"/>
    <cellStyle name="Output 2 2 4 2 6 3" xfId="12534" xr:uid="{A58A4845-4D14-46B8-BC39-DDAB04CFED7C}"/>
    <cellStyle name="Output 2 2 4 2 6 4" xfId="14848" xr:uid="{9087FB22-34AF-4D6D-9F33-FAB3E5C6C1B1}"/>
    <cellStyle name="Output 2 2 4 2 7" xfId="6007" xr:uid="{6181F7B0-BD2A-4B38-8EBD-BB0C169D7669}"/>
    <cellStyle name="Output 2 2 4 2 7 2" xfId="11671" xr:uid="{97677AC0-76C6-4534-AAA2-C8FB514CBF2C}"/>
    <cellStyle name="Output 2 2 4 2 7 3" xfId="11688" xr:uid="{5BF85864-DAB8-4C5B-93DF-229596D342AA}"/>
    <cellStyle name="Output 2 2 4 2 8" xfId="13616" xr:uid="{941BB18A-5A89-4FFE-B84D-CC24560939B3}"/>
    <cellStyle name="Output 2 2 4 2 9" xfId="16972" xr:uid="{DB0DC160-8860-42D8-83B6-FF6ED4E7C680}"/>
    <cellStyle name="Output 2 2 4 3" xfId="3133" xr:uid="{3CFFEBF2-C67D-4998-A313-04828FED2579}"/>
    <cellStyle name="Output 2 2 4 3 2" xfId="4021" xr:uid="{76AA91BE-432B-4E44-BF7A-5657CD868805}"/>
    <cellStyle name="Output 2 2 4 3 2 2" xfId="6844" xr:uid="{BFFEC350-EFA6-40F6-ACE5-A3AAAD432344}"/>
    <cellStyle name="Output 2 2 4 3 2 2 2" xfId="12379" xr:uid="{1234D967-5637-426B-8E5F-76CF96918A86}"/>
    <cellStyle name="Output 2 2 4 3 2 2 3" xfId="16701" xr:uid="{B913570A-40D3-47C5-AA16-DBD70BE0023C}"/>
    <cellStyle name="Output 2 2 4 3 2 3" xfId="8997" xr:uid="{D1680B5D-29A6-4F91-A9E9-5D82B0D182CB}"/>
    <cellStyle name="Output 2 2 4 3 2 4" xfId="826" xr:uid="{C321C622-C603-424D-89E7-41BDDD780328}"/>
    <cellStyle name="Output 2 2 4 3 3" xfId="4222" xr:uid="{8D03BE72-A9F9-4C81-BF18-DCC4617C5478}"/>
    <cellStyle name="Output 2 2 4 3 3 2" xfId="7045" xr:uid="{16085294-BC29-459A-95FC-CD0E39788FF6}"/>
    <cellStyle name="Output 2 2 4 3 3 2 2" xfId="9909" xr:uid="{BF9E9C0C-19C3-4854-BF4C-EBB6B0D01366}"/>
    <cellStyle name="Output 2 2 4 3 3 2 3" xfId="15421" xr:uid="{129450FF-ABEC-453D-9BC7-DCB454384100}"/>
    <cellStyle name="Output 2 2 4 3 3 3" xfId="11140" xr:uid="{6876DA88-D5CF-4708-8BE3-C9623D466547}"/>
    <cellStyle name="Output 2 2 4 3 3 4" xfId="16782" xr:uid="{9D3D1892-D5AF-4E40-8D09-5394D8083D2D}"/>
    <cellStyle name="Output 2 2 4 3 4" xfId="4648" xr:uid="{48F11C26-9EB5-4EFB-BE94-9B1398F3EFE0}"/>
    <cellStyle name="Output 2 2 4 3 4 2" xfId="7471" xr:uid="{32AFE8B3-8529-48C2-93A2-15300EE40D11}"/>
    <cellStyle name="Output 2 2 4 3 4 2 2" xfId="11242" xr:uid="{55B55DC8-ECDC-437D-8847-9BBAA9420A4E}"/>
    <cellStyle name="Output 2 2 4 3 4 2 3" xfId="15672" xr:uid="{296A3DA5-38E2-4EC9-B629-53BA8532F933}"/>
    <cellStyle name="Output 2 2 4 3 4 3" xfId="10465" xr:uid="{BD2222C1-9A9B-4770-B58D-C33D535B2414}"/>
    <cellStyle name="Output 2 2 4 3 4 4" xfId="8650" xr:uid="{4E301EE9-35D4-4E89-8663-DF005B8FA7D8}"/>
    <cellStyle name="Output 2 2 4 3 5" xfId="4972" xr:uid="{C88C143F-786A-48C3-819E-5F3255CF3AF3}"/>
    <cellStyle name="Output 2 2 4 3 5 2" xfId="7795" xr:uid="{5390728C-3C43-4ED8-AD9C-2C09C4CD6563}"/>
    <cellStyle name="Output 2 2 4 3 5 2 2" xfId="13377" xr:uid="{9C7F743B-D312-4461-820F-03DA7A611305}"/>
    <cellStyle name="Output 2 2 4 3 5 2 3" xfId="17882" xr:uid="{321D83BF-B552-4893-B410-DE5E4EEC246F}"/>
    <cellStyle name="Output 2 2 4 3 5 3" xfId="14078" xr:uid="{B2DB6029-6A89-4588-9C80-DCF5B44D4DB1}"/>
    <cellStyle name="Output 2 2 4 3 5 4" xfId="16556" xr:uid="{E93B647B-4B70-480E-B8A9-83D1A865BA85}"/>
    <cellStyle name="Output 2 2 4 3 6" xfId="5263" xr:uid="{2AD6006A-9E62-4277-AD04-4539B7E91A9F}"/>
    <cellStyle name="Output 2 2 4 3 6 2" xfId="8086" xr:uid="{D5D5EA8B-843E-41E6-AB93-AD1855DA6C15}"/>
    <cellStyle name="Output 2 2 4 3 6 2 2" xfId="13910" xr:uid="{28307620-3E9E-419A-BB87-FB34C1424281}"/>
    <cellStyle name="Output 2 2 4 3 6 2 3" xfId="14447" xr:uid="{A2095B68-DC7C-48CD-BA81-679B0B830524}"/>
    <cellStyle name="Output 2 2 4 3 6 3" xfId="14001" xr:uid="{9B300796-D4AA-4C93-A100-B689198138AA}"/>
    <cellStyle name="Output 2 2 4 3 6 4" xfId="17181" xr:uid="{1AC6C122-F143-4CD8-90D4-2B77D032284C}"/>
    <cellStyle name="Output 2 2 4 3 7" xfId="5956" xr:uid="{42E91384-90F4-4A51-8282-DBAA8D9ECAAB}"/>
    <cellStyle name="Output 2 2 4 3 7 2" xfId="11053" xr:uid="{9A9AA85F-C820-4CAA-AC88-EB99EB163FAE}"/>
    <cellStyle name="Output 2 2 4 3 7 3" xfId="17381" xr:uid="{A916CE23-7AFC-459A-856E-476CBD0B061A}"/>
    <cellStyle name="Output 2 2 4 3 8" xfId="9695" xr:uid="{1AA3D575-2766-48B2-8747-DFB2DA960625}"/>
    <cellStyle name="Output 2 2 4 3 9" xfId="15086" xr:uid="{AD87BD0A-C574-42E4-92FC-3E6DDFC47DDD}"/>
    <cellStyle name="Output 2 2 4 4" xfId="3820" xr:uid="{1FB4DA24-1AEC-4F6F-A8AE-6484EA5CC03C}"/>
    <cellStyle name="Output 2 2 4 4 2" xfId="6643" xr:uid="{F95D79A8-CC05-4556-B4BE-837771D770CE}"/>
    <cellStyle name="Output 2 2 4 4 2 2" xfId="12337" xr:uid="{5F8327FD-456C-4A02-AF83-027E038B007C}"/>
    <cellStyle name="Output 2 2 4 4 2 3" xfId="9417" xr:uid="{2F686ABB-F2FD-43FB-98C2-91ECCD3AF961}"/>
    <cellStyle name="Output 2 2 4 4 3" xfId="13087" xr:uid="{A505D8EA-C36F-4BDC-B485-F22176AF4B44}"/>
    <cellStyle name="Output 2 2 4 4 4" xfId="14491" xr:uid="{889594EF-1A9C-40EF-A225-BD5BF9814AB7}"/>
    <cellStyle name="Output 2 2 4 5" xfId="4325" xr:uid="{28E802B7-1F0D-4431-A9C9-54C3309FA1C4}"/>
    <cellStyle name="Output 2 2 4 5 2" xfId="7148" xr:uid="{56B46F14-773A-455A-9C03-CF6EB4D0FB5A}"/>
    <cellStyle name="Output 2 2 4 5 2 2" xfId="11152" xr:uid="{DF8A70E1-8447-4517-BDF0-EC3816D4F0CE}"/>
    <cellStyle name="Output 2 2 4 5 2 3" xfId="13925" xr:uid="{A6BFA94C-517E-4244-9061-66AB6F393E56}"/>
    <cellStyle name="Output 2 2 4 5 3" xfId="14253" xr:uid="{819FDD3B-123F-49AC-B11C-2A80750161C5}"/>
    <cellStyle name="Output 2 2 4 5 4" xfId="10206" xr:uid="{098A4025-19AE-4F6A-9456-55CB73B5E23D}"/>
    <cellStyle name="Output 2 2 4 6" xfId="3622" xr:uid="{2CAF4834-D990-4229-BBB7-70E9789909A7}"/>
    <cellStyle name="Output 2 2 4 6 2" xfId="6445" xr:uid="{AD02ACC4-ADAE-4F21-A5F3-A536D1D1D6DC}"/>
    <cellStyle name="Output 2 2 4 6 2 2" xfId="854" xr:uid="{42AC6070-F3B0-4CDB-BA4F-EFB0AC5728A4}"/>
    <cellStyle name="Output 2 2 4 6 2 3" xfId="14668" xr:uid="{91F2E963-8164-4268-9DAA-39D441DC4FC6}"/>
    <cellStyle name="Output 2 2 4 6 3" xfId="10243" xr:uid="{0FE4948C-0116-4F6E-9E7E-FEB828A912DD}"/>
    <cellStyle name="Output 2 2 4 6 4" xfId="17399" xr:uid="{FE02E32B-F105-44E5-84FB-C2B25556B8CA}"/>
    <cellStyle name="Output 2 2 4 7" xfId="4831" xr:uid="{C69DE5A7-C673-48B3-9639-325C38DC1995}"/>
    <cellStyle name="Output 2 2 4 7 2" xfId="7654" xr:uid="{52C3353F-26CE-428E-AAD4-CB8E6D359CA3}"/>
    <cellStyle name="Output 2 2 4 7 2 2" xfId="1341" xr:uid="{89CFDADD-59E7-42E6-B629-735EA4A8831A}"/>
    <cellStyle name="Output 2 2 4 7 2 3" xfId="12403" xr:uid="{578EE47B-1736-4956-AF53-412684627213}"/>
    <cellStyle name="Output 2 2 4 7 3" xfId="10754" xr:uid="{8E9CCD98-C880-4999-B66D-29C6CEE54B28}"/>
    <cellStyle name="Output 2 2 4 7 4" xfId="16192" xr:uid="{C45A2662-9040-46BF-B745-21DE29191ED0}"/>
    <cellStyle name="Output 2 2 4 8" xfId="2152" xr:uid="{DD61E8F0-F5F5-40C1-B5DC-9FB2B521C720}"/>
    <cellStyle name="Output 2 2 4 8 2" xfId="5643" xr:uid="{A7DA7899-D35D-4A0A-A2E4-D97F6E2D3D2E}"/>
    <cellStyle name="Output 2 2 4 8 2 2" xfId="13293" xr:uid="{A36645F6-0FF4-41E0-9160-D1650CA53280}"/>
    <cellStyle name="Output 2 2 4 8 2 3" xfId="17951" xr:uid="{110F1639-9E3F-4CD8-BD21-914B7E56F189}"/>
    <cellStyle name="Output 2 2 4 8 3" xfId="9289" xr:uid="{8A25A9CE-9F56-4BED-90EF-AA61BD1B803E}"/>
    <cellStyle name="Output 2 2 4 8 4" xfId="9515" xr:uid="{23E5307A-24FE-4200-B32C-16EBDD19AD23}"/>
    <cellStyle name="Output 2 2 4 9" xfId="5828" xr:uid="{2A77EA0E-B9D9-4CD8-AFF7-18458251BAFE}"/>
    <cellStyle name="Output 2 2 4 9 2" xfId="10120" xr:uid="{0A0C8D0E-94D4-4690-9F36-8EE9DB35B641}"/>
    <cellStyle name="Output 2 2 4 9 3" xfId="14642" xr:uid="{83B8BF98-F4FE-42E8-8267-7ED9BCB62EC3}"/>
    <cellStyle name="Output 2 2 5" xfId="3064" xr:uid="{20E0F637-D2EB-4051-8901-C7A413E748C9}"/>
    <cellStyle name="Output 2 2 5 10" xfId="11574" xr:uid="{1DF06ECD-69B9-4D37-990C-7C705A6934D0}"/>
    <cellStyle name="Output 2 2 5 11" xfId="16448" xr:uid="{BA55A64D-3D1A-4DD7-81AA-DBF988CF311D}"/>
    <cellStyle name="Output 2 2 5 2" xfId="3271" xr:uid="{7446F2D8-411B-470F-A3CE-5C4DB512B5DB}"/>
    <cellStyle name="Output 2 2 5 2 2" xfId="4159" xr:uid="{D4FC8F88-7DAF-4A33-B9D8-84A754E05E5E}"/>
    <cellStyle name="Output 2 2 5 2 2 2" xfId="6982" xr:uid="{73712607-711A-4B88-B8A0-0331633F07DF}"/>
    <cellStyle name="Output 2 2 5 2 2 2 2" xfId="12039" xr:uid="{9B332404-CD1C-40EE-BD8B-E669F2A5BA6B}"/>
    <cellStyle name="Output 2 2 5 2 2 2 3" xfId="16118" xr:uid="{0CF5594C-EAC1-49B0-8F1D-F765D2903391}"/>
    <cellStyle name="Output 2 2 5 2 2 3" xfId="11118" xr:uid="{F05A872D-F3AA-4E02-AE61-327A1D351CD1}"/>
    <cellStyle name="Output 2 2 5 2 2 4" xfId="14168" xr:uid="{4FE305A0-DB85-4129-A14B-0D9BA114F4D7}"/>
    <cellStyle name="Output 2 2 5 2 3" xfId="4466" xr:uid="{E1613798-39DD-43B7-84A9-92BC4DB8ECBA}"/>
    <cellStyle name="Output 2 2 5 2 3 2" xfId="7289" xr:uid="{E46C3BC1-85B5-4EB7-97F9-46FA9F7BE5BA}"/>
    <cellStyle name="Output 2 2 5 2 3 2 2" xfId="14049" xr:uid="{D667E2FD-9DB5-499B-9B77-8A4FEA401554}"/>
    <cellStyle name="Output 2 2 5 2 3 2 3" xfId="13530" xr:uid="{12366ADD-8DA5-4490-AF48-6B7A7E77177E}"/>
    <cellStyle name="Output 2 2 5 2 3 3" xfId="12158" xr:uid="{146537EE-A605-40E1-A376-49C7F96C0C7A}"/>
    <cellStyle name="Output 2 2 5 2 3 4" xfId="9645" xr:uid="{FB27F7B7-B3A4-46A1-A496-460E30F0680E}"/>
    <cellStyle name="Output 2 2 5 2 4" xfId="4786" xr:uid="{4C5C2023-765A-41EA-B51A-B560997004DC}"/>
    <cellStyle name="Output 2 2 5 2 4 2" xfId="7609" xr:uid="{7FDF6BD2-DFA6-43D6-B614-D2D10F47BD87}"/>
    <cellStyle name="Output 2 2 5 2 4 2 2" xfId="11425" xr:uid="{97D5865E-77D5-4B22-9530-6566E0F827AF}"/>
    <cellStyle name="Output 2 2 5 2 4 2 3" xfId="17720" xr:uid="{FD01E5AB-3B68-4468-A612-EF524E8BB7E3}"/>
    <cellStyle name="Output 2 2 5 2 4 3" xfId="10356" xr:uid="{D550EB00-3F6F-4310-AF0A-8FE1C156B742}"/>
    <cellStyle name="Output 2 2 5 2 4 4" xfId="12150" xr:uid="{88FE79C9-504E-4642-A1B8-534A1E24C8AA}"/>
    <cellStyle name="Output 2 2 5 2 5" xfId="5110" xr:uid="{ED040DD1-91F8-438C-B65F-567C4BDCDBBC}"/>
    <cellStyle name="Output 2 2 5 2 5 2" xfId="7933" xr:uid="{32A176DF-C129-4651-A666-0E6ECC0A29B3}"/>
    <cellStyle name="Output 2 2 5 2 5 2 2" xfId="12439" xr:uid="{BC528308-649D-436A-8899-93AE59685A9D}"/>
    <cellStyle name="Output 2 2 5 2 5 2 3" xfId="13069" xr:uid="{24A781B2-335A-4ADC-ABBB-5F5D6062552D}"/>
    <cellStyle name="Output 2 2 5 2 5 3" xfId="10778" xr:uid="{E848D411-27F7-47DB-8239-CDEF056DB693}"/>
    <cellStyle name="Output 2 2 5 2 5 4" xfId="14302" xr:uid="{8A9FCDFF-6FAE-48A9-980F-A122D6F10875}"/>
    <cellStyle name="Output 2 2 5 2 6" xfId="5401" xr:uid="{226D2F4C-B0AA-4594-B225-2ACDD0B6EDF8}"/>
    <cellStyle name="Output 2 2 5 2 6 2" xfId="8224" xr:uid="{C075F9F1-1B5D-4C28-810C-ECF2E7CEE7E6}"/>
    <cellStyle name="Output 2 2 5 2 6 2 2" xfId="1190" xr:uid="{B87CA844-CF9D-4E45-8212-1F2251F7E40C}"/>
    <cellStyle name="Output 2 2 5 2 6 2 3" xfId="17745" xr:uid="{07D788D4-7158-48E3-B678-EBE6B917CEC0}"/>
    <cellStyle name="Output 2 2 5 2 6 3" xfId="10641" xr:uid="{D0E5A341-4ACC-4A10-90D6-15F328B096C9}"/>
    <cellStyle name="Output 2 2 5 2 6 4" xfId="15383" xr:uid="{9682DC01-5304-4D64-A843-B49DD404ECC3}"/>
    <cellStyle name="Output 2 2 5 2 7" xfId="6094" xr:uid="{FEFA9341-B099-4443-99F9-CC28A77DFAB3}"/>
    <cellStyle name="Output 2 2 5 2 7 2" xfId="10456" xr:uid="{6FB68606-EB8C-4988-BDA6-116F1C77290C}"/>
    <cellStyle name="Output 2 2 5 2 7 3" xfId="9984" xr:uid="{C8B27A35-0679-478B-9459-D2FCB5BB34CB}"/>
    <cellStyle name="Output 2 2 5 2 8" xfId="12603" xr:uid="{0DFAD673-A819-4587-AEA5-204319F669C5}"/>
    <cellStyle name="Output 2 2 5 2 9" xfId="15654" xr:uid="{2EAD1D20-AD05-4B5D-B05D-8B29BA4E65F7}"/>
    <cellStyle name="Output 2 2 5 3" xfId="3111" xr:uid="{275E73C0-4185-477D-9FF7-4BF80E38EEA0}"/>
    <cellStyle name="Output 2 2 5 3 2" xfId="3999" xr:uid="{ADEABF27-0B76-476E-A0CC-509C52BDE80A}"/>
    <cellStyle name="Output 2 2 5 3 2 2" xfId="6822" xr:uid="{94591F0A-3640-45EF-B805-971A21EBBECD}"/>
    <cellStyle name="Output 2 2 5 3 2 2 2" xfId="14100" xr:uid="{1B733FC9-40DE-4E56-B7A7-D484F01B99EF}"/>
    <cellStyle name="Output 2 2 5 3 2 2 3" xfId="11241" xr:uid="{5E6835BE-D2B8-4D1A-A47B-581CB883BCE7}"/>
    <cellStyle name="Output 2 2 5 3 2 3" xfId="12975" xr:uid="{3E9DE649-DF4B-4DBF-935D-361ECE609DC2}"/>
    <cellStyle name="Output 2 2 5 3 2 4" xfId="15240" xr:uid="{9442630C-DEAC-4089-AD46-FEA323207D31}"/>
    <cellStyle name="Output 2 2 5 3 3" xfId="2142" xr:uid="{5B9CCB2A-64C5-474A-A301-1BC0DBD433D5}"/>
    <cellStyle name="Output 2 2 5 3 3 2" xfId="5633" xr:uid="{CDB7E27A-C550-491D-B454-C805935CBEA3}"/>
    <cellStyle name="Output 2 2 5 3 3 2 2" xfId="12807" xr:uid="{40D8B5DD-A724-4DF7-9481-E0D18E6B121C}"/>
    <cellStyle name="Output 2 2 5 3 3 2 3" xfId="17312" xr:uid="{6B44D2FC-3829-4F7B-B9EC-284A0429E51D}"/>
    <cellStyle name="Output 2 2 5 3 3 3" xfId="8912" xr:uid="{29A216FB-4B82-424B-9453-664E893B4729}"/>
    <cellStyle name="Output 2 2 5 3 3 4" xfId="9602" xr:uid="{ED198B9B-E421-4ACC-8FBE-0CACED4E1216}"/>
    <cellStyle name="Output 2 2 5 3 4" xfId="4626" xr:uid="{ABFD373B-4A02-47A1-A707-6FE98F45AA7E}"/>
    <cellStyle name="Output 2 2 5 3 4 2" xfId="7449" xr:uid="{E0137A64-BB55-428F-898C-20CAC10EE85F}"/>
    <cellStyle name="Output 2 2 5 3 4 2 2" xfId="13323" xr:uid="{7A5C76F3-E362-4AAD-B8D0-12E52296AF5D}"/>
    <cellStyle name="Output 2 2 5 3 4 2 3" xfId="16153" xr:uid="{E8CCA2F8-057C-43E6-B146-DD9704EE5447}"/>
    <cellStyle name="Output 2 2 5 3 4 3" xfId="12075" xr:uid="{252E3E02-C552-47D9-ABD4-E12D68D5815F}"/>
    <cellStyle name="Output 2 2 5 3 4 4" xfId="9467" xr:uid="{DFCAAC78-4F56-471B-9D76-98E418709DD3}"/>
    <cellStyle name="Output 2 2 5 3 5" xfId="4950" xr:uid="{2627CE23-88A8-486A-AD12-7DAC7CC8F6A4}"/>
    <cellStyle name="Output 2 2 5 3 5 2" xfId="7773" xr:uid="{308E4737-FE32-4C73-B6D7-3ED265255D3B}"/>
    <cellStyle name="Output 2 2 5 3 5 2 2" xfId="10625" xr:uid="{A53567CD-80BF-4B2E-BC07-99FE76ADA94A}"/>
    <cellStyle name="Output 2 2 5 3 5 2 3" xfId="14425" xr:uid="{67BBD2A2-AD06-4789-B59F-A51E9E5080BD}"/>
    <cellStyle name="Output 2 2 5 3 5 3" xfId="11410" xr:uid="{936AE679-D80D-46BB-8E7B-017745DA62EA}"/>
    <cellStyle name="Output 2 2 5 3 5 4" xfId="14392" xr:uid="{4ABB6F03-2BC4-4D2D-9371-C443DDDAF9C2}"/>
    <cellStyle name="Output 2 2 5 3 6" xfId="5241" xr:uid="{2E663BB3-D7E7-4C85-83A5-C0A78ACB01B3}"/>
    <cellStyle name="Output 2 2 5 3 6 2" xfId="8064" xr:uid="{2B0D7A7B-25D2-4AAF-8D95-FF2BFAD5F660}"/>
    <cellStyle name="Output 2 2 5 3 6 2 2" xfId="13736" xr:uid="{83A9C947-94F9-4742-BD7D-AF1D7E2DD25A}"/>
    <cellStyle name="Output 2 2 5 3 6 2 3" xfId="17927" xr:uid="{40653C8E-D0C7-4ACC-A356-F680DF2E11A5}"/>
    <cellStyle name="Output 2 2 5 3 6 3" xfId="12793" xr:uid="{EAB8B83A-F53E-4BD4-A76A-C1136E6D3EBD}"/>
    <cellStyle name="Output 2 2 5 3 6 4" xfId="18041" xr:uid="{4264CD66-0111-4119-8D65-2E693BC1CA6F}"/>
    <cellStyle name="Output 2 2 5 3 7" xfId="5934" xr:uid="{FD13DB8D-4098-48E5-8D83-635F054721EE}"/>
    <cellStyle name="Output 2 2 5 3 7 2" xfId="13059" xr:uid="{B25DD3D3-CCE8-4D57-9A40-79AB8BDDB087}"/>
    <cellStyle name="Output 2 2 5 3 7 3" xfId="15631" xr:uid="{9B22994F-D15D-4C08-B79D-DF2A53991F74}"/>
    <cellStyle name="Output 2 2 5 3 8" xfId="11637" xr:uid="{18EAF69A-999E-405C-93FC-857301A11522}"/>
    <cellStyle name="Output 2 2 5 3 9" xfId="17270" xr:uid="{5102D3F2-AEBC-4EA4-ABA1-079F6C7C0D0A}"/>
    <cellStyle name="Output 2 2 5 4" xfId="3952" xr:uid="{1715FE39-0DE0-4582-BFF9-98639DEA78FA}"/>
    <cellStyle name="Output 2 2 5 4 2" xfId="6775" xr:uid="{AC4C11B0-CF88-4D5A-B01B-B2229B947D33}"/>
    <cellStyle name="Output 2 2 5 4 2 2" xfId="14045" xr:uid="{F86F25E3-B4F5-4BFB-8859-2336EA3D4686}"/>
    <cellStyle name="Output 2 2 5 4 2 3" xfId="17069" xr:uid="{4D01675F-8EB7-4A7B-A4EA-3D076FCEF120}"/>
    <cellStyle name="Output 2 2 5 4 3" xfId="9236" xr:uid="{86942261-C215-46ED-BF36-357B61F22223}"/>
    <cellStyle name="Output 2 2 5 4 4" xfId="11316" xr:uid="{41E08CCE-D115-4C35-9D37-B7D905205DD7}"/>
    <cellStyle name="Output 2 2 5 5" xfId="4349" xr:uid="{88344013-69ED-425C-9832-C1B53855CB5B}"/>
    <cellStyle name="Output 2 2 5 5 2" xfId="7172" xr:uid="{9AA2E658-0E1F-449D-9E94-525A95333133}"/>
    <cellStyle name="Output 2 2 5 5 2 2" xfId="11856" xr:uid="{C7E027E7-ED29-46E2-A95B-32B3D7FE7031}"/>
    <cellStyle name="Output 2 2 5 5 2 3" xfId="10340" xr:uid="{5CB2817F-EB88-4800-8BE6-DB70371E2F58}"/>
    <cellStyle name="Output 2 2 5 5 3" xfId="11811" xr:uid="{58F5EA78-3EB3-4F9F-8861-D946DA87793E}"/>
    <cellStyle name="Output 2 2 5 5 4" xfId="15686" xr:uid="{94E4A882-43A5-41D8-B293-79FB1D82F34B}"/>
    <cellStyle name="Output 2 2 5 6" xfId="4579" xr:uid="{A984058D-F15D-4EB1-BF42-B8A2330D247E}"/>
    <cellStyle name="Output 2 2 5 6 2" xfId="7402" xr:uid="{EA353102-F0A0-4779-8130-F594FD5CDCA3}"/>
    <cellStyle name="Output 2 2 5 6 2 2" xfId="12627" xr:uid="{94D6034E-E1FF-4C5F-ABEA-CF1ED34AF369}"/>
    <cellStyle name="Output 2 2 5 6 2 3" xfId="14745" xr:uid="{0AD17578-EBBC-4F27-88B6-9A3FE798A50A}"/>
    <cellStyle name="Output 2 2 5 6 3" xfId="12026" xr:uid="{95823F5C-799A-46E9-B0FA-CD666ED98428}"/>
    <cellStyle name="Output 2 2 5 6 4" xfId="14650" xr:uid="{30E15714-A2E7-4D30-8283-A56C16110C64}"/>
    <cellStyle name="Output 2 2 5 7" xfId="4903" xr:uid="{5CA6BCFF-BAE0-4689-B7B3-07B76E42D2ED}"/>
    <cellStyle name="Output 2 2 5 7 2" xfId="7726" xr:uid="{FFB8CB21-AC01-4AB6-9FC1-1C656260305C}"/>
    <cellStyle name="Output 2 2 5 7 2 2" xfId="10476" xr:uid="{0DC55E1C-F1D9-438D-9788-DE2F3790781D}"/>
    <cellStyle name="Output 2 2 5 7 2 3" xfId="8920" xr:uid="{2A422CCF-7642-44AB-A83C-FCCBB6376073}"/>
    <cellStyle name="Output 2 2 5 7 3" xfId="11349" xr:uid="{355258DD-D7F2-4C2F-A5A3-7756493082C8}"/>
    <cellStyle name="Output 2 2 5 7 4" xfId="15526" xr:uid="{4FFEB0A3-23C9-43B3-A14B-AFA7B49D09DA}"/>
    <cellStyle name="Output 2 2 5 8" xfId="5194" xr:uid="{B12FBEDB-6B87-42B0-A2B2-1F0E3CB23B3A}"/>
    <cellStyle name="Output 2 2 5 8 2" xfId="8017" xr:uid="{50875555-5A66-4ACC-B1AB-BAEF4B9CC6A1}"/>
    <cellStyle name="Output 2 2 5 8 2 2" xfId="11264" xr:uid="{DFF08486-314C-4364-90D6-F24A87307422}"/>
    <cellStyle name="Output 2 2 5 8 2 3" xfId="777" xr:uid="{A37618B0-756D-4593-BAEA-578BE5B53723}"/>
    <cellStyle name="Output 2 2 5 8 3" xfId="11475" xr:uid="{DDD9F8AD-BECA-4169-9D22-4CB342D2527B}"/>
    <cellStyle name="Output 2 2 5 8 4" xfId="16534" xr:uid="{1BF491CF-393D-4252-84AB-24D00498B05F}"/>
    <cellStyle name="Output 2 2 5 9" xfId="5887" xr:uid="{2C85EDC7-2436-4CA4-AB90-FD42A121044F}"/>
    <cellStyle name="Output 2 2 5 9 2" xfId="13000" xr:uid="{B7F9756B-314A-411B-BF3E-B271ABCC3122}"/>
    <cellStyle name="Output 2 2 5 9 3" xfId="17227" xr:uid="{539C7E3E-E2FE-4AC6-B8FE-787A83B083ED}"/>
    <cellStyle name="Output 2 2 6" xfId="3038" xr:uid="{E4FEEC99-B56C-4B56-A590-9D8AA1B91404}"/>
    <cellStyle name="Output 2 2 6 10" xfId="14244" xr:uid="{5D1E5252-D761-4E24-9C42-FE1C48A21498}"/>
    <cellStyle name="Output 2 2 6 11" xfId="9268" xr:uid="{F53411B1-6C43-4D94-A4D6-4689B29A5764}"/>
    <cellStyle name="Output 2 2 6 2" xfId="3245" xr:uid="{EF9FF21A-9E3F-4924-B54E-938332154DBC}"/>
    <cellStyle name="Output 2 2 6 2 2" xfId="4133" xr:uid="{B9FD3B4E-8507-4239-B529-58759BD2AF01}"/>
    <cellStyle name="Output 2 2 6 2 2 2" xfId="6956" xr:uid="{24DD254A-51D9-4313-AE12-2730BE8CACD3}"/>
    <cellStyle name="Output 2 2 6 2 2 2 2" xfId="11737" xr:uid="{DC99E353-C03A-4AD9-870B-115819C99B93}"/>
    <cellStyle name="Output 2 2 6 2 2 2 3" xfId="17952" xr:uid="{01545354-0853-44A3-901D-52D7EF3A2CDB}"/>
    <cellStyle name="Output 2 2 6 2 2 3" xfId="9677" xr:uid="{07CCD420-0EFE-4820-A32C-D18ABDBC1161}"/>
    <cellStyle name="Output 2 2 6 2 2 4" xfId="10065" xr:uid="{B5D8A5E8-76F8-469C-B5B4-447F8EFC845A}"/>
    <cellStyle name="Output 2 2 6 2 3" xfId="3552" xr:uid="{FECB153A-1266-48A8-AD32-AAC960ED01C2}"/>
    <cellStyle name="Output 2 2 6 2 3 2" xfId="6375" xr:uid="{85515348-766C-4ADD-AB9C-894D7C4E2DBD}"/>
    <cellStyle name="Output 2 2 6 2 3 2 2" xfId="9797" xr:uid="{69A1189E-7230-43D4-8394-251039BF0B0F}"/>
    <cellStyle name="Output 2 2 6 2 3 2 3" xfId="16098" xr:uid="{46CBC90B-E424-48BF-BCC4-F030B4A00A98}"/>
    <cellStyle name="Output 2 2 6 2 3 3" xfId="10141" xr:uid="{8F2F2C86-C5B1-4529-80E9-AA0F4C5BA4EC}"/>
    <cellStyle name="Output 2 2 6 2 3 4" xfId="12162" xr:uid="{E357DCC5-C6AD-44FB-AAAB-F81F4681F0AE}"/>
    <cellStyle name="Output 2 2 6 2 4" xfId="4760" xr:uid="{640ED7C3-5E2E-4683-AA2B-ED4A7E44E8B1}"/>
    <cellStyle name="Output 2 2 6 2 4 2" xfId="7583" xr:uid="{BEA4700C-7477-476E-8623-85DBE20AAC82}"/>
    <cellStyle name="Output 2 2 6 2 4 2 2" xfId="10616" xr:uid="{641D85EB-BE86-4309-A5CF-1F33CB55F5AC}"/>
    <cellStyle name="Output 2 2 6 2 4 2 3" xfId="10520" xr:uid="{3C1CFB62-CE31-421F-A101-7D104B9B2DFE}"/>
    <cellStyle name="Output 2 2 6 2 4 3" xfId="12574" xr:uid="{8E7CF4FD-6AFE-411D-B18B-915F49662263}"/>
    <cellStyle name="Output 2 2 6 2 4 4" xfId="18021" xr:uid="{94ED71A7-86CA-4D91-84C0-83C659CBE328}"/>
    <cellStyle name="Output 2 2 6 2 5" xfId="5084" xr:uid="{9C159494-C13A-49FA-BC8D-7D144DC6389D}"/>
    <cellStyle name="Output 2 2 6 2 5 2" xfId="7907" xr:uid="{D1EA4EB4-958B-405E-9316-E39F0878C5CA}"/>
    <cellStyle name="Output 2 2 6 2 5 2 2" xfId="12599" xr:uid="{50ADB162-9711-40A2-A09E-63EDFC4B7F7E}"/>
    <cellStyle name="Output 2 2 6 2 5 2 3" xfId="1070" xr:uid="{8B16CFB5-A271-4F6C-8B8C-92978740C0E3}"/>
    <cellStyle name="Output 2 2 6 2 5 3" xfId="9012" xr:uid="{851242F5-333B-4A40-85E0-6F0BD5B090BC}"/>
    <cellStyle name="Output 2 2 6 2 5 4" xfId="9503" xr:uid="{C97919FA-5D8A-43BB-919C-86FB88946453}"/>
    <cellStyle name="Output 2 2 6 2 6" xfId="5375" xr:uid="{78BA8407-738C-402D-9F04-7E9566A3D358}"/>
    <cellStyle name="Output 2 2 6 2 6 2" xfId="8198" xr:uid="{5BC8A27D-78F2-4A23-86B7-E423A4D1D193}"/>
    <cellStyle name="Output 2 2 6 2 6 2 2" xfId="823" xr:uid="{BF7039DB-7CD4-4837-B7B8-03D132399E1E}"/>
    <cellStyle name="Output 2 2 6 2 6 2 3" xfId="15689" xr:uid="{80E2D718-7CD6-4B67-8FC3-920E22BD99DD}"/>
    <cellStyle name="Output 2 2 6 2 6 3" xfId="13385" xr:uid="{82B9D2F7-DCEE-4B1F-A78C-C2A5152585C5}"/>
    <cellStyle name="Output 2 2 6 2 6 4" xfId="14490" xr:uid="{E5FB8A5A-8C79-4ED9-96B7-49EF54736588}"/>
    <cellStyle name="Output 2 2 6 2 7" xfId="6068" xr:uid="{550FD4B0-0447-492D-8D97-2CFBA8C2403E}"/>
    <cellStyle name="Output 2 2 6 2 7 2" xfId="10217" xr:uid="{917AA94D-055B-4093-9071-966587AB6D34}"/>
    <cellStyle name="Output 2 2 6 2 7 3" xfId="10717" xr:uid="{D1FC9954-3217-4916-BE4A-9F9E02C7D2E5}"/>
    <cellStyle name="Output 2 2 6 2 8" xfId="12903" xr:uid="{4C63E4BB-FF24-4F31-9371-44E0365723B4}"/>
    <cellStyle name="Output 2 2 6 2 9" xfId="17908" xr:uid="{E2BBA6C1-144C-44C4-AE8E-00A1DFC81C29}"/>
    <cellStyle name="Output 2 2 6 3" xfId="2595" xr:uid="{A1101890-24B9-4D48-BAA4-A555F08FA551}"/>
    <cellStyle name="Output 2 2 6 3 2" xfId="3646" xr:uid="{A9A1FA9F-A6E9-413E-9D15-BC98E397718E}"/>
    <cellStyle name="Output 2 2 6 3 2 2" xfId="6469" xr:uid="{EC81BF97-3643-40B2-89BD-89837A450D34}"/>
    <cellStyle name="Output 2 2 6 3 2 2 2" xfId="8261" xr:uid="{008FDB68-0FC5-4F29-8F99-B5FB59AA0355}"/>
    <cellStyle name="Output 2 2 6 3 2 2 3" xfId="14737" xr:uid="{03107E45-5C2E-4399-B1D2-F7F6257955FE}"/>
    <cellStyle name="Output 2 2 6 3 2 3" xfId="10204" xr:uid="{B1FF8AAF-1ADA-4FE3-9C49-32205A8B010B}"/>
    <cellStyle name="Output 2 2 6 3 2 4" xfId="16690" xr:uid="{E4503BE2-4B0B-4447-9252-21F14AE7B07D}"/>
    <cellStyle name="Output 2 2 6 3 3" xfId="4406" xr:uid="{CD179660-6860-40F6-BF95-99C20FA2DCB9}"/>
    <cellStyle name="Output 2 2 6 3 3 2" xfId="7229" xr:uid="{BA1E64D9-30F5-4EE8-A51D-C4B93F114F5B}"/>
    <cellStyle name="Output 2 2 6 3 3 2 2" xfId="11614" xr:uid="{460F541B-24EB-481A-A502-A69E317B2A41}"/>
    <cellStyle name="Output 2 2 6 3 3 2 3" xfId="12649" xr:uid="{E6BB4888-D1CF-4005-8A4D-CF9A95D10148}"/>
    <cellStyle name="Output 2 2 6 3 3 3" xfId="12102" xr:uid="{EF9C3E89-6709-4D50-9E3F-F722C7089B0A}"/>
    <cellStyle name="Output 2 2 6 3 3 4" xfId="14822" xr:uid="{0E032309-98A9-45AE-9311-A4941DF7B4AF}"/>
    <cellStyle name="Output 2 2 6 3 4" xfId="4199" xr:uid="{3AF8F34E-7683-4DC4-BB85-B37E208CB4DC}"/>
    <cellStyle name="Output 2 2 6 3 4 2" xfId="7022" xr:uid="{5239805D-B3A1-49F0-96F7-155B081664E2}"/>
    <cellStyle name="Output 2 2 6 3 4 2 2" xfId="12257" xr:uid="{28F2A71D-FEAB-42F8-A029-4D4000734751}"/>
    <cellStyle name="Output 2 2 6 3 4 2 3" xfId="15163" xr:uid="{78A850D5-AEFD-4C31-87FC-47FA447996A1}"/>
    <cellStyle name="Output 2 2 6 3 4 3" xfId="8286" xr:uid="{9C81DC3F-2E0C-466B-AE92-FCC30D2EEE9E}"/>
    <cellStyle name="Output 2 2 6 3 4 4" xfId="13777" xr:uid="{AAD05506-1B98-4CF3-AE86-2065EA36DBA6}"/>
    <cellStyle name="Output 2 2 6 3 5" xfId="3402" xr:uid="{DF6708B0-CE13-4940-80C7-9AEBB97D881F}"/>
    <cellStyle name="Output 2 2 6 3 5 2" xfId="6225" xr:uid="{78071917-23B7-420B-9A18-3BFF933ED3F6}"/>
    <cellStyle name="Output 2 2 6 3 5 2 2" xfId="14267" xr:uid="{2866EB6E-6860-4919-94CC-C26E4636917D}"/>
    <cellStyle name="Output 2 2 6 3 5 2 3" xfId="8611" xr:uid="{C90F3BD0-B0DA-4606-B075-BD5030704035}"/>
    <cellStyle name="Output 2 2 6 3 5 3" xfId="8430" xr:uid="{A32D19C0-CC65-469C-AA1F-3843A4E4DEBC}"/>
    <cellStyle name="Output 2 2 6 3 5 4" xfId="15880" xr:uid="{3551D92F-F23D-4DFB-BD55-141E607B401D}"/>
    <cellStyle name="Output 2 2 6 3 6" xfId="4492" xr:uid="{CD8A44E2-6155-417F-9C06-16EF69E52476}"/>
    <cellStyle name="Output 2 2 6 3 6 2" xfId="7315" xr:uid="{93A369DE-262D-4FE6-A2F9-84C6B7DD46AC}"/>
    <cellStyle name="Output 2 2 6 3 6 2 2" xfId="13648" xr:uid="{74A6AF62-E1D6-451C-9FC3-C474853C8F3D}"/>
    <cellStyle name="Output 2 2 6 3 6 2 3" xfId="11443" xr:uid="{A3840241-11EE-4A40-8060-21D92F55C5ED}"/>
    <cellStyle name="Output 2 2 6 3 6 3" xfId="13966" xr:uid="{91C3F93C-2DF3-4BE8-93D8-09BE048589E2}"/>
    <cellStyle name="Output 2 2 6 3 6 4" xfId="13486" xr:uid="{3C1F0BE5-1BC3-4A97-9408-04082709EC0F}"/>
    <cellStyle name="Output 2 2 6 3 7" xfId="5752" xr:uid="{D533C566-80D2-4AFA-B5AB-F098E305A861}"/>
    <cellStyle name="Output 2 2 6 3 7 2" xfId="14059" xr:uid="{ECFF3A76-BAF5-4D76-90AA-E8FA543C880C}"/>
    <cellStyle name="Output 2 2 6 3 7 3" xfId="11620" xr:uid="{0F2470E9-B62F-4370-BD55-C03B2C430E16}"/>
    <cellStyle name="Output 2 2 6 3 8" xfId="9512" xr:uid="{68412A92-DAA2-46DC-AFF3-42534690F8D3}"/>
    <cellStyle name="Output 2 2 6 3 9" xfId="9169" xr:uid="{ED47BD35-F6A9-493E-8BB1-F5B1A068110D}"/>
    <cellStyle name="Output 2 2 6 4" xfId="3926" xr:uid="{EA0AD08D-B2FA-4D88-822B-F42145C2C34D}"/>
    <cellStyle name="Output 2 2 6 4 2" xfId="6749" xr:uid="{7EAA1CAF-4F50-43E1-9AD7-24C1E6DF3B5E}"/>
    <cellStyle name="Output 2 2 6 4 2 2" xfId="12211" xr:uid="{E49C8920-4E56-40CD-B287-B0868B1E303B}"/>
    <cellStyle name="Output 2 2 6 4 2 3" xfId="16462" xr:uid="{2261BF4F-420F-47BA-AD65-312966D61B68}"/>
    <cellStyle name="Output 2 2 6 4 3" xfId="1148" xr:uid="{C99F7370-AF30-4B32-AE69-40F1BDEFF022}"/>
    <cellStyle name="Output 2 2 6 4 4" xfId="18005" xr:uid="{C0179CA3-D49E-41CD-9BAC-DFB18226C7B4}"/>
    <cellStyle name="Output 2 2 6 5" xfId="3587" xr:uid="{ECBEBD07-EA00-48B1-A241-27D713A1E317}"/>
    <cellStyle name="Output 2 2 6 5 2" xfId="6410" xr:uid="{0594050B-2C08-4C7C-B7D0-9122626067EF}"/>
    <cellStyle name="Output 2 2 6 5 2 2" xfId="1213" xr:uid="{8E4951DE-9695-4E4E-A100-4CD37C33342E}"/>
    <cellStyle name="Output 2 2 6 5 2 3" xfId="14342" xr:uid="{2FA530D2-8608-403F-99E1-BDE968A6382B}"/>
    <cellStyle name="Output 2 2 6 5 3" xfId="14178" xr:uid="{DEE29614-2B70-4290-A14B-32D875935C33}"/>
    <cellStyle name="Output 2 2 6 5 4" xfId="15615" xr:uid="{6702B449-742E-498C-8F5B-A285D6CAC7A3}"/>
    <cellStyle name="Output 2 2 6 6" xfId="4553" xr:uid="{3F8FB52F-87B0-427F-9EA9-2CEB91C3DC06}"/>
    <cellStyle name="Output 2 2 6 6 2" xfId="7376" xr:uid="{42C292D7-B66E-45DC-93F8-58BB79DC497D}"/>
    <cellStyle name="Output 2 2 6 6 2 2" xfId="10319" xr:uid="{3604115A-0BFE-44AE-BE2D-2D8169E4888B}"/>
    <cellStyle name="Output 2 2 6 6 2 3" xfId="17214" xr:uid="{60ADF677-D659-4519-AB59-E06456E50F48}"/>
    <cellStyle name="Output 2 2 6 6 3" xfId="11380" xr:uid="{AA0BCC5F-E780-444A-9CAD-00125292FC7C}"/>
    <cellStyle name="Output 2 2 6 6 4" xfId="17914" xr:uid="{7DED07E6-4C8D-40AC-B508-A83D236D84B9}"/>
    <cellStyle name="Output 2 2 6 7" xfId="4877" xr:uid="{9AE51749-2DAE-4143-B866-9C09E07E1A70}"/>
    <cellStyle name="Output 2 2 6 7 2" xfId="7700" xr:uid="{385432EA-D637-4F2C-B906-C793B3BD7FF8}"/>
    <cellStyle name="Output 2 2 6 7 2 2" xfId="10708" xr:uid="{CFF38E8A-2231-4579-9693-E5E7A4111852}"/>
    <cellStyle name="Output 2 2 6 7 2 3" xfId="9056" xr:uid="{18A7B84E-EA6C-47D7-BE44-DE36DDCCB217}"/>
    <cellStyle name="Output 2 2 6 7 3" xfId="12520" xr:uid="{80F1B9E3-565F-49A8-BB1E-F4789AFEAB47}"/>
    <cellStyle name="Output 2 2 6 7 4" xfId="14909" xr:uid="{DA693DED-BA66-488B-B575-22D743F23AE0}"/>
    <cellStyle name="Output 2 2 6 8" xfId="5168" xr:uid="{69293C03-9001-47AC-96FF-CDACE0880EF8}"/>
    <cellStyle name="Output 2 2 6 8 2" xfId="7991" xr:uid="{56198C1E-CB7B-42EB-BC4C-0044D53A5F79}"/>
    <cellStyle name="Output 2 2 6 8 2 2" xfId="11493" xr:uid="{86B54E6D-C3E9-4815-86E0-9520B2B340C2}"/>
    <cellStyle name="Output 2 2 6 8 2 3" xfId="15369" xr:uid="{FE1BD854-5172-44E1-AAE9-AE5885B69A83}"/>
    <cellStyle name="Output 2 2 6 8 3" xfId="12667" xr:uid="{B226E715-3268-4EC6-B7E5-01577274ED57}"/>
    <cellStyle name="Output 2 2 6 8 4" xfId="16651" xr:uid="{91F6DB72-5A71-4550-A881-DA4D3EC94683}"/>
    <cellStyle name="Output 2 2 6 9" xfId="5861" xr:uid="{CDB14E1D-64F0-48D1-BE89-8461BD2F7D76}"/>
    <cellStyle name="Output 2 2 6 9 2" xfId="10300" xr:uid="{2CED60C6-A0C3-4100-9CC8-DD68FD62C556}"/>
    <cellStyle name="Output 2 2 6 9 3" xfId="14856" xr:uid="{7E0AF5D6-A7F2-4607-8697-A5F39C7DCB2B}"/>
    <cellStyle name="Output 2 2 7" xfId="2538" xr:uid="{55CD2246-422B-4E5B-A254-57914FBAF081}"/>
    <cellStyle name="Output 2 2 7 2" xfId="3614" xr:uid="{6664A347-722D-45F8-8F85-A39449DE3941}"/>
    <cellStyle name="Output 2 2 7 2 2" xfId="6437" xr:uid="{C884A7BC-30EB-45D2-A0A4-F1A25318D077}"/>
    <cellStyle name="Output 2 2 7 2 2 2" xfId="786" xr:uid="{F62E33C8-499F-4D44-8C1B-C5887056ABD8}"/>
    <cellStyle name="Output 2 2 7 2 2 3" xfId="15125" xr:uid="{B920D51A-F15B-4849-B5D4-1A02CCDF5470}"/>
    <cellStyle name="Output 2 2 7 2 3" xfId="10125" xr:uid="{38EE7D7F-3FF5-4050-83E9-D11A8D6D5B39}"/>
    <cellStyle name="Output 2 2 7 2 4" xfId="15458" xr:uid="{E819A8FC-8724-47F6-93CA-6F4ECD4BDBCA}"/>
    <cellStyle name="Output 2 2 7 3" xfId="3737" xr:uid="{AB89C7FB-8CEB-498E-A537-2C77BF722D40}"/>
    <cellStyle name="Output 2 2 7 3 2" xfId="6560" xr:uid="{EF18B733-B583-4CD2-823E-F28BAE557AB3}"/>
    <cellStyle name="Output 2 2 7 3 2 2" xfId="12195" xr:uid="{59BBB502-F9A0-4830-8FB4-3A972DF23A73}"/>
    <cellStyle name="Output 2 2 7 3 2 3" xfId="16047" xr:uid="{F0297FCA-5572-4BFD-AA68-1291500EAC3F}"/>
    <cellStyle name="Output 2 2 7 3 3" xfId="10711" xr:uid="{93685449-B8FF-40BC-B200-113D53107FA2}"/>
    <cellStyle name="Output 2 2 7 3 4" xfId="9657" xr:uid="{18CE74D4-7D0C-449D-8EDD-D8BA00F49F37}"/>
    <cellStyle name="Output 2 2 7 4" xfId="1838" xr:uid="{3C64CD25-FCD5-42C7-9577-0671063F8310}"/>
    <cellStyle name="Output 2 2 7 4 2" xfId="5490" xr:uid="{D80706A0-0B54-46E3-B210-2E9FD618DF19}"/>
    <cellStyle name="Output 2 2 7 4 2 2" xfId="8891" xr:uid="{342CBA5A-8F99-4F7B-87C0-01B286EF8B5D}"/>
    <cellStyle name="Output 2 2 7 4 2 3" xfId="9752" xr:uid="{06A206A0-3E61-4949-8080-455AA294D793}"/>
    <cellStyle name="Output 2 2 7 4 3" xfId="8375" xr:uid="{F6C43F8B-BDDD-49AD-AB6A-F4DD5AA1EBD7}"/>
    <cellStyle name="Output 2 2 7 4 4" xfId="14411" xr:uid="{90D5731F-645F-4D05-87A0-2F31F54D4444}"/>
    <cellStyle name="Output 2 2 7 5" xfId="3769" xr:uid="{F245196F-1E39-421F-B3FD-F6430D26E405}"/>
    <cellStyle name="Output 2 2 7 5 2" xfId="6592" xr:uid="{D8A601AB-6910-4ED0-ACE4-18E957DE8C2B}"/>
    <cellStyle name="Output 2 2 7 5 2 2" xfId="13176" xr:uid="{A2049F07-1044-409D-A0CF-311FD9297045}"/>
    <cellStyle name="Output 2 2 7 5 2 3" xfId="10358" xr:uid="{D9736442-74DC-4DAD-B671-AD4D8C555341}"/>
    <cellStyle name="Output 2 2 7 5 3" xfId="11629" xr:uid="{131B44B9-2635-42EB-B850-83F0686BB3EF}"/>
    <cellStyle name="Output 2 2 7 5 4" xfId="15285" xr:uid="{D82BF55A-D5E4-4748-9DAC-DFB60FF948B6}"/>
    <cellStyle name="Output 2 2 7 6" xfId="4527" xr:uid="{AAFC9875-A299-472B-B1FF-FE3348A845DE}"/>
    <cellStyle name="Output 2 2 7 6 2" xfId="7350" xr:uid="{D9206C6B-DEEA-4816-AC44-C3F07CCC5789}"/>
    <cellStyle name="Output 2 2 7 6 2 2" xfId="9024" xr:uid="{568185FF-1E8A-4C72-9C32-7312621C3A47}"/>
    <cellStyle name="Output 2 2 7 6 2 3" xfId="10058" xr:uid="{DB238F35-CEDD-4C2B-8510-951774095F12}"/>
    <cellStyle name="Output 2 2 7 6 3" xfId="11750" xr:uid="{67D29149-B7C5-4E42-9AD0-0E6F4C545CA2}"/>
    <cellStyle name="Output 2 2 7 6 4" xfId="17295" xr:uid="{F7AE10FD-B10A-4C1C-88AD-A3D136003737}"/>
    <cellStyle name="Output 2 2 7 7" xfId="5750" xr:uid="{5BDD9DD6-CBD2-4667-A04A-93FB067D60E9}"/>
    <cellStyle name="Output 2 2 7 7 2" xfId="14324" xr:uid="{76F927A5-647B-4997-B677-FB607A4D636E}"/>
    <cellStyle name="Output 2 2 7 7 3" xfId="18061" xr:uid="{D016F41C-F592-49EA-9B04-00FC24FF9EF0}"/>
    <cellStyle name="Output 2 2 7 8" xfId="9501" xr:uid="{3F182708-3D66-4DBB-975B-DB5F231466D3}"/>
    <cellStyle name="Output 2 2 7 9" xfId="9475" xr:uid="{A165CA82-1580-4D80-962D-31D6CC49B900}"/>
    <cellStyle name="Output 2 2 8" xfId="2358" xr:uid="{9E9B80FC-2FBE-4B1B-AD1B-6209E99FEC97}"/>
    <cellStyle name="Output 2 2 8 2" xfId="3494" xr:uid="{DD63F784-F4B3-414A-BEBA-ECB1C20263B7}"/>
    <cellStyle name="Output 2 2 8 2 2" xfId="6317" xr:uid="{F143CE36-4FFE-4E28-AE06-64FF1EC0FBAE}"/>
    <cellStyle name="Output 2 2 8 2 2 2" xfId="8759" xr:uid="{3D43EF13-6F9D-4B99-8490-E4C527BDE0F9}"/>
    <cellStyle name="Output 2 2 8 2 2 3" xfId="8550" xr:uid="{E4DAA610-9B00-4EF2-800B-B1A1620A1440}"/>
    <cellStyle name="Output 2 2 8 2 3" xfId="9732" xr:uid="{DA5D4A16-B4A2-43D5-B618-69BBAD82DB4F}"/>
    <cellStyle name="Output 2 2 8 2 4" xfId="10399" xr:uid="{725F4503-3A52-4ED5-A74C-2B34C4D33B18}"/>
    <cellStyle name="Output 2 2 8 3" xfId="4204" xr:uid="{B88C31BC-AC94-4356-A5D8-535DBAFD948A}"/>
    <cellStyle name="Output 2 2 8 3 2" xfId="7027" xr:uid="{9CF7B1DF-B3EB-4866-8ABE-2B9E5D06F519}"/>
    <cellStyle name="Output 2 2 8 3 2 2" xfId="13605" xr:uid="{209E7325-ED57-42B3-894B-C877F2B138B5}"/>
    <cellStyle name="Output 2 2 8 3 2 3" xfId="14496" xr:uid="{8F68C95C-E376-4568-B878-D548FC51615D}"/>
    <cellStyle name="Output 2 2 8 3 3" xfId="1156" xr:uid="{22F33EBA-A05F-4328-AB30-99E4A5C71FFD}"/>
    <cellStyle name="Output 2 2 8 3 4" xfId="17572" xr:uid="{911E1BF4-6826-4156-B912-2E3B2F91324D}"/>
    <cellStyle name="Output 2 2 8 4" xfId="2128" xr:uid="{05ECD1E7-DE3E-44C7-9F02-E478E18D7294}"/>
    <cellStyle name="Output 2 2 8 4 2" xfId="5619" xr:uid="{D7F1154D-C688-4FF9-B7AF-5149C2F8B616}"/>
    <cellStyle name="Output 2 2 8 4 2 2" xfId="14208" xr:uid="{59FDFF43-817B-402B-BB0D-F124F46A3054}"/>
    <cellStyle name="Output 2 2 8 4 2 3" xfId="15314" xr:uid="{C68748D9-68A3-431E-93A5-DF66D22E1F61}"/>
    <cellStyle name="Output 2 2 8 4 3" xfId="9507" xr:uid="{8B4D8694-F66E-4C04-8BD0-97B22E55F29D}"/>
    <cellStyle name="Output 2 2 8 4 4" xfId="9623" xr:uid="{023E7517-B071-46F7-9979-BEB21BB902C9}"/>
    <cellStyle name="Output 2 2 8 5" xfId="3443" xr:uid="{C28FA1A6-B504-4A40-9ADE-3910199C3F46}"/>
    <cellStyle name="Output 2 2 8 5 2" xfId="6266" xr:uid="{FA00B9A0-2665-4841-ABA2-F62557C65495}"/>
    <cellStyle name="Output 2 2 8 5 2 2" xfId="11146" xr:uid="{A4CB6B74-24E5-4904-861F-123A887D650D}"/>
    <cellStyle name="Output 2 2 8 5 2 3" xfId="12716" xr:uid="{27F0DE3D-AF50-4E9F-A1FE-3372CAB1DB2E}"/>
    <cellStyle name="Output 2 2 8 5 3" xfId="12632" xr:uid="{0042E1D9-26D0-4413-A151-6830D82E679B}"/>
    <cellStyle name="Output 2 2 8 5 4" xfId="17928" xr:uid="{DD7C455A-53B9-4A81-BB0E-85DD51A87168}"/>
    <cellStyle name="Output 2 2 8 6" xfId="4205" xr:uid="{A315FCC6-0BEF-4551-93B0-AE1C0ECCE172}"/>
    <cellStyle name="Output 2 2 8 6 2" xfId="7028" xr:uid="{217F6620-DE30-4773-A672-5506A531EB0B}"/>
    <cellStyle name="Output 2 2 8 6 2 2" xfId="11093" xr:uid="{5917296C-D276-4B5F-9BE4-BAAB3F1E85EC}"/>
    <cellStyle name="Output 2 2 8 6 2 3" xfId="16602" xr:uid="{B08FB875-2A17-4DEE-813B-97D1F484D2E2}"/>
    <cellStyle name="Output 2 2 8 6 3" xfId="12199" xr:uid="{A90A84CA-16FD-4761-B0FA-B96D5C05E535}"/>
    <cellStyle name="Output 2 2 8 6 4" xfId="15235" xr:uid="{37F7D981-7AB0-4BF5-A291-61BF21EAE09F}"/>
    <cellStyle name="Output 2 2 8 7" xfId="5682" xr:uid="{218651BD-E5B2-4C65-85DB-4496BA472C4A}"/>
    <cellStyle name="Output 2 2 8 7 2" xfId="13771" xr:uid="{A75D91F8-6133-45F5-870C-76FF01D87AE7}"/>
    <cellStyle name="Output 2 2 8 7 3" xfId="8469" xr:uid="{9917113A-E784-4E30-8943-46B291649AC6}"/>
    <cellStyle name="Output 2 2 8 8" xfId="9108" xr:uid="{D60DB012-0E7B-4CDC-9B5B-003AFFBD5F14}"/>
    <cellStyle name="Output 2 2 8 9" xfId="9316" xr:uid="{DDA1944D-2D39-4CA2-98E0-D8C3B8A56EE3}"/>
    <cellStyle name="Output 2 2 9" xfId="2400" xr:uid="{11ED5C9E-B033-4F44-9369-BA6313C3329A}"/>
    <cellStyle name="Output 2 2 9 2" xfId="3534" xr:uid="{3027FF88-9ECC-4890-B3A7-5795E27B56AA}"/>
    <cellStyle name="Output 2 2 9 2 2" xfId="6357" xr:uid="{50A946A1-91DF-4619-9BAA-D7AEDF023B99}"/>
    <cellStyle name="Output 2 2 9 2 2 2" xfId="13276" xr:uid="{621AD9EE-BF17-4A02-A993-86C0C1A09B9D}"/>
    <cellStyle name="Output 2 2 9 2 2 3" xfId="9786" xr:uid="{BF133E76-8AC4-4004-8BFF-52633F2A9DE6}"/>
    <cellStyle name="Output 2 2 9 2 3" xfId="13827" xr:uid="{72D13265-0DFB-46B6-8A11-21E7D3C47ACD}"/>
    <cellStyle name="Output 2 2 9 2 4" xfId="16734" xr:uid="{4F7ACF4C-48F5-48E3-8AE8-9BC11AFE98EC}"/>
    <cellStyle name="Output 2 2 9 3" xfId="3645" xr:uid="{5D6118A0-29B4-4D50-BD53-732501109049}"/>
    <cellStyle name="Output 2 2 9 3 2" xfId="6468" xr:uid="{650F6709-C7CE-4DAF-85DC-0D384B6D099B}"/>
    <cellStyle name="Output 2 2 9 3 2 2" xfId="8255" xr:uid="{0EBB5CA1-F1C7-4F6A-B8AE-C149B77407BA}"/>
    <cellStyle name="Output 2 2 9 3 2 3" xfId="16625" xr:uid="{7BFF8252-4D3D-48C7-9A34-F5DEB019F4F4}"/>
    <cellStyle name="Output 2 2 9 3 3" xfId="12709" xr:uid="{A1D6EFE7-F944-45CC-93FD-D83856C48A8A}"/>
    <cellStyle name="Output 2 2 9 3 4" xfId="9451" xr:uid="{3A5D5E84-56AF-4BA7-A568-CB3E5F0251B3}"/>
    <cellStyle name="Output 2 2 9 4" xfId="3833" xr:uid="{C50089AF-8010-4D0C-A340-B4E3FFD71F89}"/>
    <cellStyle name="Output 2 2 9 4 2" xfId="6656" xr:uid="{B38DCC82-7149-4192-AEA2-26900C637305}"/>
    <cellStyle name="Output 2 2 9 4 2 2" xfId="14254" xr:uid="{D3FA3D9F-927E-4565-8B98-E5D3BDA7015B}"/>
    <cellStyle name="Output 2 2 9 4 2 3" xfId="10648" xr:uid="{8AB871CC-778F-499D-A992-0011E3F8B842}"/>
    <cellStyle name="Output 2 2 9 4 3" xfId="10335" xr:uid="{2300EE3D-A276-4A5E-A56A-EDE56D4CDF6B}"/>
    <cellStyle name="Output 2 2 9 4 4" xfId="17628" xr:uid="{A12F969A-2045-456C-85E5-3E661417E924}"/>
    <cellStyle name="Output 2 2 9 5" xfId="4244" xr:uid="{25875F10-0B71-4ABD-BDEC-3B4C0473B37B}"/>
    <cellStyle name="Output 2 2 9 5 2" xfId="7067" xr:uid="{FFAD5065-BE1E-41D7-A59C-02F314EAA5DB}"/>
    <cellStyle name="Output 2 2 9 5 2 2" xfId="13134" xr:uid="{8EC2F9F3-C601-429A-B1E1-D1DB75BE626E}"/>
    <cellStyle name="Output 2 2 9 5 2 3" xfId="17175" xr:uid="{9D62E536-BEF8-4153-AD94-3C70178BCFE0}"/>
    <cellStyle name="Output 2 2 9 5 3" xfId="13828" xr:uid="{9CBB93FD-22CB-40A3-9F10-DB3A7CA45837}"/>
    <cellStyle name="Output 2 2 9 5 4" xfId="14400" xr:uid="{C0E2A3D7-306F-49B2-9E76-54491F800861}"/>
    <cellStyle name="Output 2 2 9 6" xfId="4839" xr:uid="{EC6C3044-1390-44DC-833B-4697166002C5}"/>
    <cellStyle name="Output 2 2 9 6 2" xfId="7662" xr:uid="{6918E7B8-61D1-4F66-8E56-EF3897EF3E3D}"/>
    <cellStyle name="Output 2 2 9 6 2 2" xfId="1078" xr:uid="{5129E085-B950-4BFE-94C9-82E0A897FDA3}"/>
    <cellStyle name="Output 2 2 9 6 2 3" xfId="15547" xr:uid="{A404E05A-1DFF-450C-AF47-7B8839DB9DD7}"/>
    <cellStyle name="Output 2 2 9 6 3" xfId="12033" xr:uid="{C9802C62-5F28-4E1A-9086-C86EF28CB9F9}"/>
    <cellStyle name="Output 2 2 9 6 4" xfId="17321" xr:uid="{C5D611F8-8A5E-44B2-B957-4E04BA4BDBDD}"/>
    <cellStyle name="Output 2 2 9 7" xfId="5717" xr:uid="{A12869E3-7A63-4511-B5FB-DCE4FC1577E8}"/>
    <cellStyle name="Output 2 2 9 7 2" xfId="11522" xr:uid="{3B0E34C4-B8F5-4CFC-B09E-5CD2B635F60F}"/>
    <cellStyle name="Output 2 2 9 7 3" xfId="17067" xr:uid="{7E52D988-50C1-4535-BDCA-7F5CE2CB1152}"/>
    <cellStyle name="Output 2 2 9 8" xfId="8605" xr:uid="{A07600EE-0FB0-490E-B9F0-FAF02F09F276}"/>
    <cellStyle name="Output 2 2 9 9" xfId="9499" xr:uid="{07CD7AD0-0A13-4A1C-AFCF-989F078C9990}"/>
    <cellStyle name="Output 2 3" xfId="451" xr:uid="{00000000-0005-0000-0000-000005010000}"/>
    <cellStyle name="Output 2 4" xfId="600" xr:uid="{00000000-0005-0000-0000-000006010000}"/>
    <cellStyle name="Output 2 4 10" xfId="14851" xr:uid="{08B87D59-1141-475D-828E-5CB814A9F150}"/>
    <cellStyle name="Output 2 4 2" xfId="2668" xr:uid="{3576DFBB-94F3-4968-8A7F-D9FFFA7F901E}"/>
    <cellStyle name="Output 2 4 2 2" xfId="3704" xr:uid="{71627CAD-5815-4BFA-9B84-3F2ED42572BA}"/>
    <cellStyle name="Output 2 4 2 2 2" xfId="6527" xr:uid="{606E9762-8451-4DAD-AB35-F07D6C756802}"/>
    <cellStyle name="Output 2 4 2 2 2 2" xfId="13870" xr:uid="{1E6FE6D2-B4C6-4EDE-ACE8-9D1487612D00}"/>
    <cellStyle name="Output 2 4 2 2 2 3" xfId="17845" xr:uid="{477FAD89-B63F-4749-A49A-467818B5862F}"/>
    <cellStyle name="Output 2 4 2 2 3" xfId="13082" xr:uid="{E4503BF4-300A-48C8-8D8D-FA219F7607FA}"/>
    <cellStyle name="Output 2 4 2 2 4" xfId="17360" xr:uid="{7E63F5D1-45E9-412D-8A44-55BBA3D7E359}"/>
    <cellStyle name="Output 2 4 2 3" xfId="3569" xr:uid="{9B153DEE-2534-4271-B29F-0B1D9F9F4A6B}"/>
    <cellStyle name="Output 2 4 2 3 2" xfId="6392" xr:uid="{69E74CC8-A183-41F5-9997-24F059C08986}"/>
    <cellStyle name="Output 2 4 2 3 2 2" xfId="12714" xr:uid="{97BF95B3-FF37-4E69-A2E0-21DF1B85108F}"/>
    <cellStyle name="Output 2 4 2 3 2 3" xfId="10229" xr:uid="{CEA66E1A-9ADA-4348-A0A1-6BE88F3F4868}"/>
    <cellStyle name="Output 2 4 2 3 3" xfId="9046" xr:uid="{CEF24ECD-F7DB-4A3C-B9A4-2AEB73CC590A}"/>
    <cellStyle name="Output 2 4 2 3 4" xfId="12455" xr:uid="{1D197F3B-88DE-48CA-A5AC-93F6E39AFC85}"/>
    <cellStyle name="Output 2 4 2 4" xfId="3576" xr:uid="{F544FD6C-4665-4D31-B8DF-295A6DD37EA1}"/>
    <cellStyle name="Output 2 4 2 4 2" xfId="6399" xr:uid="{A2124CE6-68CB-4847-916F-25825C2020E9}"/>
    <cellStyle name="Output 2 4 2 4 2 2" xfId="10072" xr:uid="{16304BA5-0CB6-41AE-AB05-9D927EC28490}"/>
    <cellStyle name="Output 2 4 2 4 2 3" xfId="17081" xr:uid="{A1BC3E33-AE9B-4A6A-B4FC-7C5CD03EFF86}"/>
    <cellStyle name="Output 2 4 2 4 3" xfId="11006" xr:uid="{0BFE6159-555B-401B-A26A-79254166DC99}"/>
    <cellStyle name="Output 2 4 2 4 4" xfId="15117" xr:uid="{0EFFF949-2BE0-4594-95ED-279B737BDBA2}"/>
    <cellStyle name="Output 2 4 2 5" xfId="2114" xr:uid="{B5FE19FB-D40F-46E5-9DAD-1305308B1F19}"/>
    <cellStyle name="Output 2 4 2 5 2" xfId="5605" xr:uid="{9BF4BA83-1A7C-4FE6-8D90-493E269F0C27}"/>
    <cellStyle name="Output 2 4 2 5 2 2" xfId="12122" xr:uid="{53F4FA87-D2B8-42AB-BFE3-6CC96E669241}"/>
    <cellStyle name="Output 2 4 2 5 2 3" xfId="17053" xr:uid="{9F1DC146-5F31-4D16-8EA1-EF1BAE570BA9}"/>
    <cellStyle name="Output 2 4 2 5 3" xfId="8862" xr:uid="{2B95C92A-29EC-44E8-A860-F5326196A4EB}"/>
    <cellStyle name="Output 2 4 2 5 4" xfId="13217" xr:uid="{68DA5CBB-B2B0-43A8-AEE5-9DFA0F2D8BE7}"/>
    <cellStyle name="Output 2 4 2 6" xfId="3862" xr:uid="{C53C366B-81A0-4D29-9317-5F2CBA6927E2}"/>
    <cellStyle name="Output 2 4 2 6 2" xfId="6685" xr:uid="{C65193A1-5AB0-470A-8D96-99FE237FCF20}"/>
    <cellStyle name="Output 2 4 2 6 2 2" xfId="10548" xr:uid="{315EBBD6-5B6E-4DDC-AA29-8C74FF30C464}"/>
    <cellStyle name="Output 2 4 2 6 2 3" xfId="11413" xr:uid="{0E2C4937-8289-46E8-AA77-2F9B2D19222C}"/>
    <cellStyle name="Output 2 4 2 6 3" xfId="13211" xr:uid="{531A6BA4-D839-4AEC-9372-2D067D1CC24C}"/>
    <cellStyle name="Output 2 4 2 6 4" xfId="17335" xr:uid="{1A7B0A50-B4B4-4679-8658-BD0C3643881E}"/>
    <cellStyle name="Output 2 4 2 7" xfId="5793" xr:uid="{08F2D584-0200-4574-AF7B-1096D5D4E20F}"/>
    <cellStyle name="Output 2 4 2 7 2" xfId="12126" xr:uid="{010645A5-61ED-45DF-94C2-59733B7C85E6}"/>
    <cellStyle name="Output 2 4 2 7 3" xfId="16576" xr:uid="{6B0C5148-094A-469C-A3AC-B7DE7C29CAB6}"/>
    <cellStyle name="Output 2 4 2 8" xfId="9101" xr:uid="{C180222D-6958-4CEE-BB75-F0FD845BF108}"/>
    <cellStyle name="Output 2 4 2 9" xfId="9592" xr:uid="{A4EDA8B2-0AFB-4914-B8F9-DEDAE76E406A}"/>
    <cellStyle name="Output 2 4 3" xfId="3123" xr:uid="{9BE5C495-DB6D-4BD9-9AB5-94596BF8997B}"/>
    <cellStyle name="Output 2 4 3 2" xfId="4011" xr:uid="{39297F0A-DB22-43FE-AD81-482148BBAC7C}"/>
    <cellStyle name="Output 2 4 3 2 2" xfId="6834" xr:uid="{649B48DF-4AC5-4E99-8CB6-D6B7A36E5DD8}"/>
    <cellStyle name="Output 2 4 3 2 2 2" xfId="11722" xr:uid="{20CE99E3-ED8D-457F-A3D4-7FD6E5552912}"/>
    <cellStyle name="Output 2 4 3 2 2 3" xfId="14807" xr:uid="{A0711CE4-E912-4984-912A-B2A72F1E7080}"/>
    <cellStyle name="Output 2 4 3 2 3" xfId="10579" xr:uid="{393011A6-4C19-45AD-BC6B-5F2D000EA552}"/>
    <cellStyle name="Output 2 4 3 2 4" xfId="15065" xr:uid="{C6CD72F2-CFAD-43C3-950D-C34B5CF842A0}"/>
    <cellStyle name="Output 2 4 3 3" xfId="4411" xr:uid="{0D01CE2B-E1E3-4D8E-8B9C-FF7C3197082A}"/>
    <cellStyle name="Output 2 4 3 3 2" xfId="7234" xr:uid="{3D7BBAA0-C823-4A74-BBC4-71844B1E4C78}"/>
    <cellStyle name="Output 2 4 3 3 2 2" xfId="13431" xr:uid="{7CD5CC2D-A98B-4397-AB76-7E7BD2B4D2A2}"/>
    <cellStyle name="Output 2 4 3 3 2 3" xfId="9230" xr:uid="{79476F8E-B34E-47C7-82F0-4B8AF1945970}"/>
    <cellStyle name="Output 2 4 3 3 3" xfId="11861" xr:uid="{F51C6D69-B4D2-45DB-8D0D-F514362180BB}"/>
    <cellStyle name="Output 2 4 3 3 4" xfId="16402" xr:uid="{D056C2A7-BC11-446B-A678-DA3651084BC0}"/>
    <cellStyle name="Output 2 4 3 4" xfId="4638" xr:uid="{36D93CED-B040-472D-961B-4580C9ECEC0A}"/>
    <cellStyle name="Output 2 4 3 4 2" xfId="7461" xr:uid="{1B0C67B7-3C35-43FA-A787-D40B20C3BCD9}"/>
    <cellStyle name="Output 2 4 3 4 2 2" xfId="10010" xr:uid="{7589DFB3-720C-446A-ADCC-5663AFB23B8F}"/>
    <cellStyle name="Output 2 4 3 4 2 3" xfId="15990" xr:uid="{B2773D2C-6642-489D-A124-3F24EA7100D0}"/>
    <cellStyle name="Output 2 4 3 4 3" xfId="12185" xr:uid="{560FDAB2-9410-4565-8C70-CAEE8FFB7C66}"/>
    <cellStyle name="Output 2 4 3 4 4" xfId="17792" xr:uid="{9B5BFEC9-3723-4991-87B3-BC8A7C0B209C}"/>
    <cellStyle name="Output 2 4 3 5" xfId="4962" xr:uid="{267A6535-F91A-45D9-B9D8-874CCE12A48F}"/>
    <cellStyle name="Output 2 4 3 5 2" xfId="7785" xr:uid="{D35B2AC0-A53D-4679-A532-0D1E22E74BF0}"/>
    <cellStyle name="Output 2 4 3 5 2 2" xfId="10671" xr:uid="{D0A63D0B-C167-4676-9FCB-A70424BFF8D1}"/>
    <cellStyle name="Output 2 4 3 5 2 3" xfId="8598" xr:uid="{139DF985-43D3-48C3-97CB-3328A600A57B}"/>
    <cellStyle name="Output 2 4 3 5 3" xfId="11457" xr:uid="{45B1A223-29AB-4837-911F-BFE2BA6679BB}"/>
    <cellStyle name="Output 2 4 3 5 4" xfId="15049" xr:uid="{AAE85930-EABE-49AE-9CEC-3CDB8DB00FDB}"/>
    <cellStyle name="Output 2 4 3 6" xfId="5253" xr:uid="{1DA79EEA-16DA-4F52-9972-A70DB9DB846D}"/>
    <cellStyle name="Output 2 4 3 6 2" xfId="8076" xr:uid="{DAF12B71-90A9-4A29-9316-FCE796C523FC}"/>
    <cellStyle name="Output 2 4 3 6 2 2" xfId="11306" xr:uid="{92D00BF8-F0B3-4698-B37B-17DBFB3701BC}"/>
    <cellStyle name="Output 2 4 3 6 2 3" xfId="17578" xr:uid="{31FCD73F-C3A2-49D8-82FF-CFFC44A02CB9}"/>
    <cellStyle name="Output 2 4 3 6 3" xfId="12523" xr:uid="{BCB80042-29E8-4AAC-B0D5-2EB453609056}"/>
    <cellStyle name="Output 2 4 3 6 4" xfId="14704" xr:uid="{136FB123-33A4-48AD-8E28-005E03603542}"/>
    <cellStyle name="Output 2 4 3 7" xfId="5946" xr:uid="{BAF7C24A-C4BB-450D-96F0-4C92AAB41E6E}"/>
    <cellStyle name="Output 2 4 3 7 2" xfId="13205" xr:uid="{B6E54CF9-B43C-4980-B8AC-B54806059047}"/>
    <cellStyle name="Output 2 4 3 7 3" xfId="10458" xr:uid="{0F5AD6CE-ADE7-4CC7-9142-CC41C597558B}"/>
    <cellStyle name="Output 2 4 3 8" xfId="11766" xr:uid="{7EDD76C0-0A1F-4832-A1DD-FBABFF8E1396}"/>
    <cellStyle name="Output 2 4 3 9" xfId="12087" xr:uid="{2704DAC6-DDD2-4C17-A097-11E388280EF6}"/>
    <cellStyle name="Output 2 4 4" xfId="3291" xr:uid="{684CEACF-8397-40F2-BE36-C69DA2A854F3}"/>
    <cellStyle name="Output 2 4 4 2" xfId="4179" xr:uid="{BC161C19-BCBC-4B2B-8345-7B3C2A7EF9D4}"/>
    <cellStyle name="Output 2 4 4 2 2" xfId="7002" xr:uid="{D1FB379E-A748-4775-AF94-28B60F7781AC}"/>
    <cellStyle name="Output 2 4 4 2 2 2" xfId="12434" xr:uid="{CABCFF65-5C18-43F4-A6EA-2BD3A82B7573}"/>
    <cellStyle name="Output 2 4 4 2 2 3" xfId="17644" xr:uid="{42947E3C-34D7-4C29-9302-00E1E66C76E2}"/>
    <cellStyle name="Output 2 4 4 2 3" xfId="12467" xr:uid="{68FF3CF5-DB76-4B6C-B993-4DCC41E053FA}"/>
    <cellStyle name="Output 2 4 4 2 4" xfId="15954" xr:uid="{4FF17BA7-FF9A-4C2A-AB00-AC4753811C40}"/>
    <cellStyle name="Output 2 4 4 3" xfId="4486" xr:uid="{8DF61CCF-484B-4D88-8A36-3E07E601ED8B}"/>
    <cellStyle name="Output 2 4 4 3 2" xfId="7309" xr:uid="{A98482EF-C486-4517-9262-246A49A37EF5}"/>
    <cellStyle name="Output 2 4 4 3 2 2" xfId="10457" xr:uid="{A90F16B3-2CEA-415A-8564-56873D0B9624}"/>
    <cellStyle name="Output 2 4 4 3 2 3" xfId="15824" xr:uid="{BC439072-EBCC-4B20-B071-82823F4FA5A8}"/>
    <cellStyle name="Output 2 4 4 3 3" xfId="12621" xr:uid="{60612506-4C89-4EAD-8D68-697E147F66A2}"/>
    <cellStyle name="Output 2 4 4 3 4" xfId="14921" xr:uid="{A06E519B-B0D3-4C2D-BCC3-9C5F5D896ACD}"/>
    <cellStyle name="Output 2 4 4 4" xfId="4806" xr:uid="{022435AE-DECA-467C-AFB6-1B518F817D41}"/>
    <cellStyle name="Output 2 4 4 4 2" xfId="7629" xr:uid="{BA70050B-1AF4-4242-B35A-425DF7A412CD}"/>
    <cellStyle name="Output 2 4 4 4 2 2" xfId="8449" xr:uid="{D94F1201-AC48-44F2-A783-A74C6E826DFD}"/>
    <cellStyle name="Output 2 4 4 4 2 3" xfId="15986" xr:uid="{19F76649-9094-4390-9BE7-D9E67DC3FE23}"/>
    <cellStyle name="Output 2 4 4 4 3" xfId="13620" xr:uid="{D61EC9C0-D5C6-4DA4-9CDC-77E7C52FAC84}"/>
    <cellStyle name="Output 2 4 4 4 4" xfId="16384" xr:uid="{32ED955A-84C4-4A83-8DE5-F90BC230DEFC}"/>
    <cellStyle name="Output 2 4 4 5" xfId="5130" xr:uid="{CE79958C-EDF7-4B92-AA2F-C349DEAD4229}"/>
    <cellStyle name="Output 2 4 4 5 2" xfId="7953" xr:uid="{804B2D8F-D947-4F36-8E2E-1BA8C2DD771E}"/>
    <cellStyle name="Output 2 4 4 5 2 2" xfId="12917" xr:uid="{B97CF975-6455-4CBE-8D1B-1B31A19769EC}"/>
    <cellStyle name="Output 2 4 4 5 2 3" xfId="15283" xr:uid="{EA0519ED-AAE2-424E-8DE6-5A714464B667}"/>
    <cellStyle name="Output 2 4 4 5 3" xfId="8766" xr:uid="{C2C6896E-ECF0-44F8-B469-B1D68C2C3A7A}"/>
    <cellStyle name="Output 2 4 4 5 4" xfId="12316" xr:uid="{4704D676-CBE4-4433-9853-AA5006022999}"/>
    <cellStyle name="Output 2 4 4 6" xfId="5421" xr:uid="{098D690D-774C-44BE-88FA-34F3A23AC129}"/>
    <cellStyle name="Output 2 4 4 6 2" xfId="8244" xr:uid="{B59487AC-6893-456B-934D-5F2ACEB421E7}"/>
    <cellStyle name="Output 2 4 4 6 2 2" xfId="829" xr:uid="{27096199-89AE-44B0-A4E9-9C30772C9BD0}"/>
    <cellStyle name="Output 2 4 4 6 2 3" xfId="16261" xr:uid="{F113D979-0966-4D72-9B6D-880A94710A3E}"/>
    <cellStyle name="Output 2 4 4 6 3" xfId="11091" xr:uid="{98D5F8EE-3EF5-4EAB-A373-374523DE109A}"/>
    <cellStyle name="Output 2 4 4 6 4" xfId="15197" xr:uid="{9B36435F-E384-4ECA-8C49-0680935D8C67}"/>
    <cellStyle name="Output 2 4 4 7" xfId="6114" xr:uid="{4C6DE0B3-AD4B-447C-9962-05E1688879A0}"/>
    <cellStyle name="Output 2 4 4 7 2" xfId="11963" xr:uid="{2E07F68C-5ED2-43BC-B938-8A5350D94C45}"/>
    <cellStyle name="Output 2 4 4 7 3" xfId="14022" xr:uid="{7E00DB1F-55C6-47C2-B395-77B83BA1977D}"/>
    <cellStyle name="Output 2 4 4 8" xfId="11333" xr:uid="{9D4DE9F7-171D-45DC-961A-5510C9F7E12F}"/>
    <cellStyle name="Output 2 4 4 9" xfId="14613" xr:uid="{32444484-3C54-4096-8E76-A41A1B86186C}"/>
    <cellStyle name="Output 2 4 5" xfId="2205" xr:uid="{7BE88F26-07EC-4A53-8AFE-338238E9ABFE}"/>
    <cellStyle name="Output 2 4 5 2" xfId="5664" xr:uid="{81F616A9-35DD-430B-B4E8-7104D5897310}"/>
    <cellStyle name="Output 2 4 5 2 2" xfId="10509" xr:uid="{558A0C2C-BD7B-4179-AC9C-FEE2309930C6}"/>
    <cellStyle name="Output 2 4 5 2 3" xfId="16439" xr:uid="{0EE889E5-3BDF-45CE-89F6-5651D5E46403}"/>
    <cellStyle name="Output 2 4 5 3" xfId="773" xr:uid="{4F8A1656-32B0-42D1-96A5-317EE9BE72BD}"/>
    <cellStyle name="Output 2 4 5 4" xfId="16941" xr:uid="{9EF27FD2-A13A-456E-B948-2B31F53A28DA}"/>
    <cellStyle name="Output 2 4 6" xfId="3790" xr:uid="{E1C2526C-5188-441C-B206-D95203E70500}"/>
    <cellStyle name="Output 2 4 6 2" xfId="6613" xr:uid="{741038C3-850A-49B9-AE77-7D0C1258E94C}"/>
    <cellStyle name="Output 2 4 6 2 2" xfId="11138" xr:uid="{A5B11701-CF87-42E1-8937-1AAC40F2620C}"/>
    <cellStyle name="Output 2 4 6 2 3" xfId="17166" xr:uid="{B37F921B-4486-4AE0-8AD9-E8F05B289CA2}"/>
    <cellStyle name="Output 2 4 6 3" xfId="9833" xr:uid="{49451863-F5E5-46EF-9F36-DDBF5434A467}"/>
    <cellStyle name="Output 2 4 6 4" xfId="16398" xr:uid="{7B5E88A0-8B47-4DAF-B835-2AF24D96F16F}"/>
    <cellStyle name="Output 2 4 7" xfId="4327" xr:uid="{FBBEA351-9F05-47C3-8340-3DCADBE5D59C}"/>
    <cellStyle name="Output 2 4 7 2" xfId="7150" xr:uid="{BE53D060-09A4-4C52-BF80-C77331DBD338}"/>
    <cellStyle name="Output 2 4 7 2 2" xfId="8781" xr:uid="{F81A6F50-E535-4114-AD12-332229F676C8}"/>
    <cellStyle name="Output 2 4 7 2 3" xfId="12744" xr:uid="{B3DB4DE5-4DF1-448C-8AFC-9888793E5262}"/>
    <cellStyle name="Output 2 4 7 3" xfId="13992" xr:uid="{B7D66F94-0B78-4989-AD21-C5DCD9511F1E}"/>
    <cellStyle name="Output 2 4 7 4" xfId="16863" xr:uid="{B2FA0BCD-6869-4AE6-8140-8D65C519DEB3}"/>
    <cellStyle name="Output 2 4 8" xfId="5435" xr:uid="{8A32CF05-736A-47FF-964B-810662149EA5}"/>
    <cellStyle name="Output 2 4 8 2" xfId="10381" xr:uid="{2C480DB9-5AFB-4EEF-91D8-F7B88D49E65E}"/>
    <cellStyle name="Output 2 4 8 3" xfId="14687" xr:uid="{5212D0E8-2688-424F-8675-C7659C2AE3A4}"/>
    <cellStyle name="Output 2 4 9" xfId="10908" xr:uid="{EEC90751-DDB6-4126-A81E-34C3819A3EDF}"/>
    <cellStyle name="Output 2 5" xfId="2820" xr:uid="{D1B21270-7BE3-4E1D-BAA4-1736107ED495}"/>
    <cellStyle name="Output 2 5 10" xfId="8444" xr:uid="{C084750C-60D5-48C8-B12D-B83A7AD902EC}"/>
    <cellStyle name="Output 2 5 11" xfId="15038" xr:uid="{7A874C9E-FD56-4480-BE62-E456D24E94BA}"/>
    <cellStyle name="Output 2 5 2" xfId="3163" xr:uid="{7A8D0FC8-FE34-465A-9957-EC7F8CDB5798}"/>
    <cellStyle name="Output 2 5 2 2" xfId="4051" xr:uid="{EF82E471-0A9E-4083-BC4F-BF17F9BB3D4B}"/>
    <cellStyle name="Output 2 5 2 2 2" xfId="6874" xr:uid="{4D5FE1F0-6A45-44C9-ACA8-0C3DA9BCACDD}"/>
    <cellStyle name="Output 2 5 2 2 2 2" xfId="11085" xr:uid="{1DC373AE-3249-4098-A776-2A53B0E984C2}"/>
    <cellStyle name="Output 2 5 2 2 2 3" xfId="15757" xr:uid="{77099219-C095-46D1-A4C3-59EA9EA39BDF}"/>
    <cellStyle name="Output 2 5 2 2 3" xfId="11698" xr:uid="{58625E92-0A98-4174-B1A0-EB2307B2EEE2}"/>
    <cellStyle name="Output 2 5 2 2 4" xfId="15084" xr:uid="{8294321C-DED3-4062-9F81-46EDB0EFB7BC}"/>
    <cellStyle name="Output 2 5 2 3" xfId="2072" xr:uid="{B0BF4694-34A1-4052-B91A-2B0B16771EC0}"/>
    <cellStyle name="Output 2 5 2 3 2" xfId="5563" xr:uid="{57232BC6-8BB7-43FA-8BFC-4D7EEAE828CF}"/>
    <cellStyle name="Output 2 5 2 3 2 2" xfId="11798" xr:uid="{6CE449DA-DEAC-4A65-BA23-8C14DD06D5F2}"/>
    <cellStyle name="Output 2 5 2 3 2 3" xfId="14495" xr:uid="{D371674D-4963-499D-BF4B-F34EF5C5D95B}"/>
    <cellStyle name="Output 2 5 2 3 3" xfId="9497" xr:uid="{3DA4D21C-C71E-4F7F-8659-D51BEA277918}"/>
    <cellStyle name="Output 2 5 2 3 4" xfId="8929" xr:uid="{0A43A4FD-6FA9-424F-9C73-93BA793037A2}"/>
    <cellStyle name="Output 2 5 2 4" xfId="4678" xr:uid="{42D30824-3C79-4764-AFAE-775AE2C5DD34}"/>
    <cellStyle name="Output 2 5 2 4 2" xfId="7501" xr:uid="{AD3C90B9-BE7C-497C-80B7-39B17779B04F}"/>
    <cellStyle name="Output 2 5 2 4 2 2" xfId="12310" xr:uid="{5526D8CD-9E5A-4723-8F95-F8622CD24E7D}"/>
    <cellStyle name="Output 2 5 2 4 2 3" xfId="16876" xr:uid="{AE7FFE14-466A-41BE-B018-4FE697FA8E80}"/>
    <cellStyle name="Output 2 5 2 4 3" xfId="11334" xr:uid="{D9610F48-F292-4F5A-939C-18EC3895D9B3}"/>
    <cellStyle name="Output 2 5 2 4 4" xfId="1237" xr:uid="{71051BF5-195D-4FB3-BFF3-E5C20BEC3B5B}"/>
    <cellStyle name="Output 2 5 2 5" xfId="5002" xr:uid="{08A05741-3C8B-47DB-83E2-3C0841E7CEE5}"/>
    <cellStyle name="Output 2 5 2 5 2" xfId="7825" xr:uid="{7547EE00-88F6-4BCA-AC1E-345FCFDD9594}"/>
    <cellStyle name="Output 2 5 2 5 2 2" xfId="14077" xr:uid="{68D38982-5981-4409-A5E4-4A4060C69A68}"/>
    <cellStyle name="Output 2 5 2 5 2 3" xfId="14825" xr:uid="{58A0AAC0-8966-488D-8578-7FC7E1BCA4E9}"/>
    <cellStyle name="Output 2 5 2 5 3" xfId="10368" xr:uid="{8E474EA3-5751-411A-A831-7ABB0CD20984}"/>
    <cellStyle name="Output 2 5 2 5 4" xfId="10830" xr:uid="{09459142-D96A-47B7-AACA-83C86EE71136}"/>
    <cellStyle name="Output 2 5 2 6" xfId="5293" xr:uid="{B611FBF8-5B50-417A-A1B3-AD707CDD36C6}"/>
    <cellStyle name="Output 2 5 2 6 2" xfId="8116" xr:uid="{A874DBBD-58AC-4099-8F06-C97F62772630}"/>
    <cellStyle name="Output 2 5 2 6 2 2" xfId="11995" xr:uid="{21BC98FC-7970-44BD-9776-9EBD5A2A9A19}"/>
    <cellStyle name="Output 2 5 2 6 2 3" xfId="14329" xr:uid="{05051D2C-8608-4F02-8A6A-6001EFBD3DBA}"/>
    <cellStyle name="Output 2 5 2 6 3" xfId="12689" xr:uid="{78FC95EC-C02F-4697-9988-2841C9BDA3CB}"/>
    <cellStyle name="Output 2 5 2 6 4" xfId="8531" xr:uid="{CFA2BA30-205D-44AA-940A-13279494C772}"/>
    <cellStyle name="Output 2 5 2 7" xfId="5986" xr:uid="{02BC4641-E2A8-4F4F-83F9-3154DAA58A84}"/>
    <cellStyle name="Output 2 5 2 7 2" xfId="11826" xr:uid="{6C20F44B-62EF-490C-BF1D-CC2A93FDC7F0}"/>
    <cellStyle name="Output 2 5 2 7 3" xfId="16438" xr:uid="{C40F2036-3E0F-4644-B190-FE56C852DCF5}"/>
    <cellStyle name="Output 2 5 2 8" xfId="10536" xr:uid="{7B96B339-B64D-4C7E-8D3E-75FB0A12AB86}"/>
    <cellStyle name="Output 2 5 2 9" xfId="15324" xr:uid="{76FFCD0A-7828-48D3-8272-FAE2FF48E24B}"/>
    <cellStyle name="Output 2 5 3" xfId="2382" xr:uid="{1AF3BF6B-861F-4E41-912A-80250A89BBFA}"/>
    <cellStyle name="Output 2 5 3 2" xfId="3516" xr:uid="{2D26E621-F478-4C80-8042-4061092B28C4}"/>
    <cellStyle name="Output 2 5 3 2 2" xfId="6339" xr:uid="{177AF51B-8416-4ADC-9FDD-C1CA04699A9C}"/>
    <cellStyle name="Output 2 5 3 2 2 2" xfId="13464" xr:uid="{93A6332E-9A7C-4FDF-9C1A-1FDCF54AF228}"/>
    <cellStyle name="Output 2 5 3 2 2 3" xfId="15208" xr:uid="{89B5C931-8AEA-48F6-AF05-0D5DDBD12142}"/>
    <cellStyle name="Output 2 5 3 2 3" xfId="10240" xr:uid="{21B1FB22-BD95-426D-813C-1196EA79EC81}"/>
    <cellStyle name="Output 2 5 3 2 4" xfId="15552" xr:uid="{D455A1BF-288E-44AB-959A-06D45E6A0030}"/>
    <cellStyle name="Output 2 5 3 3" xfId="3556" xr:uid="{5ACF129D-2C6E-427D-8DCC-B851A50C712E}"/>
    <cellStyle name="Output 2 5 3 3 2" xfId="6379" xr:uid="{C40D86BA-F7C2-48AA-94D5-86B2FC70C42B}"/>
    <cellStyle name="Output 2 5 3 3 2 2" xfId="12805" xr:uid="{0E28D3C5-F741-4736-B1BF-DAEA9ED68D8F}"/>
    <cellStyle name="Output 2 5 3 3 2 3" xfId="17581" xr:uid="{3111DD90-5A29-427B-890B-23DB64CD766E}"/>
    <cellStyle name="Output 2 5 3 3 3" xfId="11754" xr:uid="{EAC7FFDB-0C78-42D7-87E8-134585C70AF4}"/>
    <cellStyle name="Output 2 5 3 3 4" xfId="16759" xr:uid="{271D13A6-D2F5-4D5A-AFBF-F448CC3F93D0}"/>
    <cellStyle name="Output 2 5 3 4" xfId="2119" xr:uid="{185DE377-BF9E-4F0D-B379-09A5EEBB9840}"/>
    <cellStyle name="Output 2 5 3 4 2" xfId="5610" xr:uid="{A933F610-DAC7-41CB-9D4F-66FA13D87908}"/>
    <cellStyle name="Output 2 5 3 4 2 2" xfId="12469" xr:uid="{7639CDB5-9D7C-448A-A41A-B8AA9168651E}"/>
    <cellStyle name="Output 2 5 3 4 2 3" xfId="17061" xr:uid="{4E53AB56-1C4A-4388-820D-77B9E74203BA}"/>
    <cellStyle name="Output 2 5 3 4 3" xfId="9437" xr:uid="{AFA37A06-909B-4381-94BF-81966B629F0C}"/>
    <cellStyle name="Output 2 5 3 4 4" xfId="9177" xr:uid="{32C0A980-F287-4E9E-A4E4-374A7F9AE650}"/>
    <cellStyle name="Output 2 5 3 5" xfId="3460" xr:uid="{1D7BFDCD-74C1-4D29-BB5B-DB51A4A47FF8}"/>
    <cellStyle name="Output 2 5 3 5 2" xfId="6283" xr:uid="{EC9A1AF6-DC17-4D85-92F2-904036F74097}"/>
    <cellStyle name="Output 2 5 3 5 2 2" xfId="10481" xr:uid="{5EB95B9E-E560-44C5-B71D-BFFDC61ED3D8}"/>
    <cellStyle name="Output 2 5 3 5 2 3" xfId="14698" xr:uid="{FE3FDF10-8644-4F4B-BC35-2320C0369727}"/>
    <cellStyle name="Output 2 5 3 5 3" xfId="14139" xr:uid="{57FCBD66-E5AB-4BE8-88D2-8520EBC5329C}"/>
    <cellStyle name="Output 2 5 3 5 4" xfId="15266" xr:uid="{2FA46E4D-2856-4199-B397-A57949095914}"/>
    <cellStyle name="Output 2 5 3 6" xfId="2085" xr:uid="{BF590921-5B91-4DE4-A1FE-A9C44691105F}"/>
    <cellStyle name="Output 2 5 3 6 2" xfId="5576" xr:uid="{C5A2EFAF-3F6A-4016-B698-52D88C7610C0}"/>
    <cellStyle name="Output 2 5 3 6 2 2" xfId="10285" xr:uid="{76638A30-B43F-430F-B9F9-533FD66CBCFF}"/>
    <cellStyle name="Output 2 5 3 6 2 3" xfId="15398" xr:uid="{28B13180-7CAD-4521-A344-0389BC2B1988}"/>
    <cellStyle name="Output 2 5 3 6 3" xfId="8950" xr:uid="{FE7D7968-6647-4F2C-AB91-ADD544DEBB3D}"/>
    <cellStyle name="Output 2 5 3 6 4" xfId="8679" xr:uid="{2B8BE93B-4DC2-440B-B848-AF20E71022DE}"/>
    <cellStyle name="Output 2 5 3 7" xfId="5700" xr:uid="{37CCEE77-F903-46C8-9E48-6B74388CD303}"/>
    <cellStyle name="Output 2 5 3 7 2" xfId="10483" xr:uid="{CB112E16-F54B-45D9-A43A-CAE332203B3E}"/>
    <cellStyle name="Output 2 5 3 7 3" xfId="14710" xr:uid="{367ECF18-CB78-4F45-923E-65749FB4576B}"/>
    <cellStyle name="Output 2 5 3 8" xfId="8576" xr:uid="{5A95002C-E25E-4669-AE28-90ED65E005EE}"/>
    <cellStyle name="Output 2 5 3 9" xfId="8381" xr:uid="{76E872A6-6977-4238-9731-6A6F9219AAC6}"/>
    <cellStyle name="Output 2 5 4" xfId="3796" xr:uid="{8B013E8D-D91C-48DE-BF03-BFA48D1BD80B}"/>
    <cellStyle name="Output 2 5 4 2" xfId="6619" xr:uid="{90BBDACB-CB4A-424B-ADF6-DBB1C424847E}"/>
    <cellStyle name="Output 2 5 4 2 2" xfId="12398" xr:uid="{1F2FB10D-BBCD-4DFA-BE4E-977248D3DF65}"/>
    <cellStyle name="Output 2 5 4 2 3" xfId="17431" xr:uid="{610FE75E-551A-4791-95C1-78F71BC77BC1}"/>
    <cellStyle name="Output 2 5 4 3" xfId="10035" xr:uid="{64711601-0E9A-4862-BCBB-21DEB1869DCC}"/>
    <cellStyle name="Output 2 5 4 4" xfId="17042" xr:uid="{DFD68FBD-85ED-4348-A512-1B73D151EF9C}"/>
    <cellStyle name="Output 2 5 5" xfId="4405" xr:uid="{CAC54EE7-4449-4EDF-A36E-DC0261121417}"/>
    <cellStyle name="Output 2 5 5 2" xfId="7228" xr:uid="{FEF8AD0E-DB0F-4F0E-885C-985EE6C7A7AF}"/>
    <cellStyle name="Output 2 5 5 2 2" xfId="14138" xr:uid="{9FC383A8-F20A-4F52-845D-E426223742A7}"/>
    <cellStyle name="Output 2 5 5 2 3" xfId="17622" xr:uid="{5ED5776D-69A9-4C67-8E2D-957F00B6B417}"/>
    <cellStyle name="Output 2 5 5 3" xfId="9738" xr:uid="{0EA51C6D-55FC-4DC1-9F01-E6099ED1F0EB}"/>
    <cellStyle name="Output 2 5 5 4" xfId="17748" xr:uid="{408EC26F-759A-43C8-8B86-6C3000E71356}"/>
    <cellStyle name="Output 2 5 6" xfId="3311" xr:uid="{B7925E95-7C3A-47BB-8FB2-EE61F2AAC9B1}"/>
    <cellStyle name="Output 2 5 6 2" xfId="6134" xr:uid="{18DFA5A8-E98A-4FC9-91EC-36B4776CCBE8}"/>
    <cellStyle name="Output 2 5 6 2 2" xfId="11950" xr:uid="{84EA0290-FACA-4F78-9936-1B3537AFC8E6}"/>
    <cellStyle name="Output 2 5 6 2 3" xfId="16834" xr:uid="{732EEF09-6855-4BE3-81DE-287607029E1A}"/>
    <cellStyle name="Output 2 5 6 3" xfId="14298" xr:uid="{D822B4A0-755D-474C-9EB1-FA4C390E9445}"/>
    <cellStyle name="Output 2 5 6 4" xfId="8524" xr:uid="{33B0ED6B-964C-4E9C-AC2F-429E7ABC065E}"/>
    <cellStyle name="Output 2 5 7" xfId="4813" xr:uid="{DD585BF7-B47B-4FED-9231-EED82C209530}"/>
    <cellStyle name="Output 2 5 7 2" xfId="7636" xr:uid="{B1DE7F59-B535-4CAC-B2EF-062E1CEACD33}"/>
    <cellStyle name="Output 2 5 7 2 2" xfId="8916" xr:uid="{80E68A08-AD5A-4BAD-9747-9814EBD3E161}"/>
    <cellStyle name="Output 2 5 7 2 3" xfId="13614" xr:uid="{3FDC7DD7-2B33-4991-8671-4C06C5F10B35}"/>
    <cellStyle name="Output 2 5 7 3" xfId="12130" xr:uid="{DB2A0703-DC5E-4E41-88E9-79EF4FC635B1}"/>
    <cellStyle name="Output 2 5 7 4" xfId="16073" xr:uid="{06BDAD60-6704-46F4-A230-074CC3F9F6F9}"/>
    <cellStyle name="Output 2 5 8" xfId="3706" xr:uid="{3443D3CC-6E64-469A-B8CA-E2D4A4003442}"/>
    <cellStyle name="Output 2 5 8 2" xfId="6529" xr:uid="{C8F5C2B4-1BC8-465D-ADFC-D9BDD83BEE84}"/>
    <cellStyle name="Output 2 5 8 2 2" xfId="13573" xr:uid="{6FB0DE9E-8A30-4AD3-A581-2A217439C2CE}"/>
    <cellStyle name="Output 2 5 8 2 3" xfId="9037" xr:uid="{D9D1F76F-FCA3-488B-9909-165279A8EA8E}"/>
    <cellStyle name="Output 2 5 8 3" xfId="9794" xr:uid="{87F0AFA9-FE10-4AEE-BDF0-2A969E427F54}"/>
    <cellStyle name="Output 2 5 8 4" xfId="16823" xr:uid="{BA7FD1A1-C115-451C-8E23-B9A17C1EA03C}"/>
    <cellStyle name="Output 2 5 9" xfId="5810" xr:uid="{EF15F784-E279-4B41-A83E-0B92DA180ED5}"/>
    <cellStyle name="Output 2 5 9 2" xfId="11364" xr:uid="{1476E908-79C0-44F4-AD31-7CCDFCB3028D}"/>
    <cellStyle name="Output 2 5 9 3" xfId="17231" xr:uid="{7D92E834-3BB0-4282-B4D0-2FA97B631881}"/>
    <cellStyle name="Output 2 6" xfId="3066" xr:uid="{C8A4B80C-E711-4535-81A6-8594252691A5}"/>
    <cellStyle name="Output 2 6 10" xfId="11321" xr:uid="{251538C5-8908-46A3-80ED-B88A58D0F072}"/>
    <cellStyle name="Output 2 6 11" xfId="14835" xr:uid="{A76F00CA-8663-440C-A58D-60CE6EB6A9D1}"/>
    <cellStyle name="Output 2 6 2" xfId="3273" xr:uid="{2E97BC44-5AB5-4AEC-81DF-95A4BE59A7F4}"/>
    <cellStyle name="Output 2 6 2 2" xfId="4161" xr:uid="{C4F523E9-9E4A-4C0D-B8B5-2E36C27051F9}"/>
    <cellStyle name="Output 2 6 2 2 2" xfId="6984" xr:uid="{C2DD0E31-9CCE-48D6-961E-DCE1193A9EE1}"/>
    <cellStyle name="Output 2 6 2 2 2 2" xfId="10986" xr:uid="{82560EA8-90F7-4843-933B-362BD4E94D8E}"/>
    <cellStyle name="Output 2 6 2 2 2 3" xfId="16760" xr:uid="{62BFC743-C7EE-4287-ADCC-5D8BAA657E24}"/>
    <cellStyle name="Output 2 6 2 2 3" xfId="8844" xr:uid="{DA4BEE08-15A3-4BE6-81AA-7DFD7FCF1746}"/>
    <cellStyle name="Output 2 6 2 2 4" xfId="9577" xr:uid="{9F0A1353-8830-4AB2-90DA-248B27AABD70}"/>
    <cellStyle name="Output 2 6 2 3" xfId="4468" xr:uid="{CE7A7BED-E268-44F1-9E71-353451B1EB34}"/>
    <cellStyle name="Output 2 6 2 3 2" xfId="7291" xr:uid="{520E87DB-2B18-425B-9C61-522AB20E3C98}"/>
    <cellStyle name="Output 2 6 2 3 2 2" xfId="13754" xr:uid="{A446836B-1250-4D0B-8094-4663F5A00FAF}"/>
    <cellStyle name="Output 2 6 2 3 2 3" xfId="14734" xr:uid="{03621494-0ACD-4389-A358-BBE22DB20941}"/>
    <cellStyle name="Output 2 6 2 3 3" xfId="10751" xr:uid="{F9F84272-E192-4419-87E7-9125AC467AE6}"/>
    <cellStyle name="Output 2 6 2 3 4" xfId="14763" xr:uid="{8B8E8286-3B39-47B1-8F29-5B9C69028B44}"/>
    <cellStyle name="Output 2 6 2 4" xfId="4788" xr:uid="{0F43C870-D4CC-4758-BA99-905F7691AF87}"/>
    <cellStyle name="Output 2 6 2 4 2" xfId="7611" xr:uid="{0CAAE54A-4259-4EF2-8A84-F9AE949DCBC6}"/>
    <cellStyle name="Output 2 6 2 4 2 2" xfId="11130" xr:uid="{1304DF26-1460-43A3-937E-9FC491DFC4A5}"/>
    <cellStyle name="Output 2 6 2 4 2 3" xfId="13509" xr:uid="{975F3442-DFB0-43D6-8C5D-D4553DC175FB}"/>
    <cellStyle name="Output 2 6 2 4 3" xfId="9083" xr:uid="{91226FDC-1ABB-401F-923F-53816758FA47}"/>
    <cellStyle name="Output 2 6 2 4 4" xfId="9055" xr:uid="{000C18A4-F058-45ED-ABFC-8ADA0C76DB31}"/>
    <cellStyle name="Output 2 6 2 5" xfId="5112" xr:uid="{DA048A48-C94F-49CE-A27F-8231C62B21FB}"/>
    <cellStyle name="Output 2 6 2 5 2" xfId="7935" xr:uid="{61646FFF-F812-49E3-923E-BA3787D82421}"/>
    <cellStyle name="Output 2 6 2 5 2 2" xfId="12800" xr:uid="{B4B943B5-19BE-46F7-AF3C-1E76D7F13FA2}"/>
    <cellStyle name="Output 2 6 2 5 2 3" xfId="16982" xr:uid="{D003BBA8-CEDC-48A8-86F7-AF5DEADDCE46}"/>
    <cellStyle name="Output 2 6 2 5 3" xfId="10236" xr:uid="{C4DA1976-95A7-449F-8118-2AB9FF481D88}"/>
    <cellStyle name="Output 2 6 2 5 4" xfId="16800" xr:uid="{E0A7F70F-689D-4DC3-B148-21854AF6C898}"/>
    <cellStyle name="Output 2 6 2 6" xfId="5403" xr:uid="{7DECB8A1-38D7-4ED5-B2C0-1D72AC3DCD75}"/>
    <cellStyle name="Output 2 6 2 6 2" xfId="8226" xr:uid="{B5537408-2B45-45A8-A01B-38D22CB6AF0E}"/>
    <cellStyle name="Output 2 6 2 6 2 2" xfId="1185" xr:uid="{EC3EB176-8DF1-43A1-9C37-58BB17987F94}"/>
    <cellStyle name="Output 2 6 2 6 2 3" xfId="15391" xr:uid="{B178787D-4E9C-43A9-9474-03EA84FBA31D}"/>
    <cellStyle name="Output 2 6 2 6 3" xfId="9679" xr:uid="{8B870994-6DE5-47FE-A583-3A237F0057AF}"/>
    <cellStyle name="Output 2 6 2 6 4" xfId="16048" xr:uid="{0FCA7998-B60E-424A-BFCE-0D3FED448644}"/>
    <cellStyle name="Output 2 6 2 7" xfId="6096" xr:uid="{05C6B24E-6C6B-4C76-B586-BCB168FB7B82}"/>
    <cellStyle name="Output 2 6 2 7 2" xfId="14234" xr:uid="{A6014D35-1001-4170-82BB-B65B7C5E5751}"/>
    <cellStyle name="Output 2 6 2 7 3" xfId="8866" xr:uid="{A4A9A5BA-88B0-4D78-A70E-19E190EAA35E}"/>
    <cellStyle name="Output 2 6 2 8" xfId="9201" xr:uid="{F8C2D7B9-BD2A-4E33-981B-E5D3D38607B8}"/>
    <cellStyle name="Output 2 6 2 9" xfId="9720" xr:uid="{1ACC6415-1819-4868-962E-96D8580CA697}"/>
    <cellStyle name="Output 2 6 3" xfId="2615" xr:uid="{BB1CBD10-E304-45A0-8F46-95A0D6BE6D85}"/>
    <cellStyle name="Output 2 6 3 2" xfId="3666" xr:uid="{162BC882-4014-4410-8EAA-BC45632D6D7C}"/>
    <cellStyle name="Output 2 6 3 2 2" xfId="6489" xr:uid="{D455E855-1ED2-4204-B293-C06ABCBFD209}"/>
    <cellStyle name="Output 2 6 3 2 2 2" xfId="1194" xr:uid="{4F9A67A4-05FF-4C01-84A4-2F7AAB335262}"/>
    <cellStyle name="Output 2 6 3 2 2 3" xfId="15001" xr:uid="{3B7F8927-266B-407E-A703-54494480C938}"/>
    <cellStyle name="Output 2 6 3 2 3" xfId="13445" xr:uid="{B1B4F53F-5BE2-49C5-9B63-B6F3833E2B3F}"/>
    <cellStyle name="Output 2 6 3 2 4" xfId="8560" xr:uid="{C950FBEC-319C-43AA-9DAF-3DC188852540}"/>
    <cellStyle name="Output 2 6 3 3" xfId="4259" xr:uid="{4922B083-7E67-4105-A1AD-D1D355D74CA5}"/>
    <cellStyle name="Output 2 6 3 3 2" xfId="7082" xr:uid="{E9C1C0DE-F608-4151-9827-86A71FA2E808}"/>
    <cellStyle name="Output 2 6 3 3 2 2" xfId="9725" xr:uid="{812EB34B-883A-4D24-BBD2-D6F66252EF4E}"/>
    <cellStyle name="Output 2 6 3 3 2 3" xfId="15800" xr:uid="{0E6AE9E5-2991-4903-BD7A-168A5731C60C}"/>
    <cellStyle name="Output 2 6 3 3 3" xfId="11945" xr:uid="{B64D9759-7CC9-4E4E-ACF6-5B8060141BD7}"/>
    <cellStyle name="Output 2 6 3 3 4" xfId="15523" xr:uid="{3A002781-8DB6-4F2E-8D82-BBE01B09CDF9}"/>
    <cellStyle name="Output 2 6 3 4" xfId="1878" xr:uid="{A88A0561-F693-444C-920C-9255C5BD183E}"/>
    <cellStyle name="Output 2 6 3 4 2" xfId="5528" xr:uid="{A71D4ECB-1F3D-4670-A30C-77A37ADE9450}"/>
    <cellStyle name="Output 2 6 3 4 2 2" xfId="13506" xr:uid="{9AB0DDA1-B7B7-410C-9EDE-1DF66F244535}"/>
    <cellStyle name="Output 2 6 3 4 2 3" xfId="10855" xr:uid="{DABE1C6C-7853-4BE0-9B38-3B64024DC122}"/>
    <cellStyle name="Output 2 6 3 4 3" xfId="8927" xr:uid="{04DB15A9-5B8B-42BA-947D-7BAB02AA6E53}"/>
    <cellStyle name="Output 2 6 3 4 4" xfId="761" xr:uid="{484969E8-05D0-4822-9502-8D84D241F7C6}"/>
    <cellStyle name="Output 2 6 3 5" xfId="1801" xr:uid="{B7FFD4AB-CF6A-4CBF-8C73-22A5986F404C}"/>
    <cellStyle name="Output 2 6 3 5 2" xfId="5459" xr:uid="{7A87D15D-080B-423E-8B67-62CBE44846CD}"/>
    <cellStyle name="Output 2 6 3 5 2 2" xfId="12282" xr:uid="{BBD9F063-D745-4364-B876-59FC486B5BAF}"/>
    <cellStyle name="Output 2 6 3 5 2 3" xfId="14518" xr:uid="{8E7F2279-85F0-4EAD-AB6B-AAD88DF1F88C}"/>
    <cellStyle name="Output 2 6 3 5 3" xfId="8587" xr:uid="{BE2E8C2F-CDA8-4902-A822-0E117BA0E1DF}"/>
    <cellStyle name="Output 2 6 3 5 4" xfId="9328" xr:uid="{66BCB58B-5518-4A2E-89C5-18B9F32D4DB5}"/>
    <cellStyle name="Output 2 6 3 6" xfId="3418" xr:uid="{85378CCA-F4C4-480F-B5D8-40250AD2CCDE}"/>
    <cellStyle name="Output 2 6 3 6 2" xfId="6241" xr:uid="{E720FC45-6574-43B6-BF6A-1E62F027BE2D}"/>
    <cellStyle name="Output 2 6 3 6 2 2" xfId="11271" xr:uid="{BA340D2A-A143-40CF-9F93-34EA57482FE5}"/>
    <cellStyle name="Output 2 6 3 6 2 3" xfId="782" xr:uid="{2943C2A3-1FF4-4446-BBB9-35A5F75C17D5}"/>
    <cellStyle name="Output 2 6 3 6 3" xfId="13267" xr:uid="{EE2418A3-B9CA-4F39-A9C0-10DC377E0F23}"/>
    <cellStyle name="Output 2 6 3 6 4" xfId="14891" xr:uid="{2D68919E-DABF-4D83-B274-1F1CB3D0B622}"/>
    <cellStyle name="Output 2 6 3 7" xfId="5772" xr:uid="{EE57C51E-EF05-4AD0-926B-0DC57A5FD82B}"/>
    <cellStyle name="Output 2 6 3 7 2" xfId="13265" xr:uid="{4854C854-F26C-4140-B4BE-4147B67B3F23}"/>
    <cellStyle name="Output 2 6 3 7 3" xfId="17511" xr:uid="{BF72A4CA-8B61-41B3-B2EE-6DB01D6CCA08}"/>
    <cellStyle name="Output 2 6 3 8" xfId="8457" xr:uid="{D3A5D556-F0DF-48F9-95AC-66FA5D237338}"/>
    <cellStyle name="Output 2 6 3 9" xfId="9479" xr:uid="{DA09DD05-1CCB-48C8-9535-4D5A97E83537}"/>
    <cellStyle name="Output 2 6 4" xfId="3954" xr:uid="{F5F08963-46DE-4A23-8272-7A1D8AD68FC8}"/>
    <cellStyle name="Output 2 6 4 2" xfId="6777" xr:uid="{B2A62B26-5C6B-4A83-A569-B180745FADB3}"/>
    <cellStyle name="Output 2 6 4 2 2" xfId="13750" xr:uid="{54821E22-F17F-429A-8B6D-F5C1D2CE0C2C}"/>
    <cellStyle name="Output 2 6 4 2 3" xfId="8923" xr:uid="{04F7C12A-3B72-4D5D-8566-4E9673E036D1}"/>
    <cellStyle name="Output 2 6 4 3" xfId="12044" xr:uid="{90E9092D-37EA-4EF9-9F34-3F012322DE3B}"/>
    <cellStyle name="Output 2 6 4 4" xfId="17154" xr:uid="{E414D7EB-D4A2-4164-9359-25B713069E3A}"/>
    <cellStyle name="Output 2 6 5" xfId="4264" xr:uid="{6235BAAB-D961-4A09-A156-486877D46AAA}"/>
    <cellStyle name="Output 2 6 5 2" xfId="7087" xr:uid="{A8B27BDF-3613-44A7-A7C2-558C472DABCA}"/>
    <cellStyle name="Output 2 6 5 2 2" xfId="11280" xr:uid="{93AD3903-6450-49C6-AFE2-24D1DA8E48E9}"/>
    <cellStyle name="Output 2 6 5 2 3" xfId="10791" xr:uid="{10BD3A5E-A655-4EB1-B377-BB61BB7F71D0}"/>
    <cellStyle name="Output 2 6 5 3" xfId="12375" xr:uid="{D393A9FC-4EA7-47E0-ADCF-BF063A8B398E}"/>
    <cellStyle name="Output 2 6 5 4" xfId="15754" xr:uid="{395E4F24-6E5A-4737-95C6-D89A779DFE12}"/>
    <cellStyle name="Output 2 6 6" xfId="4581" xr:uid="{E5F04F97-D71A-4EA3-9C60-D51A94A4879F}"/>
    <cellStyle name="Output 2 6 6 2" xfId="7404" xr:uid="{D74DD66B-B9CB-4678-B632-EDF62A52841A}"/>
    <cellStyle name="Output 2 6 6 2 2" xfId="9226" xr:uid="{4EC5C373-3258-4F5E-A184-62D2312DCB3E}"/>
    <cellStyle name="Output 2 6 6 2 3" xfId="9484" xr:uid="{66AFA45A-53BC-491F-A9EC-749A1AACCFDD}"/>
    <cellStyle name="Output 2 6 6 3" xfId="12273" xr:uid="{2BF8357B-D74C-40A5-9418-8A86FC58D8D1}"/>
    <cellStyle name="Output 2 6 6 4" xfId="16117" xr:uid="{230028A1-9DF3-4F1F-9931-2373F0822657}"/>
    <cellStyle name="Output 2 6 7" xfId="4905" xr:uid="{B03B3590-DEC4-47FB-98AD-10E7DEBFE9CD}"/>
    <cellStyle name="Output 2 6 7 2" xfId="7728" xr:uid="{46E1C6F2-6ECD-48B1-95D4-7EF4FBFADDBA}"/>
    <cellStyle name="Output 2 6 7 2 2" xfId="14177" xr:uid="{40EA7235-E44C-4E6F-B53E-CF518956B1ED}"/>
    <cellStyle name="Output 2 6 7 2 3" xfId="16199" xr:uid="{DC9DEDDD-C8E0-48C6-BCAB-51A325B7A1F2}"/>
    <cellStyle name="Output 2 6 7 3" xfId="11054" xr:uid="{794A16A1-C3D5-45FA-853C-F89A18417FE7}"/>
    <cellStyle name="Output 2 6 7 4" xfId="15029" xr:uid="{DC434DD7-1EDE-49ED-BD75-BAB00FCE3EE9}"/>
    <cellStyle name="Output 2 6 8" xfId="5196" xr:uid="{4C6CFDB2-43B9-4BC6-9908-C32A1F5F48D9}"/>
    <cellStyle name="Output 2 6 8 2" xfId="8019" xr:uid="{0230C49E-FFE5-4CBE-BEBD-31A9E0EF9651}"/>
    <cellStyle name="Output 2 6 8 2 2" xfId="10973" xr:uid="{EFC78F03-15B1-4CCD-870D-0003B1DB2B57}"/>
    <cellStyle name="Output 2 6 8 2 3" xfId="16346" xr:uid="{90D70CE9-B275-41C2-AFD6-1A83370E8611}"/>
    <cellStyle name="Output 2 6 8 3" xfId="11182" xr:uid="{DE5A2F90-B25D-442A-B8AA-A451D70ADAB4}"/>
    <cellStyle name="Output 2 6 8 4" xfId="17058" xr:uid="{CB5A51D3-0516-47EC-8B15-08A38795D49B}"/>
    <cellStyle name="Output 2 6 9" xfId="5889" xr:uid="{E595C999-6474-4411-A69A-9A97C0C8BF2B}"/>
    <cellStyle name="Output 2 6 9 2" xfId="12094" xr:uid="{AD3078B4-3FDE-4AEC-8ACC-F91D78F97949}"/>
    <cellStyle name="Output 2 6 9 3" xfId="15966" xr:uid="{E5DFFD8E-070E-4E17-9AB4-EECF95CC0522}"/>
    <cellStyle name="Output 2 7" xfId="3049" xr:uid="{899FC7D3-2D05-46AC-A637-2D019A798E84}"/>
    <cellStyle name="Output 2 7 10" xfId="12396" xr:uid="{D4168585-247E-4F5B-B91B-8079D7BB71A6}"/>
    <cellStyle name="Output 2 7 11" xfId="17704" xr:uid="{0E82D02D-F4B7-41B1-BE5F-4D6B2680943A}"/>
    <cellStyle name="Output 2 7 2" xfId="3256" xr:uid="{A4E0609D-110C-4AC5-ABDF-F6FC5445646B}"/>
    <cellStyle name="Output 2 7 2 2" xfId="4144" xr:uid="{7843F3C7-5AC3-49B1-80E0-E3A08EEC8B38}"/>
    <cellStyle name="Output 2 7 2 2 2" xfId="6967" xr:uid="{FD76E052-C25C-496C-9BA2-6CA310BC277B}"/>
    <cellStyle name="Output 2 7 2 2 2 2" xfId="13518" xr:uid="{18A2B353-0DD1-43FD-BB02-22045EF73E12}"/>
    <cellStyle name="Output 2 7 2 2 2 3" xfId="15989" xr:uid="{D51A9C66-2A1E-46E2-A43C-929FD1EA56E7}"/>
    <cellStyle name="Output 2 7 2 2 3" xfId="13945" xr:uid="{2484587C-7EA4-4D66-9487-EA0C88A08694}"/>
    <cellStyle name="Output 2 7 2 2 4" xfId="17972" xr:uid="{65213BC3-A1F7-4E9A-94D4-5F54356675BB}"/>
    <cellStyle name="Output 2 7 2 3" xfId="4451" xr:uid="{B50AF641-28C6-4A93-ABE8-71CBAA0AD26F}"/>
    <cellStyle name="Output 2 7 2 3 2" xfId="7274" xr:uid="{53BDBA51-6051-40FA-88B2-6B6CBEBB56A0}"/>
    <cellStyle name="Output 2 7 2 3 2 2" xfId="12114" xr:uid="{ED29CD4A-091C-4F61-9553-820B24415997}"/>
    <cellStyle name="Output 2 7 2 3 2 3" xfId="16839" xr:uid="{F5767A66-471D-4C21-BD2B-FEAB09635D29}"/>
    <cellStyle name="Output 2 7 2 3 3" xfId="10550" xr:uid="{B70FAAB8-D597-439D-81F7-4E390CC7D155}"/>
    <cellStyle name="Output 2 7 2 3 4" xfId="14604" xr:uid="{3215493E-6517-4147-A10D-5178358B3EA0}"/>
    <cellStyle name="Output 2 7 2 4" xfId="4771" xr:uid="{2983BE77-DECC-4C84-93C6-8777B734FEC7}"/>
    <cellStyle name="Output 2 7 2 4 2" xfId="7594" xr:uid="{6F054675-883A-405B-BBE6-A483ED74520E}"/>
    <cellStyle name="Output 2 7 2 4 2 2" xfId="14335" xr:uid="{89038DBC-419D-40F2-B642-90AB5E39B5F8}"/>
    <cellStyle name="Output 2 7 2 4 2 3" xfId="18074" xr:uid="{12B2C259-C4E3-47C9-8049-CAEC27E7D0A1}"/>
    <cellStyle name="Output 2 7 2 4 3" xfId="11691" xr:uid="{F8D0A91F-B29B-4542-A55B-D833E97BF0E5}"/>
    <cellStyle name="Output 2 7 2 4 4" xfId="16796" xr:uid="{1120BE37-247A-4845-A572-B51AED5752EE}"/>
    <cellStyle name="Output 2 7 2 5" xfId="5095" xr:uid="{DC858D18-1AC3-4D6B-9418-161D719A5A9F}"/>
    <cellStyle name="Output 2 7 2 5 2" xfId="7918" xr:uid="{739D8182-135A-4AEA-8CEA-E0FCABF1892F}"/>
    <cellStyle name="Output 2 7 2 5 2 2" xfId="13498" xr:uid="{983FBB2D-4D02-44CA-98E9-88523C9541AD}"/>
    <cellStyle name="Output 2 7 2 5 2 3" xfId="885" xr:uid="{A9CE8B36-FD63-4045-A303-4537C5A77D49}"/>
    <cellStyle name="Output 2 7 2 5 3" xfId="10311" xr:uid="{16C2D227-88EF-4877-BD08-DEBDB562C5A2}"/>
    <cellStyle name="Output 2 7 2 5 4" xfId="16542" xr:uid="{18C56C1B-5369-461C-AEF1-AB0D4F6E67DD}"/>
    <cellStyle name="Output 2 7 2 6" xfId="5386" xr:uid="{73BC3D1B-F468-4E0C-A300-060D55909577}"/>
    <cellStyle name="Output 2 7 2 6 2" xfId="8209" xr:uid="{1D0E0987-6435-42BD-A856-4516567A939D}"/>
    <cellStyle name="Output 2 7 2 6 2 2" xfId="1234" xr:uid="{F7FB1D67-3A57-4F5C-A20D-408F18796D2D}"/>
    <cellStyle name="Output 2 7 2 6 2 3" xfId="16606" xr:uid="{1B4393B1-68A3-4306-8FB9-765EEF328A22}"/>
    <cellStyle name="Output 2 7 2 6 3" xfId="12848" xr:uid="{2E2851D5-2620-4AC0-9FFA-D35459E0610E}"/>
    <cellStyle name="Output 2 7 2 6 4" xfId="17409" xr:uid="{F7F0DA33-2443-436A-BA36-B18A52AD9175}"/>
    <cellStyle name="Output 2 7 2 7" xfId="6079" xr:uid="{5F57757B-DED3-4BA6-B723-2CA4FAF67D24}"/>
    <cellStyle name="Output 2 7 2 7 2" xfId="12908" xr:uid="{A92BA638-4BBE-4FD5-90E6-31ADF79A8C38}"/>
    <cellStyle name="Output 2 7 2 7 3" xfId="15030" xr:uid="{83682E3E-3E12-4E8E-AF71-316F1C0BBEA1}"/>
    <cellStyle name="Output 2 7 2 8" xfId="13568" xr:uid="{2EFB5B59-4418-4E66-AD24-40273ED0E361}"/>
    <cellStyle name="Output 2 7 2 9" xfId="16375" xr:uid="{84985F70-F9CC-47AB-993D-D8850C598199}"/>
    <cellStyle name="Output 2 7 3" xfId="2375" xr:uid="{2345F732-0F75-4379-A5A8-7DA2624F4E29}"/>
    <cellStyle name="Output 2 7 3 2" xfId="3510" xr:uid="{7AD2D8BA-E2CA-42CA-941C-67E999F833F7}"/>
    <cellStyle name="Output 2 7 3 2 2" xfId="6333" xr:uid="{306BD6D4-2EBF-471E-B688-A77D36727DAE}"/>
    <cellStyle name="Output 2 7 3 2 2 2" xfId="14311" xr:uid="{3244523B-4B6D-4F0A-A6FF-00C30881638E}"/>
    <cellStyle name="Output 2 7 3 2 2 3" xfId="9445" xr:uid="{EE80E780-2D72-4FB9-9B27-6EEFBDB95C87}"/>
    <cellStyle name="Output 2 7 3 2 3" xfId="8990" xr:uid="{0506FA3A-3850-45E7-BD79-514DF22471D3}"/>
    <cellStyle name="Output 2 7 3 2 4" xfId="8342" xr:uid="{5D927CF3-7686-463F-8D9D-E94843779B3B}"/>
    <cellStyle name="Output 2 7 3 3" xfId="2153" xr:uid="{F94990C0-F2AE-424A-ADB7-551088ACDA23}"/>
    <cellStyle name="Output 2 7 3 3 2" xfId="5644" xr:uid="{11C95E65-1366-42BD-B41E-70FB2FDC2AAE}"/>
    <cellStyle name="Output 2 7 3 3 2 2" xfId="10774" xr:uid="{25603FB0-F7D0-4CA0-AF1F-AB40B00735F0}"/>
    <cellStyle name="Output 2 7 3 3 2 3" xfId="10746" xr:uid="{1A95B41D-4E40-4684-8220-67A4A443208E}"/>
    <cellStyle name="Output 2 7 3 3 3" xfId="9594" xr:uid="{9FF4C896-6AF7-4579-9558-4DBF10CACDEB}"/>
    <cellStyle name="Output 2 7 3 3 4" xfId="13933" xr:uid="{B701CE98-A6AD-4A08-83B8-4C7AAC9C1BA3}"/>
    <cellStyle name="Output 2 7 3 4" xfId="3338" xr:uid="{CADEF3DE-2D59-4C9F-93A3-5BC25A166224}"/>
    <cellStyle name="Output 2 7 3 4 2" xfId="6161" xr:uid="{008AF82B-F720-4670-951B-2CADA3C86A43}"/>
    <cellStyle name="Output 2 7 3 4 2 2" xfId="10269" xr:uid="{9146A44F-8BFF-45A8-A5C1-D4F721FBA6D9}"/>
    <cellStyle name="Output 2 7 3 4 2 3" xfId="14439" xr:uid="{B5A3ADFF-A491-460B-9F5D-E0A9C867F3A8}"/>
    <cellStyle name="Output 2 7 3 4 3" xfId="8769" xr:uid="{DAB9219F-F08F-4305-A630-7534D7EB943B}"/>
    <cellStyle name="Output 2 7 3 4 4" xfId="8908" xr:uid="{4036DE75-D8B6-48B1-B395-D0FE002B8BD9}"/>
    <cellStyle name="Output 2 7 3 5" xfId="3464" xr:uid="{726D9436-709F-4B56-B851-0E9D8D852595}"/>
    <cellStyle name="Output 2 7 3 5 2" xfId="6287" xr:uid="{58C5AA48-8AB0-40A1-88EB-EEA360B53052}"/>
    <cellStyle name="Output 2 7 3 5 2 2" xfId="13898" xr:uid="{8665047F-0404-4057-80DA-039E7B8D57B5}"/>
    <cellStyle name="Output 2 7 3 5 2 3" xfId="17228" xr:uid="{C54CD419-B776-4C71-90EA-90533405AEEC}"/>
    <cellStyle name="Output 2 7 3 5 3" xfId="13578" xr:uid="{30FEA4F9-BCD8-4F10-9752-41676B511278}"/>
    <cellStyle name="Output 2 7 3 5 4" xfId="14369" xr:uid="{505BB9C4-01C8-419D-9EF3-B27EBE15019E}"/>
    <cellStyle name="Output 2 7 3 6" xfId="3317" xr:uid="{21E4BC6B-95C2-4C6D-BF24-06219EF95A8B}"/>
    <cellStyle name="Output 2 7 3 6 2" xfId="6140" xr:uid="{F84534BB-650D-45B8-A23C-7624EC2207CD}"/>
    <cellStyle name="Output 2 7 3 6 2 2" xfId="14171" xr:uid="{50C186AE-0D6B-49D3-92A1-0EFF56783467}"/>
    <cellStyle name="Output 2 7 3 6 2 3" xfId="15287" xr:uid="{AEABD271-C6DF-4991-933F-E03E875427CE}"/>
    <cellStyle name="Output 2 7 3 6 3" xfId="13452" xr:uid="{13110872-A619-44A4-9597-D8362DE414A3}"/>
    <cellStyle name="Output 2 7 3 6 4" xfId="15417" xr:uid="{2EA66929-443D-424E-BF17-BB017FCFD632}"/>
    <cellStyle name="Output 2 7 3 7" xfId="5697" xr:uid="{3D38E3A2-FB5D-4976-BCA6-2D72376BB6EC}"/>
    <cellStyle name="Output 2 7 3 7 2" xfId="13387" xr:uid="{1C8285F6-7C68-4D27-A5D2-20528D0834C0}"/>
    <cellStyle name="Output 2 7 3 7 3" xfId="16155" xr:uid="{195FED63-B0BA-4297-ADFE-C3B0079987B7}"/>
    <cellStyle name="Output 2 7 3 8" xfId="9264" xr:uid="{1D549865-1489-416A-9FFB-0D1333B73BD8}"/>
    <cellStyle name="Output 2 7 3 9" xfId="8658" xr:uid="{A67E8C72-7F85-4932-B1BC-8FA452C39CE8}"/>
    <cellStyle name="Output 2 7 4" xfId="3937" xr:uid="{EEEF75F5-062E-46C1-BB09-C8A66D545228}"/>
    <cellStyle name="Output 2 7 4 2" xfId="6760" xr:uid="{F5D53612-DF85-4594-8669-226BA289D210}"/>
    <cellStyle name="Output 2 7 4 2 2" xfId="12117" xr:uid="{BADEDAFE-9F27-43DF-8E30-AA1EC1973A09}"/>
    <cellStyle name="Output 2 7 4 2 3" xfId="15979" xr:uid="{8BC3DF5D-77D2-4038-9661-BB37FD0FE6B8}"/>
    <cellStyle name="Output 2 7 4 3" xfId="866" xr:uid="{645A7991-74EC-459A-94F4-686D6E256BBA}"/>
    <cellStyle name="Output 2 7 4 4" xfId="16948" xr:uid="{E3D8E2EE-05AD-4DE7-87FC-6EC0E8ADB47D}"/>
    <cellStyle name="Output 2 7 5" xfId="4390" xr:uid="{FE9FF380-19F4-4746-B048-A6C86203550C}"/>
    <cellStyle name="Output 2 7 5 2" xfId="7213" xr:uid="{91B46E99-9BC2-4758-9939-6919C800803C}"/>
    <cellStyle name="Output 2 7 5 2 2" xfId="9749" xr:uid="{BE880EB4-8449-4AC7-B0BB-3F2D288153F1}"/>
    <cellStyle name="Output 2 7 5 2 3" xfId="15468" xr:uid="{EEB7FFE8-696D-4964-BCAA-1C8CE601C4F7}"/>
    <cellStyle name="Output 2 7 5 3" xfId="10260" xr:uid="{2528E7B5-433E-4B3D-9FBF-B996A22D860D}"/>
    <cellStyle name="Output 2 7 5 4" xfId="16035" xr:uid="{53B7C87E-DE43-440A-BCE0-16FFB3913293}"/>
    <cellStyle name="Output 2 7 6" xfId="4564" xr:uid="{542528E1-65A9-4B6F-B695-A90F07D1D5F1}"/>
    <cellStyle name="Output 2 7 6 2" xfId="7387" xr:uid="{926525FE-6343-4002-8E51-CF991139C551}"/>
    <cellStyle name="Output 2 7 6 2 2" xfId="8627" xr:uid="{E6CC36D1-C19C-419B-96ED-EBE3618EA69E}"/>
    <cellStyle name="Output 2 7 6 2 3" xfId="8949" xr:uid="{45B901E9-0CF6-4CFD-9007-36C8D82580D5}"/>
    <cellStyle name="Output 2 7 6 3" xfId="13962" xr:uid="{8F93303A-595C-43B0-9424-D9E6B31F73BB}"/>
    <cellStyle name="Output 2 7 6 4" xfId="15702" xr:uid="{2B87D41F-77A1-4EB3-983E-620A7758D208}"/>
    <cellStyle name="Output 2 7 7" xfId="4888" xr:uid="{20E079A1-57D0-46E7-BD98-DC64A43758B7}"/>
    <cellStyle name="Output 2 7 7 2" xfId="7711" xr:uid="{357C04A3-2B1B-44F2-9126-AE3D23268B42}"/>
    <cellStyle name="Output 2 7 7 2 2" xfId="12801" xr:uid="{CB440C8B-0865-44E4-82DF-1684C602DD8A}"/>
    <cellStyle name="Output 2 7 7 2 3" xfId="14225" xr:uid="{633AF125-E4E6-4FE9-96CC-7CC7F0400D9A}"/>
    <cellStyle name="Output 2 7 7 3" xfId="11764" xr:uid="{DBFD5ACC-3A1C-416D-96E5-B40734BC5B3B}"/>
    <cellStyle name="Output 2 7 7 4" xfId="13665" xr:uid="{1C0C44E4-336F-4BBB-A30D-2949CD3A46C7}"/>
    <cellStyle name="Output 2 7 8" xfId="5179" xr:uid="{27E47280-3033-4491-BCAB-7D4C3608A249}"/>
    <cellStyle name="Output 2 7 8 2" xfId="8002" xr:uid="{4946CB2D-0D49-49D6-9B6E-CE1F89E7FAA2}"/>
    <cellStyle name="Output 2 7 8 2 2" xfId="11552" xr:uid="{D706992D-EC33-4457-9EB2-9C823CDD5735}"/>
    <cellStyle name="Output 2 7 8 2 3" xfId="17028" xr:uid="{60E932C1-A9F7-4922-A9DD-4175E12B0D1D}"/>
    <cellStyle name="Output 2 7 8 3" xfId="12168" xr:uid="{DD765DD8-584A-40EC-B5E7-EF397682AB6D}"/>
    <cellStyle name="Output 2 7 8 4" xfId="17146" xr:uid="{E3752E9E-84B8-46CE-ACAF-5EDEF69C07F7}"/>
    <cellStyle name="Output 2 7 9" xfId="5872" xr:uid="{D76B93E1-9991-465E-8CB9-FA89E48DF5D4}"/>
    <cellStyle name="Output 2 7 9 2" xfId="13481" xr:uid="{9D765F0A-D72C-42F8-B8FE-09411EF779B3}"/>
    <cellStyle name="Output 2 7 9 3" xfId="13295" xr:uid="{4ADA92D3-50D4-4A13-8504-3F1C7667F3B2}"/>
    <cellStyle name="Output 2 8" xfId="3032" xr:uid="{B4F508A4-E55A-42B4-B5DE-B1EC4EEC904E}"/>
    <cellStyle name="Output 2 8 10" xfId="11044" xr:uid="{FC623525-6BA1-49F3-BEC9-5198F7F045A1}"/>
    <cellStyle name="Output 2 8 11" xfId="16655" xr:uid="{DFFFBD8C-764F-45E2-8167-2B71515ADC8A}"/>
    <cellStyle name="Output 2 8 2" xfId="3239" xr:uid="{5F7CEA56-22E0-4282-AD38-3C94D0CB26DF}"/>
    <cellStyle name="Output 2 8 2 2" xfId="4127" xr:uid="{59DFBD56-6436-49C1-A009-A9F3FE7A5D07}"/>
    <cellStyle name="Output 2 8 2 2 2" xfId="6950" xr:uid="{00D66574-34B3-40F6-96F9-E0204B678499}"/>
    <cellStyle name="Output 2 8 2 2 2 2" xfId="12522" xr:uid="{4AEFF6B9-C094-44BE-965D-80C43D01773C}"/>
    <cellStyle name="Output 2 8 2 2 2 3" xfId="15175" xr:uid="{E730B076-0F78-44A5-B36C-0F44A2610A72}"/>
    <cellStyle name="Output 2 8 2 2 3" xfId="11206" xr:uid="{FAD82099-CB97-4955-960A-51DF15F5AE09}"/>
    <cellStyle name="Output 2 8 2 2 4" xfId="9556" xr:uid="{729A3D5D-53F0-4AF9-B65A-9C742B674CC8}"/>
    <cellStyle name="Output 2 8 2 3" xfId="3412" xr:uid="{B5E5BF08-9FC9-4AD2-8124-FD496FCA2B68}"/>
    <cellStyle name="Output 2 8 2 3 2" xfId="6235" xr:uid="{027855AA-39BB-4507-A220-2F46FD93DA25}"/>
    <cellStyle name="Output 2 8 2 3 2 2" xfId="9866" xr:uid="{21AA44D0-BE65-42DB-AEAE-0EB6250FEDAC}"/>
    <cellStyle name="Output 2 8 2 3 2 3" xfId="17873" xr:uid="{AA42590F-6E0E-4FC4-BF88-3C750BC5C4F6}"/>
    <cellStyle name="Output 2 8 2 3 3" xfId="13329" xr:uid="{10CEA18D-979A-4DC5-A754-9F5720A5FBDD}"/>
    <cellStyle name="Output 2 8 2 3 4" xfId="15066" xr:uid="{C4371846-0D25-4A7D-86FD-5FD11E0CAE07}"/>
    <cellStyle name="Output 2 8 2 4" xfId="4754" xr:uid="{2058BEDA-FDBD-4EEB-B3A6-3F1419A4A26A}"/>
    <cellStyle name="Output 2 8 2 4 2" xfId="7577" xr:uid="{CCF40A0E-5D41-4146-9735-A4D4220D985F}"/>
    <cellStyle name="Output 2 8 2 4 2 2" xfId="11474" xr:uid="{90595C5A-D573-4A7D-B0A2-0E5871D378B8}"/>
    <cellStyle name="Output 2 8 2 4 2 3" xfId="9939" xr:uid="{19B1D420-21FC-42EE-8D23-F6466278B95A}"/>
    <cellStyle name="Output 2 8 2 4 3" xfId="10897" xr:uid="{0EF54B04-391D-44E2-B1E8-C871CB4897E9}"/>
    <cellStyle name="Output 2 8 2 4 4" xfId="17108" xr:uid="{1B14178F-B774-4255-912C-AFD6D775CA21}"/>
    <cellStyle name="Output 2 8 2 5" xfId="5078" xr:uid="{16CFC149-F590-48B9-BD0C-9A77A88F2F42}"/>
    <cellStyle name="Output 2 8 2 5 2" xfId="7901" xr:uid="{5D8725C2-2503-45C3-8B92-82D2C3402980}"/>
    <cellStyle name="Output 2 8 2 5 2 2" xfId="10318" xr:uid="{486481DE-E3CB-47FF-862C-FBE90014BF83}"/>
    <cellStyle name="Output 2 8 2 5 2 3" xfId="15135" xr:uid="{DBE19D52-6175-4982-B91A-D16D1139FD64}"/>
    <cellStyle name="Output 2 8 2 5 3" xfId="10624" xr:uid="{3E721798-BF9A-4DB8-84F9-735617943F80}"/>
    <cellStyle name="Output 2 8 2 5 4" xfId="16757" xr:uid="{DDC03BDF-E862-4671-A609-055801FBB2C8}"/>
    <cellStyle name="Output 2 8 2 6" xfId="5369" xr:uid="{18850D03-13B0-4FED-9409-05DBC1418FF7}"/>
    <cellStyle name="Output 2 8 2 6 2" xfId="8192" xr:uid="{72D7A03D-AF87-47C8-9CAF-BB5664871C65}"/>
    <cellStyle name="Output 2 8 2 6 2 2" xfId="1086" xr:uid="{14EE728B-420E-4BAE-BAE5-8F6E2AF07A08}"/>
    <cellStyle name="Output 2 8 2 6 2 3" xfId="16605" xr:uid="{2D1E11FD-CF15-44F4-8E12-372CB350660C}"/>
    <cellStyle name="Output 2 8 2 6 3" xfId="14089" xr:uid="{37BE2E2F-5295-4BE3-BCA5-0FB3B6414E1E}"/>
    <cellStyle name="Output 2 8 2 6 4" xfId="16933" xr:uid="{3CD99388-584F-4898-B79C-5204283D9A83}"/>
    <cellStyle name="Output 2 8 2 7" xfId="6062" xr:uid="{20BA2975-6ED7-45FB-B3F7-5E9AD5ACCCAD}"/>
    <cellStyle name="Output 2 8 2 7 2" xfId="10223" xr:uid="{32A15FCA-D2FD-452E-80D1-89332126A0FB}"/>
    <cellStyle name="Output 2 8 2 7 3" xfId="9306" xr:uid="{E854A959-F08F-445D-9BE7-D71F16A6D000}"/>
    <cellStyle name="Output 2 8 2 8" xfId="14265" xr:uid="{3ED5D941-78D5-449A-BCBB-E4220CD65A34}"/>
    <cellStyle name="Output 2 8 2 9" xfId="10975" xr:uid="{FAB80C0F-2933-45E9-BA16-1705344240C7}"/>
    <cellStyle name="Output 2 8 3" xfId="3180" xr:uid="{41F68449-5EED-410F-900E-113EE03235EB}"/>
    <cellStyle name="Output 2 8 3 2" xfId="4068" xr:uid="{AC52DC79-1207-41B0-AD34-4899A2F0DAE3}"/>
    <cellStyle name="Output 2 8 3 2 2" xfId="6891" xr:uid="{C179CEF3-F8C6-490F-9DD0-A8DCEA03C8AC}"/>
    <cellStyle name="Output 2 8 3 2 2 2" xfId="9870" xr:uid="{577328EB-2F00-45C9-A72D-837EE17E6574}"/>
    <cellStyle name="Output 2 8 3 2 2 3" xfId="14999" xr:uid="{E3F02180-96A7-4B45-8BAD-E6DE6B3F5283}"/>
    <cellStyle name="Output 2 8 3 2 3" xfId="11020" xr:uid="{166245B8-21B9-43BB-9C25-01FBE93EA6BE}"/>
    <cellStyle name="Output 2 8 3 2 4" xfId="16088" xr:uid="{4226314A-749C-4416-BA9E-ADCAA93F8806}"/>
    <cellStyle name="Output 2 8 3 3" xfId="3388" xr:uid="{267916B6-2DD2-43D1-8043-8106D6DF424B}"/>
    <cellStyle name="Output 2 8 3 3 2" xfId="6211" xr:uid="{0975198F-7097-4A4C-B181-6ED061EB71D1}"/>
    <cellStyle name="Output 2 8 3 3 2 2" xfId="10454" xr:uid="{2A912DEF-47EB-4030-A097-F263689EFB05}"/>
    <cellStyle name="Output 2 8 3 3 2 3" xfId="15900" xr:uid="{06DAAF26-B639-4384-94EE-418C3BD15BE5}"/>
    <cellStyle name="Output 2 8 3 3 3" xfId="10564" xr:uid="{CC6498FB-EBEF-4E50-9476-2C3644F8565C}"/>
    <cellStyle name="Output 2 8 3 3 4" xfId="17260" xr:uid="{C45D7120-423D-443C-8D66-E89E35968B8A}"/>
    <cellStyle name="Output 2 8 3 4" xfId="4695" xr:uid="{619FF078-0DC8-4124-89F5-477B41C57F24}"/>
    <cellStyle name="Output 2 8 3 4 2" xfId="7518" xr:uid="{D9602E4A-D286-4A39-8462-484886EFB354}"/>
    <cellStyle name="Output 2 8 3 4 2 2" xfId="11358" xr:uid="{9A88E5F7-ACE1-46CA-9D3D-7A5927A4CE05}"/>
    <cellStyle name="Output 2 8 3 4 2 3" xfId="12508" xr:uid="{1DFCA6D7-C381-4E27-A929-521AC26BD934}"/>
    <cellStyle name="Output 2 8 3 4 3" xfId="10108" xr:uid="{9BD2BDA0-EF0B-4B60-BB52-2DB792E9A68C}"/>
    <cellStyle name="Output 2 8 3 4 4" xfId="14761" xr:uid="{AC14B0FE-314C-4DBB-9354-E74A80CAE750}"/>
    <cellStyle name="Output 2 8 3 5" xfId="5019" xr:uid="{DA6DCC1C-C1D6-4160-87A4-855C9D9FEE64}"/>
    <cellStyle name="Output 2 8 3 5 2" xfId="7842" xr:uid="{57030859-4430-4844-BBDB-337BB514903B}"/>
    <cellStyle name="Output 2 8 3 5 2 2" xfId="12895" xr:uid="{88F5E37D-A46C-4C9D-8695-77F8280FE018}"/>
    <cellStyle name="Output 2 8 3 5 2 3" xfId="9769" xr:uid="{DE1CB6E8-6DE2-4B3F-A805-FB567165F3BE}"/>
    <cellStyle name="Output 2 8 3 5 3" xfId="13583" xr:uid="{23573FA8-6FD5-4FA4-97A2-786C8B0ABA78}"/>
    <cellStyle name="Output 2 8 3 5 4" xfId="10429" xr:uid="{AFCB323C-952C-4742-85BB-E76BAC650D43}"/>
    <cellStyle name="Output 2 8 3 6" xfId="5310" xr:uid="{9F930D7E-4256-4D2F-A865-D5F6AEE6B524}"/>
    <cellStyle name="Output 2 8 3 6 2" xfId="8133" xr:uid="{93EDBFC7-3546-45F1-ABA6-A7150BF94DF9}"/>
    <cellStyle name="Output 2 8 3 6 2 2" xfId="11129" xr:uid="{09CF3E63-1C5C-46AE-877B-5BB27DF19C71}"/>
    <cellStyle name="Output 2 8 3 6 2 3" xfId="11790" xr:uid="{6D942C0B-E827-4DBE-8948-6953B9824B9C}"/>
    <cellStyle name="Output 2 8 3 6 3" xfId="13981" xr:uid="{D2FCA5B9-A186-49EC-8E34-89A2E3B27A50}"/>
    <cellStyle name="Output 2 8 3 6 4" xfId="16995" xr:uid="{9306FF1F-01B3-4149-9DF4-0AA710B209D3}"/>
    <cellStyle name="Output 2 8 3 7" xfId="6003" xr:uid="{2657FDEF-67CB-485B-AA30-8D0333B6F3DE}"/>
    <cellStyle name="Output 2 8 3 7 2" xfId="10573" xr:uid="{D8BA1196-E3F9-4FC6-AE27-B00E12C499BB}"/>
    <cellStyle name="Output 2 8 3 7 3" xfId="16152" xr:uid="{BBC1B0F3-9A7B-4395-BA89-585C2CAB10BE}"/>
    <cellStyle name="Output 2 8 3 8" xfId="14173" xr:uid="{73F01C7A-5263-40BA-82E9-F53A1516B41F}"/>
    <cellStyle name="Output 2 8 3 9" xfId="14403" xr:uid="{4AB436E4-8C83-499D-99B5-1F08112BDBD1}"/>
    <cellStyle name="Output 2 8 4" xfId="3920" xr:uid="{C040E6A6-6E7D-4982-BEE8-13F25FCE4863}"/>
    <cellStyle name="Output 2 8 4 2" xfId="6743" xr:uid="{E60D6F23-6BD1-406A-B2EE-839747CA8424}"/>
    <cellStyle name="Output 2 8 4 2 2" xfId="10403" xr:uid="{5E1D58E0-51F3-4F17-93A0-2977063FA4C9}"/>
    <cellStyle name="Output 2 8 4 2 3" xfId="18049" xr:uid="{17E1386D-10C0-4A54-96D9-5D2B89DA9D6E}"/>
    <cellStyle name="Output 2 8 4 3" xfId="12611" xr:uid="{CD1F2EC5-D9D1-46B0-98BC-56DA218EDA53}"/>
    <cellStyle name="Output 2 8 4 4" xfId="1115" xr:uid="{3FFD4804-CBE9-449D-AEB8-525E62621AF3}"/>
    <cellStyle name="Output 2 8 5" xfId="1854" xr:uid="{714C1694-3342-4CBF-828B-0589655E632F}"/>
    <cellStyle name="Output 2 8 5 2" xfId="5506" xr:uid="{E0DFC740-F68A-4716-933C-19F8C11749CE}"/>
    <cellStyle name="Output 2 8 5 2 2" xfId="13585" xr:uid="{59DF8C08-90A2-4D97-9C4C-584258B40E2C}"/>
    <cellStyle name="Output 2 8 5 2 3" xfId="16054" xr:uid="{00F2B8C8-4CA8-4518-AD2F-91D51381BBB5}"/>
    <cellStyle name="Output 2 8 5 3" xfId="9103" xr:uid="{51A59B1F-804C-471F-9674-F80FAF880AE9}"/>
    <cellStyle name="Output 2 8 5 4" xfId="9648" xr:uid="{650B738D-CC09-4056-B4F3-4C97EE0703A8}"/>
    <cellStyle name="Output 2 8 6" xfId="4547" xr:uid="{CA3E5D64-59CF-42E0-AA20-7503715493FA}"/>
    <cellStyle name="Output 2 8 6 2" xfId="7370" xr:uid="{442DBEF0-2B28-41BF-865A-E8A77C477405}"/>
    <cellStyle name="Output 2 8 6 2 2" xfId="10421" xr:uid="{CF5F24AF-FED9-426D-84F9-C5B6B0B11CC4}"/>
    <cellStyle name="Output 2 8 6 2 3" xfId="8638" xr:uid="{460E9C97-8F3B-424E-95AF-E9F850B99E57}"/>
    <cellStyle name="Output 2 8 6 3" xfId="12879" xr:uid="{A49F1AB2-0AC5-49FD-8D74-F860F30F3C3E}"/>
    <cellStyle name="Output 2 8 6 4" xfId="17436" xr:uid="{DF5D5E42-DF03-4BF9-BA44-4F643DC8F2FB}"/>
    <cellStyle name="Output 2 8 7" xfId="4871" xr:uid="{29CD6332-6B98-4D36-9EBF-3C117CD325B7}"/>
    <cellStyle name="Output 2 8 7 2" xfId="7694" xr:uid="{28BD91FA-8955-4963-9E2A-ECE6A5A9F84B}"/>
    <cellStyle name="Output 2 8 7 2 2" xfId="10091" xr:uid="{7374A083-8A9E-4579-819B-13BA35C81CA5}"/>
    <cellStyle name="Output 2 8 7 2 3" xfId="14226" xr:uid="{A400FA5C-E743-4E9B-B29E-53B8DB70BE17}"/>
    <cellStyle name="Output 2 8 7 3" xfId="10180" xr:uid="{E7712EAA-BCBB-4AC4-B8F2-7C2FD7819322}"/>
    <cellStyle name="Output 2 8 7 4" xfId="17380" xr:uid="{142CBF00-5ACB-4E8E-A9B7-02E6B46E2D68}"/>
    <cellStyle name="Output 2 8 8" xfId="5162" xr:uid="{9FF6844C-702C-4C40-A79C-4C93B725157F}"/>
    <cellStyle name="Output 2 8 8 2" xfId="7985" xr:uid="{7357624C-B788-46D7-9E7B-F7CC0543C0BC}"/>
    <cellStyle name="Output 2 8 8 2 2" xfId="10246" xr:uid="{D577681C-5F4B-446C-ACEC-A6C754717EC8}"/>
    <cellStyle name="Output 2 8 8 2 3" xfId="14531" xr:uid="{249DACB4-D66B-4A2A-8BF2-51C8268BB5E5}"/>
    <cellStyle name="Output 2 8 8 3" xfId="13258" xr:uid="{7EC9643E-2EA8-4433-9647-7B30818B74A3}"/>
    <cellStyle name="Output 2 8 8 4" xfId="14581" xr:uid="{003A78BB-8E76-45B0-9A13-EB5D25BA6DE7}"/>
    <cellStyle name="Output 2 8 9" xfId="5855" xr:uid="{B3375FF4-2A17-44F5-98C6-0D6D42D1D64F}"/>
    <cellStyle name="Output 2 8 9 2" xfId="11288" xr:uid="{1D44BDF3-2CA8-46FB-B80C-A69C4E8DBEE0}"/>
    <cellStyle name="Output 2 8 9 3" xfId="14674" xr:uid="{9C2944F2-28B8-4650-B6E7-EB64864D8954}"/>
    <cellStyle name="Output 2 9" xfId="2443" xr:uid="{B222F9EF-7B2D-4AEC-B064-C0558486BF7A}"/>
    <cellStyle name="Output 2 9 2" xfId="3566" xr:uid="{AAD5C94D-4725-4C33-A70C-0A57F68A9BCB}"/>
    <cellStyle name="Output 2 9 2 2" xfId="6389" xr:uid="{230BD772-93A4-433D-BDEA-83E93EAFBA55}"/>
    <cellStyle name="Output 2 9 2 2 2" xfId="8497" xr:uid="{31A055A2-5C5D-4DB9-8960-1345F6D85087}"/>
    <cellStyle name="Output 2 9 2 2 3" xfId="10030" xr:uid="{5CEBAA78-BCDB-46AE-BCCF-01D63DE024EC}"/>
    <cellStyle name="Output 2 9 2 3" xfId="9683" xr:uid="{53A9E8E0-9C75-43A4-97D1-2FF407D06283}"/>
    <cellStyle name="Output 2 9 2 4" xfId="17323" xr:uid="{E0A3A7BC-712B-4507-8B03-A0C656A0A458}"/>
    <cellStyle name="Output 2 9 3" xfId="3349" xr:uid="{DD34CF68-C84A-4683-91EA-1295A5FB3E88}"/>
    <cellStyle name="Output 2 9 3 2" xfId="6172" xr:uid="{2D10451E-A41A-46F1-A696-66D803FDB597}"/>
    <cellStyle name="Output 2 9 3 2 2" xfId="13362" xr:uid="{6F7C9D27-8FD3-4CDA-B343-16E7DF76628F}"/>
    <cellStyle name="Output 2 9 3 2 3" xfId="16700" xr:uid="{D2BAF021-B69C-4FF5-BDD2-88401CF1E05C}"/>
    <cellStyle name="Output 2 9 3 3" xfId="13959" xr:uid="{5A052B67-CC2B-463F-BA24-D36F8E75E0E6}"/>
    <cellStyle name="Output 2 9 3 4" xfId="15360" xr:uid="{7FDA3F25-4F85-4393-BE7E-FF0C3132AC2C}"/>
    <cellStyle name="Output 2 9 4" xfId="3716" xr:uid="{F33CCB81-93A8-4606-84AA-987C5CA59EEB}"/>
    <cellStyle name="Output 2 9 4 2" xfId="6539" xr:uid="{1F67523A-F289-4266-A3B2-C33A0E96CC82}"/>
    <cellStyle name="Output 2 9 4 2 2" xfId="11422" xr:uid="{29A7DE6B-C3E0-42FD-BF53-E62DA9641C03}"/>
    <cellStyle name="Output 2 9 4 2 3" xfId="16187" xr:uid="{1C57BD0B-DA73-4E7B-B5FA-88EB1425C6DF}"/>
    <cellStyle name="Output 2 9 4 3" xfId="13174" xr:uid="{2779B84C-D6A2-4077-82CA-324F4B266B0C}"/>
    <cellStyle name="Output 2 9 4 4" xfId="15792" xr:uid="{5B56B26E-4923-4ACB-B33D-212256C33435}"/>
    <cellStyle name="Output 2 9 5" xfId="4354" xr:uid="{CF5ED4B1-B32B-4706-8A5A-92937B40416F}"/>
    <cellStyle name="Output 2 9 5 2" xfId="7177" xr:uid="{08EB5DF7-2369-44BA-9B24-3FA374E28E23}"/>
    <cellStyle name="Output 2 9 5 2 2" xfId="10242" xr:uid="{A2ACBF7E-2E1C-4C28-A2F6-2322CD3EEFF0}"/>
    <cellStyle name="Output 2 9 5 2 3" xfId="15311" xr:uid="{6356D703-3A76-4C4D-88CF-53FABA8B2D46}"/>
    <cellStyle name="Output 2 9 5 3" xfId="12010" xr:uid="{57140D46-D572-4F46-857C-7D61AC0554A0}"/>
    <cellStyle name="Output 2 9 5 4" xfId="17433" xr:uid="{BCFC9AD7-CA39-4C28-B774-72836618D8C0}"/>
    <cellStyle name="Output 2 9 6" xfId="4845" xr:uid="{DB88D0DF-5B42-4779-8ACE-CAA2962610DF}"/>
    <cellStyle name="Output 2 9 6 2" xfId="7668" xr:uid="{14911A55-8AF5-4BCD-93C6-A90F16EEF1B2}"/>
    <cellStyle name="Output 2 9 6 2 2" xfId="13811" xr:uid="{8FB0149C-C466-4723-A908-9466905E6C3E}"/>
    <cellStyle name="Output 2 9 6 2 3" xfId="11144" xr:uid="{E3FC5A5B-E713-4579-A314-E26628AE5AD7}"/>
    <cellStyle name="Output 2 9 6 3" xfId="9017" xr:uid="{DFBEDDE1-0FD9-40A6-B1B9-16E0BA01FB3C}"/>
    <cellStyle name="Output 2 9 6 4" xfId="8330" xr:uid="{818326A0-1445-4760-A734-6FB1D4F1BA71}"/>
    <cellStyle name="Output 2 9 7" xfId="5735" xr:uid="{DF93F4FF-878D-468C-8F4E-391D9A8DF2B8}"/>
    <cellStyle name="Output 2 9 7 2" xfId="13018" xr:uid="{DB25C005-748D-4C4D-86C9-408B3BBF898D}"/>
    <cellStyle name="Output 2 9 7 3" xfId="15352" xr:uid="{2632D122-D313-40B8-A2D9-63427EE84E26}"/>
    <cellStyle name="Output 2 9 8" xfId="9514" xr:uid="{BF63EF05-5E7B-49B1-A1F4-613C3356388D}"/>
    <cellStyle name="Output 2 9 9" xfId="11444" xr:uid="{6C11ADB6-ABBD-4162-8915-CBCE815EF309}"/>
    <cellStyle name="Output 20" xfId="15713" xr:uid="{A61EB9DE-C34F-4D85-80B9-EE205D8C6F1F}"/>
    <cellStyle name="Output 3" xfId="269" xr:uid="{00000000-0005-0000-0000-000007010000}"/>
    <cellStyle name="Output 3 10" xfId="1978" xr:uid="{1B977F09-686D-4CC2-988E-4CFB81E15C83}"/>
    <cellStyle name="Output 3 10 2" xfId="5548" xr:uid="{97B948E9-1D03-4849-92DE-D9690548C305}"/>
    <cellStyle name="Output 3 10 2 2" xfId="10505" xr:uid="{EA3349D3-BF63-4633-8036-C47E6B0F282C}"/>
    <cellStyle name="Output 3 10 2 3" xfId="17054" xr:uid="{9F3F9111-DD4F-4C9A-AF8D-00CBDE4C173E}"/>
    <cellStyle name="Output 3 10 3" xfId="8480" xr:uid="{4AA40968-34A3-48C2-AD01-B11D05325A4B}"/>
    <cellStyle name="Output 3 10 4" xfId="13388" xr:uid="{B378A841-C518-486A-9439-23AB1B9B5D2E}"/>
    <cellStyle name="Output 3 11" xfId="1875" xr:uid="{03D750E3-159E-4193-872B-4E65775C83D9}"/>
    <cellStyle name="Output 3 11 2" xfId="5525" xr:uid="{0A0C608D-1005-48AD-BD55-15F1ACEB08D8}"/>
    <cellStyle name="Output 3 11 2 2" xfId="12042" xr:uid="{869D8566-3284-4CB4-B4AE-50AC2E067DD2}"/>
    <cellStyle name="Output 3 11 2 3" xfId="17659" xr:uid="{F635B2FF-64AE-48B8-B269-69E5F49CB8A3}"/>
    <cellStyle name="Output 3 11 3" xfId="8395" xr:uid="{9522891E-E8AC-4820-B7D0-BD5FB3841E00}"/>
    <cellStyle name="Output 3 11 4" xfId="12799" xr:uid="{D29F46CB-B580-44C2-8DFF-F7F3922AAF77}"/>
    <cellStyle name="Output 3 12" xfId="2157" xr:uid="{6FE11F77-853B-44ED-9713-8AAA31F9DA75}"/>
    <cellStyle name="Output 3 12 2" xfId="5648" xr:uid="{ACC83677-D83C-416D-AF15-5637848E0853}"/>
    <cellStyle name="Output 3 12 2 2" xfId="10273" xr:uid="{A7F79A3E-FCF2-46B4-83D9-EBE68B99F2F0}"/>
    <cellStyle name="Output 3 12 2 3" xfId="15313" xr:uid="{6C5097EF-036B-4030-B862-F0B1761073BD}"/>
    <cellStyle name="Output 3 12 3" xfId="8408" xr:uid="{4C0154A5-4807-4030-809D-B766CF4D8ECE}"/>
    <cellStyle name="Output 3 12 4" xfId="14377" xr:uid="{DA24EFD4-780E-4C1D-9E58-EE69CA43984D}"/>
    <cellStyle name="Output 3 13" xfId="1427" xr:uid="{268E4577-670F-4CAC-9C2B-571553D4BBAA}"/>
    <cellStyle name="Output 3 13 2" xfId="9130" xr:uid="{A5D4C372-E704-4DF5-AD2E-B8DEE68FE6CB}"/>
    <cellStyle name="Output 3 13 3" xfId="9111" xr:uid="{B13D021E-23A8-4604-A13A-D34B3BB1CBFB}"/>
    <cellStyle name="Output 3 14" xfId="12859" xr:uid="{E8EDA920-BBB3-48BC-8343-C4C66ECD3B09}"/>
    <cellStyle name="Output 3 15" xfId="11456" xr:uid="{D32199E1-B995-4E62-968D-E333620A16C1}"/>
    <cellStyle name="Output 3 16" xfId="17225" xr:uid="{EAEC2237-55D7-4B55-9BAC-0CEDFCDB8F26}"/>
    <cellStyle name="Output 3 2" xfId="666" xr:uid="{00000000-0005-0000-0000-000008010000}"/>
    <cellStyle name="Output 3 2 10" xfId="17217" xr:uid="{547D9A79-DC6A-4617-961A-C52671EFCBDF}"/>
    <cellStyle name="Output 3 2 2" xfId="2734" xr:uid="{12166C6F-53FE-4ACB-BD20-96144F7EFFB9}"/>
    <cellStyle name="Output 3 2 2 2" xfId="3748" xr:uid="{3C321508-892C-4F69-A1D4-8C99D0DD7BBD}"/>
    <cellStyle name="Output 3 2 2 2 2" xfId="6571" xr:uid="{BD80E6DD-6F8B-4340-B077-F4A0D6A3C1EE}"/>
    <cellStyle name="Output 3 2 2 2 2 2" xfId="12253" xr:uid="{1788522B-F705-4991-9749-185547BE1715}"/>
    <cellStyle name="Output 3 2 2 2 2 3" xfId="18044" xr:uid="{708A301A-D387-4E4F-8F71-4A05F4DB7889}"/>
    <cellStyle name="Output 3 2 2 2 3" xfId="13737" xr:uid="{9B400274-21C0-42DC-B808-405FE49DB968}"/>
    <cellStyle name="Output 3 2 2 2 4" xfId="15555" xr:uid="{C0C07DAF-6328-44CD-9120-685BB61D17CF}"/>
    <cellStyle name="Output 3 2 2 3" xfId="4322" xr:uid="{7A9439AC-05C2-4AC3-9065-9EAFD9D1E01D}"/>
    <cellStyle name="Output 3 2 2 3 2" xfId="7145" xr:uid="{1BE6ED8C-D215-4387-A367-4B14F0A2E6B7}"/>
    <cellStyle name="Output 3 2 2 3 2 2" xfId="13961" xr:uid="{B20E89EB-6A41-42D2-91D6-3149F1954698}"/>
    <cellStyle name="Output 3 2 2 3 2 3" xfId="15092" xr:uid="{BF2D44C5-71F3-4A92-9CB1-7FD7A0EF88C9}"/>
    <cellStyle name="Output 3 2 2 3 3" xfId="12988" xr:uid="{B75CAF3B-5692-429F-BF5C-18C200713969}"/>
    <cellStyle name="Output 3 2 2 3 4" xfId="17140" xr:uid="{1A204987-FDA5-422A-9E0E-6022BCDEDB65}"/>
    <cellStyle name="Output 3 2 2 4" xfId="3380" xr:uid="{0BA87DF9-B2E7-43FF-9F42-A37C0D25EE9D}"/>
    <cellStyle name="Output 3 2 2 4 2" xfId="6203" xr:uid="{C301D124-8576-4D51-A58D-BD955FD26F7C}"/>
    <cellStyle name="Output 3 2 2 4 2 2" xfId="11558" xr:uid="{EEE78095-9DEB-48A7-8488-4884456027AD}"/>
    <cellStyle name="Output 3 2 2 4 2 3" xfId="8526" xr:uid="{3257F33E-3210-460C-967E-AA6B33832E95}"/>
    <cellStyle name="Output 3 2 2 4 3" xfId="11673" xr:uid="{1769B15D-62CC-4F2E-A751-B207DB4AFE34}"/>
    <cellStyle name="Output 3 2 2 4 4" xfId="16607" xr:uid="{BB0F4681-A26B-4C99-927E-DBC4C174E0EB}"/>
    <cellStyle name="Output 3 2 2 5" xfId="3555" xr:uid="{08F45D89-715D-42D8-BDE5-78CC645E4BDF}"/>
    <cellStyle name="Output 3 2 2 5 2" xfId="6378" xr:uid="{68C5D311-6B97-49BA-AFA4-4009365790A5}"/>
    <cellStyle name="Output 3 2 2 5 2 2" xfId="11000" xr:uid="{E311A1B9-2C17-4E10-9D04-64E5294E8C9B}"/>
    <cellStyle name="Output 3 2 2 5 2 3" xfId="16205" xr:uid="{E12FECB9-C995-4FC5-8063-41CBDE46A339}"/>
    <cellStyle name="Output 3 2 2 5 3" xfId="14278" xr:uid="{76627803-C4AB-4475-987A-0E836186FA92}"/>
    <cellStyle name="Output 3 2 2 5 4" xfId="13229" xr:uid="{9C5EB25B-5E3B-46F3-AD9F-746C2FE1BF56}"/>
    <cellStyle name="Output 3 2 2 6" xfId="4511" xr:uid="{2242EA63-2419-4702-BD32-EDFEF479293B}"/>
    <cellStyle name="Output 3 2 2 6 2" xfId="7334" xr:uid="{FF1D3A57-326F-489C-AF48-81C331A49FC0}"/>
    <cellStyle name="Output 3 2 2 6 2 2" xfId="9676" xr:uid="{95F5F671-1489-4538-8AAB-C2B75E5E666F}"/>
    <cellStyle name="Output 3 2 2 6 2 3" xfId="14612" xr:uid="{12B21C0B-F906-4B22-90CE-0E828CF7DCCC}"/>
    <cellStyle name="Output 3 2 2 6 3" xfId="12973" xr:uid="{0EA60F7B-907D-4777-AAC2-FA797D603F6A}"/>
    <cellStyle name="Output 3 2 2 6 4" xfId="17844" xr:uid="{F529BA5E-E011-45DF-9320-A7857A9A5EF7}"/>
    <cellStyle name="Output 3 2 2 7" xfId="5803" xr:uid="{FD38F8E7-93D4-4191-9D75-D99A884A16C8}"/>
    <cellStyle name="Output 3 2 2 7 2" xfId="10268" xr:uid="{DF1DF63A-C190-4C81-965B-E6636C2049B9}"/>
    <cellStyle name="Output 3 2 2 7 3" xfId="16773" xr:uid="{52ED8F3E-1632-4226-BD20-3619E88462D8}"/>
    <cellStyle name="Output 3 2 2 8" xfId="9161" xr:uid="{5FD01F9E-C500-496F-B651-7D5B6FB6E3AB}"/>
    <cellStyle name="Output 3 2 2 9" xfId="12021" xr:uid="{65ECD944-16DA-43BD-94D0-6A0F9D297A2B}"/>
    <cellStyle name="Output 3 2 3" xfId="3142" xr:uid="{6F344CB5-B054-465E-A1E7-7E289672607C}"/>
    <cellStyle name="Output 3 2 3 2" xfId="4030" xr:uid="{2B313DD1-1DD7-472C-B11B-F5EC1DB41A05}"/>
    <cellStyle name="Output 3 2 3 2 2" xfId="6853" xr:uid="{F7562A57-C205-47D7-906A-0C9D7B32207E}"/>
    <cellStyle name="Output 3 2 3 2 2 2" xfId="13170" xr:uid="{3F1F0238-1E0E-4CF0-97D1-641C667DF330}"/>
    <cellStyle name="Output 3 2 3 2 2 3" xfId="17127" xr:uid="{45BB26C8-F4CA-4572-8E07-FC72D174DF99}"/>
    <cellStyle name="Output 3 2 3 2 3" xfId="11276" xr:uid="{E4E91F89-899E-417A-A194-DD245507B6FC}"/>
    <cellStyle name="Output 3 2 3 2 4" xfId="17046" xr:uid="{053822A0-1ECA-45B0-BF25-9741E7D3AA1B}"/>
    <cellStyle name="Output 3 2 3 3" xfId="3453" xr:uid="{7B19F896-C6A6-483B-B087-DA9EE3AC0B0A}"/>
    <cellStyle name="Output 3 2 3 3 2" xfId="6276" xr:uid="{C1DCEF80-3599-45E8-9A42-B89E2526D4AD}"/>
    <cellStyle name="Output 3 2 3 3 2 2" xfId="13848" xr:uid="{585AD85E-1B00-4843-8D21-971B4A19E197}"/>
    <cellStyle name="Output 3 2 3 3 2 3" xfId="15291" xr:uid="{2DB7D163-F5C4-4C90-B673-4169D7231E6E}"/>
    <cellStyle name="Output 3 2 3 3 3" xfId="13455" xr:uid="{F0A5413E-4ECA-429B-A97E-BEEC8F5691C8}"/>
    <cellStyle name="Output 3 2 3 3 4" xfId="17230" xr:uid="{19B0DAF1-FF2F-4D85-A816-541844BD4DC7}"/>
    <cellStyle name="Output 3 2 3 4" xfId="4657" xr:uid="{BAB57A21-1366-45F4-A68A-E84269E0D8DB}"/>
    <cellStyle name="Output 3 2 3 4 2" xfId="7480" xr:uid="{35EACC80-8587-41D9-AC87-8D82C4289917}"/>
    <cellStyle name="Output 3 2 3 4 2 2" xfId="10060" xr:uid="{F6F20931-B31D-404A-ABA3-24DBC8B323D0}"/>
    <cellStyle name="Output 3 2 3 4 2 3" xfId="15407" xr:uid="{D7C440C3-2AA7-4E81-BCCA-4514A3512B76}"/>
    <cellStyle name="Output 3 2 3 4 3" xfId="10011" xr:uid="{FEE3288D-44F4-44F3-B105-7BEB3B35AA9C}"/>
    <cellStyle name="Output 3 2 3 4 4" xfId="16311" xr:uid="{5067C0A8-3A9E-423F-A4D2-CF2D73B71FF2}"/>
    <cellStyle name="Output 3 2 3 5" xfId="4981" xr:uid="{0BD79792-0EB7-4716-9ABD-DC5A032BB32B}"/>
    <cellStyle name="Output 3 2 3 5 2" xfId="7804" xr:uid="{BF1F3E51-414B-4C62-8E99-8F81726DD79C}"/>
    <cellStyle name="Output 3 2 3 5 2 2" xfId="13680" xr:uid="{C62CCE0C-862D-4786-97AC-96E35698036C}"/>
    <cellStyle name="Output 3 2 3 5 2 3" xfId="16983" xr:uid="{09AF4B40-8149-4E96-8C2F-A2A6A2D3A5EA}"/>
    <cellStyle name="Output 3 2 3 5 3" xfId="10422" xr:uid="{F2848E78-CEC6-451A-93A4-90ABF006F03C}"/>
    <cellStyle name="Output 3 2 3 5 4" xfId="11921" xr:uid="{C5627834-B265-41D6-BA14-F69A7E9D3024}"/>
    <cellStyle name="Output 3 2 3 6" xfId="5272" xr:uid="{4CB2649C-FF07-4437-9889-C4FBA5D2EF1D}"/>
    <cellStyle name="Output 3 2 3 6 2" xfId="8095" xr:uid="{C696C482-B6FA-4739-8B6F-B0C3D3DACB39}"/>
    <cellStyle name="Output 3 2 3 6 2 2" xfId="12364" xr:uid="{6D5A2B88-3775-478F-AE15-5D8BD99A9D43}"/>
    <cellStyle name="Output 3 2 3 6 2 3" xfId="10447" xr:uid="{DDCC2DB6-AD13-4BBC-B315-01C886BC35AC}"/>
    <cellStyle name="Output 3 2 3 6 3" xfId="12071" xr:uid="{CE439DB9-E720-41AE-BEBB-30B35EE8783B}"/>
    <cellStyle name="Output 3 2 3 6 4" xfId="16571" xr:uid="{3C4E94BE-7D0D-4597-9FDD-590CE5B1DF52}"/>
    <cellStyle name="Output 3 2 3 7" xfId="5965" xr:uid="{190A31E6-AEFB-4E74-8F6C-5C869E63C4BC}"/>
    <cellStyle name="Output 3 2 3 7 2" xfId="11407" xr:uid="{7C4FF1A7-A73F-43A5-A854-E6B478ED537E}"/>
    <cellStyle name="Output 3 2 3 7 3" xfId="15809" xr:uid="{AA62F086-EF93-4A23-AC2A-C6C87E4CFDA2}"/>
    <cellStyle name="Output 3 2 3 8" xfId="14155" xr:uid="{5FACD507-4961-4C92-BBA6-5D730790BDA8}"/>
    <cellStyle name="Output 3 2 3 9" xfId="16957" xr:uid="{9294628C-3049-4AAE-9207-E4E059A80EE8}"/>
    <cellStyle name="Output 3 2 4" xfId="3125" xr:uid="{BC6AD1DA-D80A-402F-9BB3-1D9C41AD32AF}"/>
    <cellStyle name="Output 3 2 4 2" xfId="4013" xr:uid="{FCB9CDB9-8A88-46CC-BC71-DA9C99F5202B}"/>
    <cellStyle name="Output 3 2 4 2 2" xfId="6836" xr:uid="{95CA94F8-BFA3-4F77-BEFB-2E732D04FED6}"/>
    <cellStyle name="Output 3 2 4 2 2 2" xfId="11471" xr:uid="{D8E6EAEF-4CA7-40B8-8E05-0F5A97CADF88}"/>
    <cellStyle name="Output 3 2 4 2 2 3" xfId="14853" xr:uid="{21F8553F-8CE0-4ED8-A1F2-945A7FE38FD5}"/>
    <cellStyle name="Output 3 2 4 2 3" xfId="12373" xr:uid="{237586E4-5319-47C4-A3EC-DF52F855AFED}"/>
    <cellStyle name="Output 3 2 4 2 4" xfId="9880" xr:uid="{6AC1F7E2-5CFF-493A-A713-8F29BA05795A}"/>
    <cellStyle name="Output 3 2 4 3" xfId="4386" xr:uid="{A35A3E44-46AE-4ADE-8736-93D88301047A}"/>
    <cellStyle name="Output 3 2 4 3 2" xfId="7209" xr:uid="{0A4B8FD5-7F6C-4C68-8754-534CBF425726}"/>
    <cellStyle name="Output 3 2 4 3 2 2" xfId="12902" xr:uid="{2595D5F3-566B-4332-9652-F937F55BDBC6}"/>
    <cellStyle name="Output 3 2 4 3 2 3" xfId="16114" xr:uid="{1E7E5DC5-F991-4DA5-B513-5662A7A29582}"/>
    <cellStyle name="Output 3 2 4 3 3" xfId="10716" xr:uid="{B13A1B6D-B69D-4140-A462-1EA1149DC582}"/>
    <cellStyle name="Output 3 2 4 3 4" xfId="15229" xr:uid="{C270C7D7-4623-4FA1-9544-5CFE57FD58DB}"/>
    <cellStyle name="Output 3 2 4 4" xfId="4640" xr:uid="{ABEC4133-D979-45EC-9385-1D7AD6C63B9B}"/>
    <cellStyle name="Output 3 2 4 4 2" xfId="7463" xr:uid="{C72667DE-8392-4B0A-BF26-B59747F42FE5}"/>
    <cellStyle name="Output 3 2 4 4 2 2" xfId="10532" xr:uid="{1CA4C4D8-261F-4F4B-99A7-13BCB90D714E}"/>
    <cellStyle name="Output 3 2 4 4 2 3" xfId="16143" xr:uid="{7E9DD543-310A-4432-A301-FD9E3683E740}"/>
    <cellStyle name="Output 3 2 4 4 3" xfId="11573" xr:uid="{7E49B749-3710-4DB7-BD4F-7892C4BBA9BE}"/>
    <cellStyle name="Output 3 2 4 4 4" xfId="16652" xr:uid="{2A8EA811-C9E8-483B-A9C0-6E2E4E77880B}"/>
    <cellStyle name="Output 3 2 4 5" xfId="4964" xr:uid="{658EDA33-0145-427C-BFA4-F5ACB702B772}"/>
    <cellStyle name="Output 3 2 4 5 2" xfId="7787" xr:uid="{F5451EB5-E50B-4873-99D8-4554D592680A}"/>
    <cellStyle name="Output 3 2 4 5 2 2" xfId="9713" xr:uid="{0C642538-46EE-46E9-84E9-634AC384F060}"/>
    <cellStyle name="Output 3 2 4 5 2 3" xfId="16031" xr:uid="{30FCF22C-E31E-4F7F-B725-1021308C7011}"/>
    <cellStyle name="Output 3 2 4 5 3" xfId="11162" xr:uid="{9FE95945-4A99-43A7-B363-5F09CC88CD77}"/>
    <cellStyle name="Output 3 2 4 5 4" xfId="1116" xr:uid="{54F8CA16-C34E-4655-9780-1D0C5E99CC48}"/>
    <cellStyle name="Output 3 2 4 6" xfId="5255" xr:uid="{9A243303-12D2-42B8-B3B5-8BE731B7150C}"/>
    <cellStyle name="Output 3 2 4 6 2" xfId="8078" xr:uid="{C55E26DE-1C03-441C-8010-C31FB39AFCBC}"/>
    <cellStyle name="Output 3 2 4 6 2 2" xfId="11014" xr:uid="{765B30B4-649D-4894-BF87-B10ED52BD922}"/>
    <cellStyle name="Output 3 2 4 6 2 3" xfId="17534" xr:uid="{2A1236B2-094D-4D0E-B84A-62DDA0C0023D}"/>
    <cellStyle name="Output 3 2 4 6 3" xfId="12775" xr:uid="{534E196E-F245-44EC-806F-CDC9D9BF5CA6}"/>
    <cellStyle name="Output 3 2 4 6 4" xfId="17337" xr:uid="{8F7693C5-E7CA-4B66-BDA8-FC0793481A34}"/>
    <cellStyle name="Output 3 2 4 7" xfId="5948" xr:uid="{7499CFDC-240A-45E9-8719-57C97533B6FB}"/>
    <cellStyle name="Output 3 2 4 7 2" xfId="9916" xr:uid="{DDC64159-B2EC-4F32-9846-7D13F573F938}"/>
    <cellStyle name="Output 3 2 4 7 3" xfId="14249" xr:uid="{AFF2073B-846F-40A2-A9EA-C42B0728645C}"/>
    <cellStyle name="Output 3 2 4 8" xfId="11513" xr:uid="{FED100F1-8DB6-4953-84F7-3BF3A6D421F2}"/>
    <cellStyle name="Output 3 2 4 9" xfId="12909" xr:uid="{8109CDC0-BC77-44DE-8047-F4B3EEB408C6}"/>
    <cellStyle name="Output 3 2 5" xfId="2271" xr:uid="{0F591EE6-1702-4CEA-BA93-6285269F8C3C}"/>
    <cellStyle name="Output 3 2 5 2" xfId="5674" xr:uid="{7025DB12-25CE-4D88-BFFE-FC268E26C56D}"/>
    <cellStyle name="Output 3 2 5 2 2" xfId="13118" xr:uid="{CFB79E23-82AE-480E-A18A-FA99CFD0E57D}"/>
    <cellStyle name="Output 3 2 5 2 3" xfId="17662" xr:uid="{16CDA98B-3B89-47C7-8673-95CAE28EFF88}"/>
    <cellStyle name="Output 3 2 5 3" xfId="8617" xr:uid="{658947FE-AC62-4B78-8755-0150E2357D03}"/>
    <cellStyle name="Output 3 2 5 4" xfId="13390" xr:uid="{7B6A30BC-4D54-485E-8A32-5908E92E0A46}"/>
    <cellStyle name="Output 3 2 6" xfId="3785" xr:uid="{912EAA4D-5423-4FB2-B001-E0B30F0E1677}"/>
    <cellStyle name="Output 3 2 6 2" xfId="6608" xr:uid="{72DFD7DD-29E3-4791-9FAE-9200168ECA2A}"/>
    <cellStyle name="Output 3 2 6 2 2" xfId="14207" xr:uid="{9621DFBA-89A5-4A90-9C2D-50843C26826E}"/>
    <cellStyle name="Output 3 2 6 2 3" xfId="17673" xr:uid="{535AC913-5A40-439E-86D7-4B913AC386C4}"/>
    <cellStyle name="Output 3 2 6 3" xfId="11169" xr:uid="{B806963F-4A35-4B3D-8CEF-9F5CB17184C8}"/>
    <cellStyle name="Output 3 2 6 4" xfId="17333" xr:uid="{213D33F0-4814-4F1A-88EA-24828C915045}"/>
    <cellStyle name="Output 3 2 7" xfId="3335" xr:uid="{51A64CDE-ACC7-4EC8-ACCC-4F2743BB48FF}"/>
    <cellStyle name="Output 3 2 7 2" xfId="6158" xr:uid="{346C8563-4604-4697-A7A4-8DEED310A29A}"/>
    <cellStyle name="Output 3 2 7 2 2" xfId="13410" xr:uid="{49E964A5-C467-4782-B7A8-4A29BB6D9424}"/>
    <cellStyle name="Output 3 2 7 2 3" xfId="15588" xr:uid="{9138DF30-E7CB-49F8-AF6D-B80A355AF864}"/>
    <cellStyle name="Output 3 2 7 3" xfId="13282" xr:uid="{2C887EA2-9DCA-49A8-9A2D-351478FA23F2}"/>
    <cellStyle name="Output 3 2 7 4" xfId="15587" xr:uid="{2A366794-CA06-469F-B19B-F9E19FAA8768}"/>
    <cellStyle name="Output 3 2 8" xfId="5445" xr:uid="{5A4F4D97-097F-4778-989E-7748F0896962}"/>
    <cellStyle name="Output 3 2 8 2" xfId="12019" xr:uid="{65C4E589-A865-4E2F-AB0B-DB8A309B08D9}"/>
    <cellStyle name="Output 3 2 8 3" xfId="17793" xr:uid="{860AD11E-7BEE-4E18-9E7C-D1FF8755E791}"/>
    <cellStyle name="Output 3 2 9" xfId="9943" xr:uid="{5AC53185-436F-4BD3-8A41-02CE8EB13A66}"/>
    <cellStyle name="Output 3 3" xfId="2836" xr:uid="{9C9DF5E4-898D-4855-AE81-09C2A985B25C}"/>
    <cellStyle name="Output 3 3 10" xfId="9180" xr:uid="{E1658341-06D2-4646-9061-BEC3AF54E9CC}"/>
    <cellStyle name="Output 3 3 11" xfId="8462" xr:uid="{50F2487F-4494-415D-A9AD-BA878D1593D3}"/>
    <cellStyle name="Output 3 3 2" xfId="3173" xr:uid="{21D0ECD3-8CFB-4F82-BA05-2109A2137439}"/>
    <cellStyle name="Output 3 3 2 2" xfId="4061" xr:uid="{13C35389-194F-42BE-B271-983C98866A22}"/>
    <cellStyle name="Output 3 3 2 2 2" xfId="6884" xr:uid="{8A7741DC-8707-4A3D-8B0C-21290F2FC2D8}"/>
    <cellStyle name="Output 3 3 2 2 2 2" xfId="11499" xr:uid="{37FAD887-C9EC-429A-A471-EE6BD57ACECC}"/>
    <cellStyle name="Output 3 3 2 2 2 3" xfId="14588" xr:uid="{0CEDA7EE-1AE3-4809-B790-0081CA01A2CB}"/>
    <cellStyle name="Output 3 3 2 2 3" xfId="9542" xr:uid="{B9215427-AD0B-41F4-9A2C-1B4DDE043260}"/>
    <cellStyle name="Output 3 3 2 2 4" xfId="9687" xr:uid="{BAF71DB5-3459-4882-9B10-1FE1BB98D336}"/>
    <cellStyle name="Output 3 3 2 3" xfId="3374" xr:uid="{23D8FCA4-A776-41D7-8660-52810971A58F}"/>
    <cellStyle name="Output 3 3 2 3 2" xfId="6197" xr:uid="{C485446A-8F35-4A3E-BA57-5C38DC948A59}"/>
    <cellStyle name="Output 3 3 2 3 2 2" xfId="9039" xr:uid="{0D567571-31A7-4F4B-AD93-F6757791BEFC}"/>
    <cellStyle name="Output 3 3 2 3 2 3" xfId="8520" xr:uid="{7E174694-B25D-4734-B9B4-E87475EEE1A4}"/>
    <cellStyle name="Output 3 3 2 3 3" xfId="10432" xr:uid="{5F16EED3-12FB-4897-8CB1-454410398234}"/>
    <cellStyle name="Output 3 3 2 3 4" xfId="14327" xr:uid="{903CAAC6-967D-497E-A8CC-5D4877B113F9}"/>
    <cellStyle name="Output 3 3 2 4" xfId="4688" xr:uid="{7248FCF0-3F57-4482-B2E7-0EF7166546AC}"/>
    <cellStyle name="Output 3 3 2 4 2" xfId="7511" xr:uid="{7343FF3E-E502-4759-A533-C207127ED14A}"/>
    <cellStyle name="Output 3 3 2 4 2 2" xfId="10585" xr:uid="{1590C726-A4F5-4A22-9CD2-BE6214AB519F}"/>
    <cellStyle name="Output 3 3 2 4 2 3" xfId="13050" xr:uid="{60706794-D11D-4C50-808E-BC6DCD6D5060}"/>
    <cellStyle name="Output 3 3 2 4 3" xfId="12578" xr:uid="{1CCF30BB-5400-49B2-8089-709A37121CE5}"/>
    <cellStyle name="Output 3 3 2 4 4" xfId="17490" xr:uid="{CEC742CC-B565-4E88-98EA-C4DDF16447BA}"/>
    <cellStyle name="Output 3 3 2 5" xfId="5012" xr:uid="{DA3EC10E-0152-40F3-9BD2-9B0CDB9F3D97}"/>
    <cellStyle name="Output 3 3 2 5 2" xfId="7835" xr:uid="{B3BF437A-5E7F-426B-ABB3-0CF4AB1BB4D3}"/>
    <cellStyle name="Output 3 3 2 5 2 2" xfId="12341" xr:uid="{22F5BC6E-5C8B-4544-BF16-A12A42DC012E}"/>
    <cellStyle name="Output 3 3 2 5 2 3" xfId="15778" xr:uid="{402F629B-8B2A-45E2-80A4-91D1A143FA33}"/>
    <cellStyle name="Output 3 3 2 5 3" xfId="12030" xr:uid="{4E758D52-5DB3-4889-B658-DEBFDFE10ABD}"/>
    <cellStyle name="Output 3 3 2 5 4" xfId="15478" xr:uid="{77251367-4930-4A42-B2B0-891392A08580}"/>
    <cellStyle name="Output 3 3 2 6" xfId="5303" xr:uid="{9BE833A1-E178-4B25-ACE5-530A531E198B}"/>
    <cellStyle name="Output 3 3 2 6 2" xfId="8126" xr:uid="{E3D86623-AAEE-47CE-A823-78E06FAE5E29}"/>
    <cellStyle name="Output 3 3 2 6 2 2" xfId="9209" xr:uid="{A65AC743-839C-4513-B9C3-5AAE6F1B0508}"/>
    <cellStyle name="Output 3 3 2 6 2 3" xfId="8533" xr:uid="{45E9B6FF-A4F3-4CDA-86CC-B27ED425E09A}"/>
    <cellStyle name="Output 3 3 2 6 3" xfId="13407" xr:uid="{81A75C4F-FF86-4589-9F88-87407D529D5C}"/>
    <cellStyle name="Output 3 3 2 6 4" xfId="16808" xr:uid="{0A143122-C517-4032-B0A2-EBC97A99BB68}"/>
    <cellStyle name="Output 3 3 2 7" xfId="5996" xr:uid="{3B063586-5116-4B02-8A31-F0E298137F2A}"/>
    <cellStyle name="Output 3 3 2 7 2" xfId="13944" xr:uid="{DCA03071-35A9-466E-B096-281F580F2F53}"/>
    <cellStyle name="Output 3 3 2 7 3" xfId="16178" xr:uid="{6DD58BE0-495F-4536-B92A-67A89ABCFC8A}"/>
    <cellStyle name="Output 3 3 2 8" xfId="10907" xr:uid="{52BF80F7-1561-412E-B862-3A0933C650F1}"/>
    <cellStyle name="Output 3 3 2 9" xfId="17195" xr:uid="{DBB63589-3E98-4688-95C0-E705C66EA4AB}"/>
    <cellStyle name="Output 3 3 3" xfId="3099" xr:uid="{99D6EACF-1997-44D8-9F4F-7A795608E71B}"/>
    <cellStyle name="Output 3 3 3 2" xfId="3987" xr:uid="{4EB7CD9C-0568-4589-9FEF-69D274C25463}"/>
    <cellStyle name="Output 3 3 3 2 2" xfId="6810" xr:uid="{3E60E31A-44FF-4B30-A85B-E45A1EBAE3E1}"/>
    <cellStyle name="Output 3 3 3 2 2 2" xfId="11778" xr:uid="{40A3AE53-D349-4D6F-A6B9-82DED8B9BF97}"/>
    <cellStyle name="Output 3 3 3 2 2 3" xfId="16033" xr:uid="{5D7C0C97-B4F8-4E96-B4CA-2AC663AAFECC}"/>
    <cellStyle name="Output 3 3 3 2 3" xfId="12690" xr:uid="{003574AB-5C6C-410A-9D3A-8D82496B02BA}"/>
    <cellStyle name="Output 3 3 3 2 4" xfId="9191" xr:uid="{21E7F27B-2362-4F9E-A676-A07CBBBF6549}"/>
    <cellStyle name="Output 3 3 3 3" xfId="3575" xr:uid="{CB847B40-86B6-404D-B176-93C862D74A31}"/>
    <cellStyle name="Output 3 3 3 3 2" xfId="6398" xr:uid="{ED9D0CE3-D14A-47C0-840A-62868799B431}"/>
    <cellStyle name="Output 3 3 3 3 2 2" xfId="12576" xr:uid="{EF6527DA-2D05-49CC-9FFB-915B55E11840}"/>
    <cellStyle name="Output 3 3 3 3 2 3" xfId="17763" xr:uid="{BF22B3B3-EB37-4A82-9A5E-2DBEC409824C}"/>
    <cellStyle name="Output 3 3 3 3 3" xfId="13515" xr:uid="{AF41E73B-C5D1-4D85-87F0-3969DEFBD478}"/>
    <cellStyle name="Output 3 3 3 3 4" xfId="16864" xr:uid="{C3D18DD7-CF93-47B6-A98D-70BAFE55E7F1}"/>
    <cellStyle name="Output 3 3 3 4" xfId="4614" xr:uid="{6564BDBB-928D-4F11-9A93-44BBCCE9E5CE}"/>
    <cellStyle name="Output 3 3 3 4 2" xfId="7437" xr:uid="{2A66C9EF-6E55-4DE6-A1AA-9A9BB0E63931}"/>
    <cellStyle name="Output 3 3 3 4 2 2" xfId="13260" xr:uid="{5AE2A2DD-7CC7-4E8E-8500-72E5C4226190}"/>
    <cellStyle name="Output 3 3 3 4 2 3" xfId="16246" xr:uid="{E8D91A85-CEBB-473A-8A25-6AD180AEDA35}"/>
    <cellStyle name="Output 3 3 3 4 3" xfId="12827" xr:uid="{C8CB5854-3F10-43C9-BECF-1260598E53C5}"/>
    <cellStyle name="Output 3 3 3 4 4" xfId="17756" xr:uid="{B4159AC9-34F2-4422-AC12-200F9FD79D8D}"/>
    <cellStyle name="Output 3 3 3 5" xfId="4938" xr:uid="{E8CDE2F2-6A92-4A87-9B5B-AE4D9B5BCC6E}"/>
    <cellStyle name="Output 3 3 3 5 2" xfId="7761" xr:uid="{0BAF52C4-47E9-4E82-B124-CF1AF6D734A7}"/>
    <cellStyle name="Output 3 3 3 5 2 2" xfId="13006" xr:uid="{4730D8AC-A8B4-4D62-84FB-C652212D95DF}"/>
    <cellStyle name="Output 3 3 3 5 2 3" xfId="16049" xr:uid="{75C31447-99EB-4505-9359-0EC3849DCF85}"/>
    <cellStyle name="Output 3 3 3 5 3" xfId="13795" xr:uid="{0736A526-25A0-45CE-91EF-160CD35EE31F}"/>
    <cellStyle name="Output 3 3 3 5 4" xfId="14080" xr:uid="{562C3910-0595-43EC-BC41-CD5CCF08EA3D}"/>
    <cellStyle name="Output 3 3 3 6" xfId="5229" xr:uid="{9BC4765A-ED56-49A7-8873-D1A20AC3B68E}"/>
    <cellStyle name="Output 3 3 3 6 2" xfId="8052" xr:uid="{690D5805-9228-43CB-8C91-711BCABB6258}"/>
    <cellStyle name="Output 3 3 3 6 2 2" xfId="13588" xr:uid="{0AEE1479-1F99-4BF3-8708-5910D7FA3A9A}"/>
    <cellStyle name="Output 3 3 3 6 2 3" xfId="17598" xr:uid="{F5014F0A-FE8B-4D87-80DE-68BD35B4FA8E}"/>
    <cellStyle name="Output 3 3 3 6 3" xfId="13485" xr:uid="{F62BAF41-596C-40B6-BA47-479FBC07E41D}"/>
    <cellStyle name="Output 3 3 3 6 4" xfId="17735" xr:uid="{4E74FDD5-8D6A-4145-B21F-8881407D697C}"/>
    <cellStyle name="Output 3 3 3 7" xfId="5922" xr:uid="{EB7FB21A-FC45-49B6-B670-29D0D1579D8D}"/>
    <cellStyle name="Output 3 3 3 7 2" xfId="8816" xr:uid="{A3274253-9F35-428F-B4B8-A3813FD740F6}"/>
    <cellStyle name="Output 3 3 3 7 3" xfId="9147" xr:uid="{0047D797-1901-425A-B308-9B2807786DFB}"/>
    <cellStyle name="Output 3 3 3 8" xfId="14105" xr:uid="{BC9DA17D-37C9-461D-8D5C-2AB742D475D3}"/>
    <cellStyle name="Output 3 3 3 9" xfId="15674" xr:uid="{E1160CB4-0DF9-4021-AFBB-6D8596F7F256}"/>
    <cellStyle name="Output 3 3 4" xfId="3810" xr:uid="{A060CAF5-0D09-4DBE-BAE9-A0E16827C9A0}"/>
    <cellStyle name="Output 3 3 4 2" xfId="6633" xr:uid="{AD6D2C32-7DEB-4A43-BB3E-9C94FFA22DC4}"/>
    <cellStyle name="Output 3 3 4 2 2" xfId="14079" xr:uid="{42F0BB21-D725-4F3E-93A0-BFF770DC3A1A}"/>
    <cellStyle name="Output 3 3 4 2 3" xfId="11078" xr:uid="{C1F6AAF0-2E85-4739-B962-E2133F8585CB}"/>
    <cellStyle name="Output 3 3 4 3" xfId="9370" xr:uid="{7A614F2F-DE17-465C-BC99-0196B1E9E5E1}"/>
    <cellStyle name="Output 3 3 4 4" xfId="11267" xr:uid="{FF957224-C821-4142-97D2-3A0FB51CF18E}"/>
    <cellStyle name="Output 3 3 5" xfId="4321" xr:uid="{4B5D8F13-C0F8-4102-B4D6-41354282AE62}"/>
    <cellStyle name="Output 3 3 5 2" xfId="7144" xr:uid="{1270CFC6-5AD7-4FF6-B93B-7E319E204278}"/>
    <cellStyle name="Output 3 3 5 2 2" xfId="11699" xr:uid="{997440C5-3292-4BE6-90A7-26D2B2232836}"/>
    <cellStyle name="Output 3 3 5 2 3" xfId="16364" xr:uid="{1F511E4E-4A01-4FB1-970B-5EDED282CBA3}"/>
    <cellStyle name="Output 3 3 5 3" xfId="10921" xr:uid="{5F6F8E9D-A11A-413D-B6B8-91D82E0A8BF8}"/>
    <cellStyle name="Output 3 3 5 4" xfId="9149" xr:uid="{A83601B0-D26C-44BB-99D1-8A3284EDD71F}"/>
    <cellStyle name="Output 3 3 6" xfId="3399" xr:uid="{2CA30CF4-50F7-4121-8B27-AC4CA1CD1603}"/>
    <cellStyle name="Output 3 3 6 2" xfId="6222" xr:uid="{AC1B61A7-5220-45DF-BFD8-A2BDC591F8EA}"/>
    <cellStyle name="Output 3 3 6 2 2" xfId="10542" xr:uid="{5BFD04E0-169E-4412-9870-5D6B66D69C12}"/>
    <cellStyle name="Output 3 3 6 2 3" xfId="18003" xr:uid="{5E374E71-6059-40C1-B0E2-20E867781BFF}"/>
    <cellStyle name="Output 3 3 6 3" xfId="12828" xr:uid="{1C7E225A-F2B8-475F-BD22-A23318102A59}"/>
    <cellStyle name="Output 3 3 6 4" xfId="15400" xr:uid="{4A81FE4D-EDC1-45B3-99DB-C16F4F6DC9A8}"/>
    <cellStyle name="Output 3 3 7" xfId="4823" xr:uid="{FE0093F6-A709-4ED0-983A-29E5E36859FD}"/>
    <cellStyle name="Output 3 3 7 2" xfId="7646" xr:uid="{2AF647F0-0EB8-490E-BB4A-79E1C40C383A}"/>
    <cellStyle name="Output 3 3 7 2 2" xfId="1220" xr:uid="{113DFB0F-BD46-4091-9ED5-9D5707697288}"/>
    <cellStyle name="Output 3 3 7 2 3" xfId="17944" xr:uid="{E84D6CC2-43BC-4584-8621-F53EC89D42DC}"/>
    <cellStyle name="Output 3 3 7 3" xfId="10282" xr:uid="{FE047C7F-0DD9-40EE-8F2E-BD1BD656596F}"/>
    <cellStyle name="Output 3 3 7 4" xfId="18012" xr:uid="{14B79CD7-46E3-461E-8BC1-4E2D03D3C80A}"/>
    <cellStyle name="Output 3 3 8" xfId="4520" xr:uid="{9CFDBE2E-71EA-4991-ACEE-5A269B03ABEB}"/>
    <cellStyle name="Output 3 3 8 2" xfId="7343" xr:uid="{95CF62AC-829D-4E5A-99E4-051914777075}"/>
    <cellStyle name="Output 3 3 8 2 2" xfId="12795" xr:uid="{BA911DD4-4B27-4896-957D-E7EC5788DAC6}"/>
    <cellStyle name="Output 3 3 8 2 3" xfId="15425" xr:uid="{551225E1-5EFF-4E0E-B7E7-37D4BA8DF1F4}"/>
    <cellStyle name="Output 3 3 8 3" xfId="11881" xr:uid="{2F92A44C-07AB-4908-A3FA-004511229C79}"/>
    <cellStyle name="Output 3 3 8 4" xfId="15862" xr:uid="{B75DEE1D-DBFA-4687-8115-30E8461D184D}"/>
    <cellStyle name="Output 3 3 9" xfId="5820" xr:uid="{06730AC7-293B-4603-BDA1-63430CBC656A}"/>
    <cellStyle name="Output 3 3 9 2" xfId="11287" xr:uid="{581E2DBB-E932-42CD-8695-6DE805D05786}"/>
    <cellStyle name="Output 3 3 9 3" xfId="10662" xr:uid="{6946A99C-BCBE-4B80-8507-EA79309E971A}"/>
    <cellStyle name="Output 3 4" xfId="3024" xr:uid="{4E169400-6796-4A7E-B37E-76BFBD416FD9}"/>
    <cellStyle name="Output 3 4 10" xfId="9881" xr:uid="{A8237AF5-E105-4CD9-9E49-C9C8ED6D051C}"/>
    <cellStyle name="Output 3 4 11" xfId="16932" xr:uid="{C8384839-E593-43EC-BA9A-E91E2D09A7CC}"/>
    <cellStyle name="Output 3 4 2" xfId="3231" xr:uid="{37E61C85-7C36-47A8-BC50-7A1B63C89371}"/>
    <cellStyle name="Output 3 4 2 2" xfId="4119" xr:uid="{9CA94621-7C96-415E-BF43-8DBB69A7C9FA}"/>
    <cellStyle name="Output 3 4 2 2 2" xfId="6942" xr:uid="{A799B4A3-1E8E-4911-A577-290C9209B66C}"/>
    <cellStyle name="Output 3 4 2 2 2 2" xfId="11910" xr:uid="{EBCB672E-8E42-4C06-9EBC-3EB6ECA34F35}"/>
    <cellStyle name="Output 3 4 2 2 2 3" xfId="15273" xr:uid="{0EE20043-7297-434B-BA31-EA653536FBA7}"/>
    <cellStyle name="Output 3 4 2 2 3" xfId="10102" xr:uid="{C1658844-81BD-461E-A19D-E86ED638FC4C}"/>
    <cellStyle name="Output 3 4 2 2 4" xfId="15956" xr:uid="{BEE9DD3B-B783-47E9-AECF-CCD47472B47D}"/>
    <cellStyle name="Output 3 4 2 3" xfId="3752" xr:uid="{C8ACCC1D-F7C3-4EBA-8722-40392EE3BE4A}"/>
    <cellStyle name="Output 3 4 2 3 2" xfId="6575" xr:uid="{107CF3CE-013D-4173-BBFD-BF7905BF9AC2}"/>
    <cellStyle name="Output 3 4 2 3 2 2" xfId="11383" xr:uid="{6D2B5E16-A265-4140-8C5E-6348E77A323F}"/>
    <cellStyle name="Output 3 4 2 3 2 3" xfId="15301" xr:uid="{FDED3620-D4C5-479A-B681-BD2BB8AB931E}"/>
    <cellStyle name="Output 3 4 2 3 3" xfId="13177" xr:uid="{410D29E3-8063-43AD-8C7A-5DA1B3E65549}"/>
    <cellStyle name="Output 3 4 2 3 4" xfId="9105" xr:uid="{8553E5AA-7051-4E08-A9BA-EAC0DAA97624}"/>
    <cellStyle name="Output 3 4 2 4" xfId="4746" xr:uid="{5156098A-0237-40D3-9E60-60C58CDFFC99}"/>
    <cellStyle name="Output 3 4 2 4 2" xfId="7569" xr:uid="{E05725E4-C6D8-4C88-BBCD-46C9CDB8E54E}"/>
    <cellStyle name="Output 3 4 2 4 2 2" xfId="8795" xr:uid="{CA8994A2-C33A-4D32-B022-75A579573BAC}"/>
    <cellStyle name="Output 3 4 2 4 2 3" xfId="14307" xr:uid="{99E52010-D2FB-4E07-A142-34CA392CD816}"/>
    <cellStyle name="Output 3 4 2 4 3" xfId="12147" xr:uid="{46F6D914-5F50-4863-9995-610DA6CF7783}"/>
    <cellStyle name="Output 3 4 2 4 4" xfId="17111" xr:uid="{D27CC73F-3006-434C-B99C-A74354322034}"/>
    <cellStyle name="Output 3 4 2 5" xfId="5070" xr:uid="{C09E25B0-8A0C-46B0-9363-6E62E80A0F0A}"/>
    <cellStyle name="Output 3 4 2 5 2" xfId="7893" xr:uid="{06584445-D17A-4A87-A309-7D05C6B4056B}"/>
    <cellStyle name="Output 3 4 2 5 2 2" xfId="8961" xr:uid="{DB8023EC-EC0C-4581-90F3-5A4F11DCB3CA}"/>
    <cellStyle name="Output 3 4 2 5 2 3" xfId="10511" xr:uid="{C2D90025-E4E3-4058-8036-06709D99A9A7}"/>
    <cellStyle name="Output 3 4 2 5 3" xfId="11735" xr:uid="{E6A38530-6C9F-4298-A907-54E61D420F2E}"/>
    <cellStyle name="Output 3 4 2 5 4" xfId="11784" xr:uid="{906E64EC-C515-49D5-A083-EAC3F4EF4732}"/>
    <cellStyle name="Output 3 4 2 6" xfId="5361" xr:uid="{25D77E25-FC14-43DF-B8F8-A1CEC0121ABF}"/>
    <cellStyle name="Output 3 4 2 6 2" xfId="8184" xr:uid="{338CCE90-3F12-42AD-9894-1EB73C99842E}"/>
    <cellStyle name="Output 3 4 2 6 2 2" xfId="1084" xr:uid="{47D438C6-2207-4B49-B3E6-0AFEA7297197}"/>
    <cellStyle name="Output 3 4 2 6 2 3" xfId="15928" xr:uid="{69C62229-0912-4F91-9865-4A4D91C880DC}"/>
    <cellStyle name="Output 3 4 2 6 3" xfId="11156" xr:uid="{04D390AE-9E64-46DC-A401-ABFAB6A375F2}"/>
    <cellStyle name="Output 3 4 2 6 4" xfId="15405" xr:uid="{CA2E6FB5-6869-4414-842C-98014402807A}"/>
    <cellStyle name="Output 3 4 2 7" xfId="6054" xr:uid="{55636E90-9350-4C55-876A-CE9F23C707F0}"/>
    <cellStyle name="Output 3 4 2 7 2" xfId="11260" xr:uid="{0A1B44BB-E31B-4370-8729-52822B5A45D2}"/>
    <cellStyle name="Output 3 4 2 7 3" xfId="15982" xr:uid="{C06260CD-8FBB-4A30-BB22-49DCEEC4DFB8}"/>
    <cellStyle name="Output 3 4 2 8" xfId="13587" xr:uid="{18F61A90-7BEF-4C5B-A4A2-58BDA5F5286C}"/>
    <cellStyle name="Output 3 4 2 9" xfId="15484" xr:uid="{2A17B4D3-A3B9-4EAF-A177-73370314991D}"/>
    <cellStyle name="Output 3 4 3" xfId="3210" xr:uid="{417488A3-DFC5-4655-8F01-1FF071EC664C}"/>
    <cellStyle name="Output 3 4 3 2" xfId="4098" xr:uid="{C78A4381-B76B-4E9B-A251-FBA323B5BA5B}"/>
    <cellStyle name="Output 3 4 3 2 2" xfId="6921" xr:uid="{6092749D-A722-4C65-9261-D70772827327}"/>
    <cellStyle name="Output 3 4 3 2 2 2" xfId="13071" xr:uid="{9738811D-3BA5-4407-A8EE-BCBE3A9DF1A8}"/>
    <cellStyle name="Output 3 4 3 2 2 3" xfId="17565" xr:uid="{F7255D97-6C77-41B2-8925-2A279265FEAE}"/>
    <cellStyle name="Output 3 4 3 2 3" xfId="12175" xr:uid="{71B5BE11-6D32-44D2-9B4B-CE0EA62BA985}"/>
    <cellStyle name="Output 3 4 3 2 4" xfId="11481" xr:uid="{1FCBB8A4-29C9-4379-9711-B31E6AF03588}"/>
    <cellStyle name="Output 3 4 3 3" xfId="1853" xr:uid="{3C5C961C-0B92-4BDA-80FB-1170322611FB}"/>
    <cellStyle name="Output 3 4 3 3 2" xfId="5505" xr:uid="{91021028-0A2A-452F-A5D3-FFA4DCD92FA8}"/>
    <cellStyle name="Output 3 4 3 3 2 2" xfId="11368" xr:uid="{5FB1F6A8-21DD-4B95-AB4D-D829F6782BAF}"/>
    <cellStyle name="Output 3 4 3 3 2 3" xfId="12062" xr:uid="{051E5C9C-6C72-4316-88CF-0D2E4713A2D9}"/>
    <cellStyle name="Output 3 4 3 3 3" xfId="8674" xr:uid="{7243F2DE-2256-4BA1-85F4-5CA681AECD58}"/>
    <cellStyle name="Output 3 4 3 3 4" xfId="12583" xr:uid="{1D869A6A-0CC3-4B79-9E7A-6AC695F150CD}"/>
    <cellStyle name="Output 3 4 3 4" xfId="4725" xr:uid="{06375B46-8BB4-4CA4-B27F-E13C8514900C}"/>
    <cellStyle name="Output 3 4 3 4 2" xfId="7548" xr:uid="{DD57700E-655A-476C-9E4F-2142A1AC35AC}"/>
    <cellStyle name="Output 3 4 3 4 2 2" xfId="9914" xr:uid="{792937BB-1579-418F-AA49-F6185152213B}"/>
    <cellStyle name="Output 3 4 3 4 2 3" xfId="16979" xr:uid="{4033E435-11F9-43C7-BD9F-08F60FE894A4}"/>
    <cellStyle name="Output 3 4 3 4 3" xfId="8754" xr:uid="{292EAF1B-591A-42C5-A836-1567A70E3B4F}"/>
    <cellStyle name="Output 3 4 3 4 4" xfId="10041" xr:uid="{161CCB3D-A984-4973-B1AA-955BC63D071B}"/>
    <cellStyle name="Output 3 4 3 5" xfId="5049" xr:uid="{5D3BF5AA-CF41-4F1B-9146-D2C0557964CC}"/>
    <cellStyle name="Output 3 4 3 5 2" xfId="7872" xr:uid="{CB717BFC-266F-4ADF-9CFE-C8177BB879B2}"/>
    <cellStyle name="Output 3 4 3 5 2 2" xfId="13775" xr:uid="{38B11878-631D-4496-940D-F213D1677D57}"/>
    <cellStyle name="Output 3 4 3 5 2 3" xfId="8588" xr:uid="{062185E5-3438-4D8C-9BF9-5B3A39BF5D36}"/>
    <cellStyle name="Output 3 4 3 5 3" xfId="9493" xr:uid="{66EFB41F-6650-4E01-BB5B-A2FA8672E142}"/>
    <cellStyle name="Output 3 4 3 5 4" xfId="1206" xr:uid="{EF1799C5-FD5E-44CC-B805-4700211D4D90}"/>
    <cellStyle name="Output 3 4 3 6" xfId="5340" xr:uid="{4DA02695-8032-4EC6-BF0F-4E1B8C95074E}"/>
    <cellStyle name="Output 3 4 3 6 2" xfId="8163" xr:uid="{6CAA1B9E-B561-4E45-9DE3-D6B294D6B41E}"/>
    <cellStyle name="Output 3 4 3 6 2 2" xfId="1221" xr:uid="{6F14CBCF-9C23-43F7-B06F-07260251FD0B}"/>
    <cellStyle name="Output 3 4 3 6 2 3" xfId="15806" xr:uid="{9BAC75E9-2AAF-4469-A236-E3C8AC89864A}"/>
    <cellStyle name="Output 3 4 3 6 3" xfId="10866" xr:uid="{5FAD62E2-88F1-4D8F-BD86-4BA723E66512}"/>
    <cellStyle name="Output 3 4 3 6 4" xfId="16835" xr:uid="{5EFEDC94-BACF-4928-A832-DAF2075A882F}"/>
    <cellStyle name="Output 3 4 3 7" xfId="6033" xr:uid="{CD8A34F3-FB58-490C-B876-4703DE635BEA}"/>
    <cellStyle name="Output 3 4 3 7 2" xfId="11943" xr:uid="{529D9D2B-4D31-42EE-B5BA-5D2012AF32AB}"/>
    <cellStyle name="Output 3 4 3 7 3" xfId="16096" xr:uid="{6CD2A02A-62E9-4FCE-953E-E183E0FC0060}"/>
    <cellStyle name="Output 3 4 3 8" xfId="11976" xr:uid="{69B3C829-AE5E-4F99-8A62-324F17CDFCC3}"/>
    <cellStyle name="Output 3 4 3 9" xfId="15924" xr:uid="{D85BD58D-EA91-459A-AA16-4ED37BA5D7E1}"/>
    <cellStyle name="Output 3 4 4" xfId="3912" xr:uid="{B2FA1C7E-6356-4915-A7B7-37A8A1415387}"/>
    <cellStyle name="Output 3 4 4 2" xfId="6735" xr:uid="{7BB8282F-E4BA-42FB-BF74-51C1F3A8A531}"/>
    <cellStyle name="Output 3 4 4 2 2" xfId="10135" xr:uid="{00A262A9-70C9-485C-B585-9C53A96DFE9B}"/>
    <cellStyle name="Output 3 4 4 2 3" xfId="16650" xr:uid="{9B69038A-4F96-494E-8DF3-3C0355B97FA0}"/>
    <cellStyle name="Output 3 4 4 3" xfId="12865" xr:uid="{9531E859-29BD-4A89-ABA0-E352BE0CFCA5}"/>
    <cellStyle name="Output 3 4 4 4" xfId="16012" xr:uid="{ADF8C67B-1D48-4E24-8E01-F4FAF2B68EB6}"/>
    <cellStyle name="Output 3 4 5" xfId="4418" xr:uid="{F0667CBE-2ECF-4A39-9484-864F0B93B97B}"/>
    <cellStyle name="Output 3 4 5 2" xfId="7241" xr:uid="{0D11347D-53B7-4B69-B706-96DF6BCFC502}"/>
    <cellStyle name="Output 3 4 5 2 2" xfId="13975" xr:uid="{2FBDF222-7BA4-49B7-9685-5798333C7EAD}"/>
    <cellStyle name="Output 3 4 5 2 3" xfId="15673" xr:uid="{EFEFFDBE-8D5F-455F-8B61-5F3773D151BD}"/>
    <cellStyle name="Output 3 4 5 3" xfId="12084" xr:uid="{23EE604C-F6A4-4DB2-B36C-A565117A412A}"/>
    <cellStyle name="Output 3 4 5 4" xfId="16984" xr:uid="{3AD06658-BC73-48F8-9735-AA49F679E144}"/>
    <cellStyle name="Output 3 4 6" xfId="4539" xr:uid="{50235C97-9C6E-4C62-8EED-1071D9E223D9}"/>
    <cellStyle name="Output 3 4 6 2" xfId="7362" xr:uid="{B1B44787-998B-456B-B49C-2D17132D06A3}"/>
    <cellStyle name="Output 3 4 6 2 2" xfId="10062" xr:uid="{5A6F1655-A802-4CF3-BBD2-C24389D57A1F}"/>
    <cellStyle name="Output 3 4 6 2 3" xfId="17220" xr:uid="{90635EFE-0D3D-4D18-B2FA-FE8E577552DB}"/>
    <cellStyle name="Output 3 4 6 3" xfId="13512" xr:uid="{2FFD869E-6AC1-4304-B802-1A54AC5FDC69}"/>
    <cellStyle name="Output 3 4 6 4" xfId="15041" xr:uid="{547D45B9-56D6-48E0-A39E-5DACF4F1D5C8}"/>
    <cellStyle name="Output 3 4 7" xfId="4863" xr:uid="{C2BC97B2-5729-43F5-A1A7-3309593C095B}"/>
    <cellStyle name="Output 3 4 7 2" xfId="7686" xr:uid="{8E957118-CCFD-4AEE-BEA2-B0AE6B09E68C}"/>
    <cellStyle name="Output 3 4 7 2 2" xfId="11071" xr:uid="{08CD9560-C556-4AB1-A674-07EEAA64BA3F}"/>
    <cellStyle name="Output 3 4 7 2 3" xfId="17271" xr:uid="{287EAE48-E068-48E6-A8F6-A35CEABC26EE}"/>
    <cellStyle name="Output 3 4 7 3" xfId="12191" xr:uid="{C7371254-144A-409D-940E-E59B04241B2D}"/>
    <cellStyle name="Output 3 4 7 4" xfId="16989" xr:uid="{CE5FFC18-78A3-4441-AAF8-00E40FC22CE3}"/>
    <cellStyle name="Output 3 4 8" xfId="5154" xr:uid="{A9083DFC-19A3-4847-A301-16D03F8C2418}"/>
    <cellStyle name="Output 3 4 8 2" xfId="7977" xr:uid="{CD276E0B-3756-46EA-85FD-581DBA730F37}"/>
    <cellStyle name="Output 3 4 8 2 2" xfId="10982" xr:uid="{B4A51098-D37E-4B4C-8950-AF95C848579B}"/>
    <cellStyle name="Output 3 4 8 2 3" xfId="15212" xr:uid="{2C60DA96-A311-4A30-A5CD-BDE2F7D3D0B0}"/>
    <cellStyle name="Output 3 4 8 3" xfId="9740" xr:uid="{660C119A-DF83-424E-A3E0-515F82D5420D}"/>
    <cellStyle name="Output 3 4 8 4" xfId="17474" xr:uid="{27CBF7B4-80A0-416C-8D44-2D48A9812B97}"/>
    <cellStyle name="Output 3 4 9" xfId="5847" xr:uid="{AE1DF917-BFEE-452B-AC44-391D470294E3}"/>
    <cellStyle name="Output 3 4 9 2" xfId="13579" xr:uid="{3CEF158B-4785-4D73-AEDA-22F7DF615798}"/>
    <cellStyle name="Output 3 4 9 3" xfId="15730" xr:uid="{25B8B44D-2F07-4266-8939-074340E17D9C}"/>
    <cellStyle name="Output 3 5" xfId="2842" xr:uid="{AC76BF2D-6516-4410-8987-47D21CA1A6A7}"/>
    <cellStyle name="Output 3 5 10" xfId="8523" xr:uid="{238EF785-8F05-443A-9EA1-A1BBDDBCBE87}"/>
    <cellStyle name="Output 3 5 11" xfId="8384" xr:uid="{F2355568-97A1-46E0-908E-6089A0C6B21A}"/>
    <cellStyle name="Output 3 5 2" xfId="3178" xr:uid="{1405F17B-E8C3-47E0-83F2-A56EB8BAC4EF}"/>
    <cellStyle name="Output 3 5 2 2" xfId="4066" xr:uid="{902CC5F4-1D6F-4363-A856-AD5681ED2647}"/>
    <cellStyle name="Output 3 5 2 2 2" xfId="6889" xr:uid="{F5870398-92C0-46C7-B295-8DA51D118B86}"/>
    <cellStyle name="Output 3 5 2 2 2 2" xfId="13158" xr:uid="{875A83E0-C2C8-4CE0-A157-DF8F39A9A045}"/>
    <cellStyle name="Output 3 5 2 2 2 3" xfId="15607" xr:uid="{99D7A88A-2D6D-4AAA-8628-AA6E1505E3C3}"/>
    <cellStyle name="Output 3 5 2 2 3" xfId="11314" xr:uid="{1578A376-E684-4BAB-911F-353FAEB082CA}"/>
    <cellStyle name="Output 3 5 2 2 4" xfId="15947" xr:uid="{C3D4D90A-9EDB-47F7-A13D-7C6040D45B4F}"/>
    <cellStyle name="Output 3 5 2 3" xfId="3395" xr:uid="{A1FC926B-BC1C-4277-BB82-C6B1A1AA50FC}"/>
    <cellStyle name="Output 3 5 2 3 2" xfId="6218" xr:uid="{1DA25907-7CE0-4242-971B-6922D85C3CE1}"/>
    <cellStyle name="Output 3 5 2 3 2 2" xfId="11104" xr:uid="{503970AE-9B78-41B0-9ADB-B275F5F10734}"/>
    <cellStyle name="Output 3 5 2 3 2 3" xfId="17302" xr:uid="{345C379E-2AC6-49E5-BF47-1290DA532D8D}"/>
    <cellStyle name="Output 3 5 2 3 3" xfId="13220" xr:uid="{928335DE-F82A-42EE-B8BF-3A5F5B444D4E}"/>
    <cellStyle name="Output 3 5 2 3 4" xfId="17366" xr:uid="{39E881BE-4A14-42C3-9AF6-F3113A46529E}"/>
    <cellStyle name="Output 3 5 2 4" xfId="4693" xr:uid="{D739B705-28AF-4367-AFC7-91A2F6DF72C8}"/>
    <cellStyle name="Output 3 5 2 4 2" xfId="7516" xr:uid="{F41161C0-A36B-49A3-9D14-D0CE60A5EA3A}"/>
    <cellStyle name="Output 3 5 2 4 2 2" xfId="11610" xr:uid="{3A965083-4ED7-4940-906E-DBE6B1DBF9A7}"/>
    <cellStyle name="Output 3 5 2 4 2 3" xfId="15682" xr:uid="{12E391DD-33A0-4735-9464-DA1C7713B3E2}"/>
    <cellStyle name="Output 3 5 2 4 3" xfId="9041" xr:uid="{BBA3F8D8-B739-43E2-ACFC-7D60A397432A}"/>
    <cellStyle name="Output 3 5 2 4 4" xfId="11879" xr:uid="{CA0072BB-46D1-467C-A291-A2695F8AD339}"/>
    <cellStyle name="Output 3 5 2 5" xfId="5017" xr:uid="{F4E67929-39D4-484B-B86A-19B4195B3F37}"/>
    <cellStyle name="Output 3 5 2 5 2" xfId="7840" xr:uid="{C04643F6-F70F-48D6-B32A-7B45BCCF0A18}"/>
    <cellStyle name="Output 3 5 2 5 2 2" xfId="13689" xr:uid="{61145C73-D86F-46B3-95CC-3D2131972B3A}"/>
    <cellStyle name="Output 3 5 2 5 2 3" xfId="17268" xr:uid="{A71AEF22-A31C-4590-A8DA-AFCF0B002564}"/>
    <cellStyle name="Output 3 5 2 5 3" xfId="13881" xr:uid="{E3B535E4-137E-4B18-8EA1-E8CE36808683}"/>
    <cellStyle name="Output 3 5 2 5 4" xfId="15606" xr:uid="{CB19B40F-C9FF-4B31-9B1B-554A96CCCA53}"/>
    <cellStyle name="Output 3 5 2 6" xfId="5308" xr:uid="{33F19B7B-8CCC-4ACD-A223-44D77396A01A}"/>
    <cellStyle name="Output 3 5 2 6 2" xfId="8131" xr:uid="{AAF0EDCB-7ADC-4A6F-8640-DFA2DFDD8A16}"/>
    <cellStyle name="Output 3 5 2 6 2 2" xfId="11424" xr:uid="{0D9F181D-471D-4A31-8B97-631FE38391DC}"/>
    <cellStyle name="Output 3 5 2 6 2 3" xfId="15603" xr:uid="{552BB8CD-4035-43C9-A1AD-6D529B952D70}"/>
    <cellStyle name="Output 3 5 2 6 3" xfId="14242" xr:uid="{789AC97F-8E4C-4C7D-A03F-36B6E555E356}"/>
    <cellStyle name="Output 3 5 2 6 4" xfId="9159" xr:uid="{0A929767-8C3E-4A6D-8CC3-FD513A344F64}"/>
    <cellStyle name="Output 3 5 2 7" xfId="6001" xr:uid="{55F8D077-0765-4FE8-9CF6-708FA5C8AEA3}"/>
    <cellStyle name="Output 3 5 2 7 2" xfId="10281" xr:uid="{C28C37AD-8542-4411-94EF-157ED8F89D92}"/>
    <cellStyle name="Output 3 5 2 7 3" xfId="16216" xr:uid="{47F40467-F1EA-4946-A40E-A4974D10FAF9}"/>
    <cellStyle name="Output 3 5 2 8" xfId="8299" xr:uid="{15E245D6-E1BE-4360-9183-2AB630A4A8FA}"/>
    <cellStyle name="Output 3 5 2 9" xfId="15752" xr:uid="{38222BD0-6E47-4B1F-99E9-E440D0E8DC18}"/>
    <cellStyle name="Output 3 5 3" xfId="2383" xr:uid="{3259BFB8-A802-489C-87D8-C7F593E9930A}"/>
    <cellStyle name="Output 3 5 3 2" xfId="3517" xr:uid="{BCB6027B-D3D9-428F-94A4-AB2F9E51ACF2}"/>
    <cellStyle name="Output 3 5 3 2 2" xfId="6340" xr:uid="{18A9324B-C7F7-437F-ADB6-CA4B2E41EA08}"/>
    <cellStyle name="Output 3 5 3 2 2 2" xfId="10952" xr:uid="{10E301A1-7601-4128-8AD7-66A0AF1FCA24}"/>
    <cellStyle name="Output 3 5 3 2 2 3" xfId="17121" xr:uid="{CC7C2472-3A4D-4517-8CAD-7808EA5B9361}"/>
    <cellStyle name="Output 3 5 3 2 3" xfId="9379" xr:uid="{953A82E8-516C-4913-867D-083349922514}"/>
    <cellStyle name="Output 3 5 3 2 4" xfId="9510" xr:uid="{A03675A3-7B8E-4292-B7FC-CCD687F20D72}"/>
    <cellStyle name="Output 3 5 3 3" xfId="2108" xr:uid="{0CD0DFAE-6867-4EA5-ADEC-D5BEEC2F161C}"/>
    <cellStyle name="Output 3 5 3 3 2" xfId="5599" xr:uid="{E34E6F49-05F7-4458-A5B1-71346F9ABB10}"/>
    <cellStyle name="Output 3 5 3 3 2 2" xfId="11094" xr:uid="{3BD77B91-B35D-456E-83B7-7D6378A1EB03}"/>
    <cellStyle name="Output 3 5 3 3 2 3" xfId="11668" xr:uid="{3FF1A3CC-D828-4F4D-BCA8-115573929D6D}"/>
    <cellStyle name="Output 3 5 3 3 3" xfId="8695" xr:uid="{434B1FE3-3E7E-4FF6-9205-886787FE1906}"/>
    <cellStyle name="Output 3 5 3 3 4" xfId="9933" xr:uid="{198DDDEB-C739-4621-9575-BF3344A1545F}"/>
    <cellStyle name="Output 3 5 3 4" xfId="3372" xr:uid="{AB6CC708-3382-49B2-9341-B91293A0261B}"/>
    <cellStyle name="Output 3 5 3 4 2" xfId="6195" xr:uid="{C49F1404-420B-41CB-93C0-043917144C68}"/>
    <cellStyle name="Output 3 5 3 4 2 2" xfId="8793" xr:uid="{20967FF3-D6B1-4B5A-8AA3-35E2512D58C7}"/>
    <cellStyle name="Output 3 5 3 4 2 3" xfId="9454" xr:uid="{6D4BBD82-5FD7-44D2-AEED-F24FE2C404F0}"/>
    <cellStyle name="Output 3 5 3 4 3" xfId="11189" xr:uid="{6F200972-DA2E-4BA3-840B-1A48FFF028A3}"/>
    <cellStyle name="Output 3 5 3 4 4" xfId="15659" xr:uid="{92B249ED-F03C-4D82-A08D-9F7E4D88BC00}"/>
    <cellStyle name="Output 3 5 3 5" xfId="4224" xr:uid="{59D75374-A117-468C-946A-FDC9936090B3}"/>
    <cellStyle name="Output 3 5 3 5 2" xfId="7047" xr:uid="{29928A8E-84ED-491B-81C9-35BEE5F172A2}"/>
    <cellStyle name="Output 3 5 3 5 2 2" xfId="12223" xr:uid="{183DBE2B-3126-4188-BBD5-AAFD95F4A441}"/>
    <cellStyle name="Output 3 5 3 5 2 3" xfId="15143" xr:uid="{41FB54D6-441E-44B2-A6C5-5C9120E06811}"/>
    <cellStyle name="Output 3 5 3 5 3" xfId="8821" xr:uid="{5E98F965-1CAD-4036-8AB1-DA101C24F4E5}"/>
    <cellStyle name="Output 3 5 3 5 4" xfId="10813" xr:uid="{1907CC57-D17F-48E4-A9E0-9BD99715A14B}"/>
    <cellStyle name="Output 3 5 3 6" xfId="4850" xr:uid="{323556B0-7EED-43BA-8178-9816D261BD73}"/>
    <cellStyle name="Output 3 5 3 6 2" xfId="7673" xr:uid="{1E891805-739B-41D5-80B7-F71DA3E8E1BF}"/>
    <cellStyle name="Output 3 5 3 6 2 2" xfId="10064" xr:uid="{FBB609A1-31D2-4E38-942D-2E5E6EA73E30}"/>
    <cellStyle name="Output 3 5 3 6 2 3" xfId="16964" xr:uid="{F65716FA-5B55-4990-BA8C-B697B42B3410}"/>
    <cellStyle name="Output 3 5 3 6 3" xfId="9198" xr:uid="{D41AA268-D3B8-47D2-A3B9-9066114C47AA}"/>
    <cellStyle name="Output 3 5 3 6 4" xfId="9095" xr:uid="{0F6E11B7-C7BA-446E-99CA-199C1844BBDB}"/>
    <cellStyle name="Output 3 5 3 7" xfId="5701" xr:uid="{576AF68B-EC51-4C04-A462-04350C9B314A}"/>
    <cellStyle name="Output 3 5 3 7 2" xfId="12278" xr:uid="{D470F536-31CA-4016-8F80-5CD0C4B6EEC7}"/>
    <cellStyle name="Output 3 5 3 7 3" xfId="15032" xr:uid="{21D8A3A1-F481-428C-8E72-9C0E8AD29DB2}"/>
    <cellStyle name="Output 3 5 3 8" xfId="8914" xr:uid="{9E8FDBEF-DA58-4E05-8DD2-E2177F77E135}"/>
    <cellStyle name="Output 3 5 3 9" xfId="13893" xr:uid="{4C71D2EF-9FF6-482A-A60B-93AD187D6E9A}"/>
    <cellStyle name="Output 3 5 4" xfId="3815" xr:uid="{3C10AF06-9335-46C3-BA7F-5E1943AE7681}"/>
    <cellStyle name="Output 3 5 4 2" xfId="6638" xr:uid="{A9C2376D-0752-489E-A0C7-0E5B35E1BCBF}"/>
    <cellStyle name="Output 3 5 4 2 2" xfId="10998" xr:uid="{F903A630-BBE1-49C3-8AAD-DE98130A5993}"/>
    <cellStyle name="Output 3 5 4 2 3" xfId="14586" xr:uid="{7E7DD633-B98A-4FF0-9750-8301BB72218B}"/>
    <cellStyle name="Output 3 5 4 3" xfId="11428" xr:uid="{2836B57A-E541-4605-AFFB-1493FDFDE7B2}"/>
    <cellStyle name="Output 3 5 4 4" xfId="15096" xr:uid="{BF06B172-2B91-4357-B1DD-332CED38A56F}"/>
    <cellStyle name="Output 3 5 5" xfId="4434" xr:uid="{0FCA3572-A132-4A12-8A4D-7A3744AB838C}"/>
    <cellStyle name="Output 3 5 5 2" xfId="7257" xr:uid="{4DCCF964-7C87-4590-8A5C-2CC889F22E7C}"/>
    <cellStyle name="Output 3 5 5 2 2" xfId="13479" xr:uid="{EBB4B28D-E8EB-4960-9365-81434317B4D3}"/>
    <cellStyle name="Output 3 5 5 2 3" xfId="16875" xr:uid="{A372C9CE-C2DC-4F39-8242-92440E6A281E}"/>
    <cellStyle name="Output 3 5 5 3" xfId="11342" xr:uid="{9F141DBA-4BEB-4F77-B00E-B6518E244D46}"/>
    <cellStyle name="Output 3 5 5 4" xfId="14979" xr:uid="{C4A57FB6-7543-4035-BF13-AE7D48D241F0}"/>
    <cellStyle name="Output 3 5 6" xfId="4336" xr:uid="{CAAD076B-B169-447F-8F69-7AB3B351651D}"/>
    <cellStyle name="Output 3 5 6 2" xfId="7159" xr:uid="{DD81EBCF-0DD7-40C3-9BFC-BCD644F8E972}"/>
    <cellStyle name="Output 3 5 6 2 2" xfId="11469" xr:uid="{7B82F165-B44E-450C-9325-196887CEAFD7}"/>
    <cellStyle name="Output 3 5 6 2 3" xfId="13369" xr:uid="{4457AE09-C4BB-4FFD-98A8-B1B2666CA6D7}"/>
    <cellStyle name="Output 3 5 6 3" xfId="12383" xr:uid="{8D8FC3EE-C847-4628-8E63-00F1B67ED4BC}"/>
    <cellStyle name="Output 3 5 6 4" xfId="17811" xr:uid="{9B275921-AE26-4619-8385-32B1D85C9025}"/>
    <cellStyle name="Output 3 5 7" xfId="4828" xr:uid="{78BD642C-A5D0-4B9E-A40C-D91A3675083B}"/>
    <cellStyle name="Output 3 5 7 2" xfId="7651" xr:uid="{3D3B05BD-0BA8-4D90-B994-AE54A0DBD398}"/>
    <cellStyle name="Output 3 5 7 2 2" xfId="1077" xr:uid="{4FC945A3-89B8-430D-AE22-18E80B780349}"/>
    <cellStyle name="Output 3 5 7 2 3" xfId="15305" xr:uid="{08B8292A-B58E-4440-AB8B-8235EA15ABC3}"/>
    <cellStyle name="Output 3 5 7 3" xfId="13801" xr:uid="{257E0322-3B29-4B5E-ABE0-0F892E96B887}"/>
    <cellStyle name="Output 3 5 7 4" xfId="17868" xr:uid="{119868EF-292D-4B51-A542-0849E32342D9}"/>
    <cellStyle name="Output 3 5 8" xfId="4241" xr:uid="{08CE030B-BB01-4DDC-92D6-ABD2BE15F1A1}"/>
    <cellStyle name="Output 3 5 8 2" xfId="7064" xr:uid="{AD47868A-A308-445D-8659-F6924A86C846}"/>
    <cellStyle name="Output 3 5 8 2 2" xfId="11183" xr:uid="{5CD0989A-618E-4125-8577-68CF1C541106}"/>
    <cellStyle name="Output 3 5 8 2 3" xfId="14716" xr:uid="{5868AD89-F1CC-48A7-BC41-29508A1D637C}"/>
    <cellStyle name="Output 3 5 8 3" xfId="12183" xr:uid="{E7D1DD46-9CB3-4E80-9762-04E1F70033D9}"/>
    <cellStyle name="Output 3 5 8 4" xfId="16253" xr:uid="{5115F251-56E0-460E-8CB4-020E1B4A7744}"/>
    <cellStyle name="Output 3 5 9" xfId="5825" xr:uid="{0951F774-4B3C-4A78-B568-D74340986D9A}"/>
    <cellStyle name="Output 3 5 9 2" xfId="11932" xr:uid="{D1F23F79-7C6F-4D55-BC38-7E0CCD563953}"/>
    <cellStyle name="Output 3 5 9 3" xfId="9975" xr:uid="{3926C750-C34F-4476-B355-DD0CB9B80A3C}"/>
    <cellStyle name="Output 3 6" xfId="3057" xr:uid="{95B82D03-8B95-40BB-B89B-832D8C2ECFCA}"/>
    <cellStyle name="Output 3 6 10" xfId="10945" xr:uid="{A3067BF2-04CF-4381-9590-6D77D8A405E8}"/>
    <cellStyle name="Output 3 6 11" xfId="12817" xr:uid="{6ACC2F66-9CE7-4155-B936-4DF531D9AC47}"/>
    <cellStyle name="Output 3 6 2" xfId="3264" xr:uid="{FF122668-A022-407E-9C91-66FEB0677FA9}"/>
    <cellStyle name="Output 3 6 2 2" xfId="4152" xr:uid="{7E62A92F-E85A-4291-9E58-23AB9A4F38EF}"/>
    <cellStyle name="Output 3 6 2 2 2" xfId="6975" xr:uid="{14711A73-2197-4BB6-8D8E-108AA35988C2}"/>
    <cellStyle name="Output 3 6 2 2 2 2" xfId="12645" xr:uid="{DEB4B50A-A7BF-42AF-8F5A-E8A39FF1AD2C}"/>
    <cellStyle name="Output 3 6 2 2 2 3" xfId="16609" xr:uid="{F31DC105-4E6E-41CA-B949-4D7D1452E5B6}"/>
    <cellStyle name="Output 3 6 2 2 3" xfId="9802" xr:uid="{D3E39979-18B0-47A9-8183-8E2911BA737B}"/>
    <cellStyle name="Output 3 6 2 2 4" xfId="17369" xr:uid="{75EAE980-C7E3-4736-93E4-55C5FDDA56FA}"/>
    <cellStyle name="Output 3 6 2 3" xfId="4459" xr:uid="{731091CF-86D0-425B-9443-C5719DD690C8}"/>
    <cellStyle name="Output 3 6 2 3 2" xfId="7282" xr:uid="{884AF7F7-8C82-4105-8CB5-CA1DB0C0F98E}"/>
    <cellStyle name="Output 3 6 2 3 2 2" xfId="10905" xr:uid="{6C3972D7-4286-4122-A400-525E678B2444}"/>
    <cellStyle name="Output 3 6 2 3 2 3" xfId="17161" xr:uid="{3A14ACDA-DD87-478A-8F39-C6E1A2E63325}"/>
    <cellStyle name="Output 3 6 2 3 3" xfId="11239" xr:uid="{E54FFE46-93DD-4429-8F0D-27EEF82323DD}"/>
    <cellStyle name="Output 3 6 2 3 4" xfId="9640" xr:uid="{0EA4DCA9-980D-4362-98F6-9467A5CADFDA}"/>
    <cellStyle name="Output 3 6 2 4" xfId="4779" xr:uid="{A4A0F984-572B-4D68-91D5-11BB97A319FE}"/>
    <cellStyle name="Output 3 6 2 4 2" xfId="7602" xr:uid="{95FB28AC-260C-4C36-985D-8F761C1274AA}"/>
    <cellStyle name="Output 3 6 2 4 2 2" xfId="13216" xr:uid="{98AC54AB-5809-4AE6-B67B-EB09E434EC03}"/>
    <cellStyle name="Output 3 6 2 4 2 3" xfId="16095" xr:uid="{E12450AA-EDD8-43FE-BB2E-9D529FD96521}"/>
    <cellStyle name="Output 3 6 2 4 3" xfId="10582" xr:uid="{F7D15073-7468-4AFF-BE11-93926D640AF3}"/>
    <cellStyle name="Output 3 6 2 4 4" xfId="16889" xr:uid="{279831F1-6B54-4035-8A3A-CE88481CF757}"/>
    <cellStyle name="Output 3 6 2 5" xfId="5103" xr:uid="{2031A8FB-D42B-4270-BC50-106DC7837DE6}"/>
    <cellStyle name="Output 3 6 2 5 2" xfId="7926" xr:uid="{2DDACFF1-CD94-44B6-A04F-6D80D91FC5B5}"/>
    <cellStyle name="Output 3 6 2 5 2 2" xfId="9265" xr:uid="{A94DA483-0689-4D9E-875A-8C208B6E9B17}"/>
    <cellStyle name="Output 3 6 2 5 2 3" xfId="10233" xr:uid="{B6364476-28B0-47B1-B036-26DA075E55B7}"/>
    <cellStyle name="Output 3 6 2 5 3" xfId="12792" xr:uid="{97B875A5-F76C-456C-B457-8A0C0F553586}"/>
    <cellStyle name="Output 3 6 2 5 4" xfId="16247" xr:uid="{BD38C82B-060B-42EF-A8F6-91AB4D0A1FD2}"/>
    <cellStyle name="Output 3 6 2 6" xfId="5394" xr:uid="{205AD0D8-1CB2-4307-835E-F17EA5DF97BA}"/>
    <cellStyle name="Output 3 6 2 6 2" xfId="8217" xr:uid="{422E3061-30CA-4D99-B4BA-4CFAB9A600A4}"/>
    <cellStyle name="Output 3 6 2 6 2 2" xfId="1176" xr:uid="{76A454DA-34D7-4B80-A20F-F511828C43EF}"/>
    <cellStyle name="Output 3 6 2 6 2 3" xfId="14950" xr:uid="{C8DABF28-0607-47AD-BD9C-EA2CF0EA53E5}"/>
    <cellStyle name="Output 3 6 2 6 3" xfId="14012" xr:uid="{AB9FF68C-9DF2-46AE-B5E7-A19362690F7E}"/>
    <cellStyle name="Output 3 6 2 6 4" xfId="8483" xr:uid="{23C3D48E-65FE-4B6E-8C98-3901B6B7F993}"/>
    <cellStyle name="Output 3 6 2 7" xfId="6087" xr:uid="{332A93A8-1E14-4F71-B2D0-062AB97CBB7D}"/>
    <cellStyle name="Output 3 6 2 7 2" xfId="13819" xr:uid="{6B27D7C0-3ADB-4982-9E76-CB595339BB91}"/>
    <cellStyle name="Output 3 6 2 7 3" xfId="14663" xr:uid="{55AD436B-DF65-4C8D-B96C-3C5A8A8B2BAE}"/>
    <cellStyle name="Output 3 6 2 8" xfId="10701" xr:uid="{4388C7E1-F76E-43D7-9523-D2AE426E0AAC}"/>
    <cellStyle name="Output 3 6 2 9" xfId="9284" xr:uid="{230DE6C8-5700-4328-B74F-3AA8B2697B0B}"/>
    <cellStyle name="Output 3 6 3" xfId="3128" xr:uid="{3326E804-0870-471D-9E70-8289A8C3F8AD}"/>
    <cellStyle name="Output 3 6 3 2" xfId="4016" xr:uid="{15A3F572-1F9C-475F-94FB-6E2C8D4798D1}"/>
    <cellStyle name="Output 3 6 3 2 2" xfId="6839" xr:uid="{48FB6580-A91E-4A1B-8CE5-BC51F50358F4}"/>
    <cellStyle name="Output 3 6 3 2 2 2" xfId="11980" xr:uid="{21E58858-773D-4844-9B96-B83BABEA23B4}"/>
    <cellStyle name="Output 3 6 3 2 2 3" xfId="9508" xr:uid="{5AECC7E7-D3AE-4002-84CC-549DC2D74F4F}"/>
    <cellStyle name="Output 3 6 3 2 3" xfId="14016" xr:uid="{63E3E3E6-DA19-4F2E-AD9A-45BD3CAF12BA}"/>
    <cellStyle name="Output 3 6 3 2 4" xfId="16472" xr:uid="{A98C772B-8E18-4B39-84F3-3C19C1A69F77}"/>
    <cellStyle name="Output 3 6 3 3" xfId="4370" xr:uid="{4618B42C-9B7E-4A16-BFD9-3D13BF9F62AC}"/>
    <cellStyle name="Output 3 6 3 3 2" xfId="7193" xr:uid="{4194DCC8-FA01-473B-A570-46DF6E1270A1}"/>
    <cellStyle name="Output 3 6 3 3 2 2" xfId="10084" xr:uid="{A0E9BCB6-8A84-491F-9D99-3CBD158269B3}"/>
    <cellStyle name="Output 3 6 3 3 2 3" xfId="16252" xr:uid="{2341BA31-2254-4456-9AEE-0DA1AB8E234B}"/>
    <cellStyle name="Output 3 6 3 3 3" xfId="11641" xr:uid="{E8E508E6-12D2-4BF1-83A0-60B11AB42BD9}"/>
    <cellStyle name="Output 3 6 3 3 4" xfId="15764" xr:uid="{4BFE0437-7695-49C4-8898-B2A684A907F2}"/>
    <cellStyle name="Output 3 6 3 4" xfId="4643" xr:uid="{9AC769E2-BB66-49C7-898D-F243C2B62783}"/>
    <cellStyle name="Output 3 6 3 4 2" xfId="7466" xr:uid="{F163EE6C-CDF6-451E-959C-431DB5BAFA68}"/>
    <cellStyle name="Output 3 6 3 4 2 2" xfId="14310" xr:uid="{786E49BC-EC70-49A4-B6B5-D7F8F9F63F62}"/>
    <cellStyle name="Output 3 6 3 4 2 3" xfId="8877" xr:uid="{B4B89E99-B999-4783-AF58-17622B55495D}"/>
    <cellStyle name="Output 3 6 3 4 3" xfId="13537" xr:uid="{511A0854-364A-4E16-8D8E-A406F9F1DE2C}"/>
    <cellStyle name="Output 3 6 3 4 4" xfId="8684" xr:uid="{90C57EBC-4014-4253-99CD-40A272E907B6}"/>
    <cellStyle name="Output 3 6 3 5" xfId="4967" xr:uid="{8A15C38D-D403-46CD-9AC5-C456E8606021}"/>
    <cellStyle name="Output 3 6 3 5 2" xfId="7790" xr:uid="{66C7D4F2-6740-4077-B167-060E0EA76BD9}"/>
    <cellStyle name="Output 3 6 3 5 2 2" xfId="11585" xr:uid="{4512C90C-35D3-43C4-896C-4867134BDA21}"/>
    <cellStyle name="Output 3 6 3 5 2 3" xfId="14418" xr:uid="{C267BEAF-B10D-4AF8-B920-E4D271F90A76}"/>
    <cellStyle name="Output 3 6 3 5 3" xfId="13114" xr:uid="{0B059A25-8FF8-460C-8A6F-53B4BB57B7E8}"/>
    <cellStyle name="Output 3 6 3 5 4" xfId="10226" xr:uid="{A1B430B4-9E4B-478D-BEE7-6D716A7E5C88}"/>
    <cellStyle name="Output 3 6 3 6" xfId="5258" xr:uid="{4842154F-547F-4991-886A-88BEC6CF713D}"/>
    <cellStyle name="Output 3 6 3 6 2" xfId="8081" xr:uid="{90AB8E26-940A-4A69-9AD6-0E5938AD58AF}"/>
    <cellStyle name="Output 3 6 3 6 2 2" xfId="12968" xr:uid="{766AF59B-7959-4392-AC7C-5FA4547531BC}"/>
    <cellStyle name="Output 3 6 3 6 2 3" xfId="16616" xr:uid="{A19797C9-FB2A-4393-972F-183A2447D71C}"/>
    <cellStyle name="Output 3 6 3 6 3" xfId="8365" xr:uid="{ABF4CC7A-7A59-41B6-B748-D1E1EA1E4538}"/>
    <cellStyle name="Output 3 6 3 6 4" xfId="14705" xr:uid="{018017B9-95D8-4634-83C0-0D56E65E1BF4}"/>
    <cellStyle name="Output 3 6 3 7" xfId="5951" xr:uid="{8AA807A6-5CE7-4F9D-8EFA-69C25C67826A}"/>
    <cellStyle name="Output 3 6 3 7 2" xfId="14125" xr:uid="{D423F891-7753-4D9E-87CB-81F568013031}"/>
    <cellStyle name="Output 3 6 3 7 3" xfId="16038" xr:uid="{9DB80A4F-2D60-451A-BB07-75B6AB294D3B}"/>
    <cellStyle name="Output 3 6 3 8" xfId="13447" xr:uid="{BFEAF389-7129-461C-98E1-F76126A88EA7}"/>
    <cellStyle name="Output 3 6 3 9" xfId="14840" xr:uid="{F05C6B4E-774F-43B0-9C93-A4BD3928658A}"/>
    <cellStyle name="Output 3 6 4" xfId="3945" xr:uid="{9F622AC1-C1C5-4FE3-9798-23229D21638F}"/>
    <cellStyle name="Output 3 6 4 2" xfId="6768" xr:uid="{6A20F7B3-5C31-4D4F-8893-D31ABDF44C75}"/>
    <cellStyle name="Output 3 6 4 2 2" xfId="10857" xr:uid="{345DBEB6-3F14-40FC-9A9D-0752425714EF}"/>
    <cellStyle name="Output 3 6 4 2 3" xfId="10545" xr:uid="{D1056BA7-A979-497D-9D23-1463FF1EE36B}"/>
    <cellStyle name="Output 3 6 4 3" xfId="10743" xr:uid="{B962EE69-D371-478A-88A6-79F30EB2FE45}"/>
    <cellStyle name="Output 3 6 4 4" xfId="13305" xr:uid="{B4941D49-1089-47D7-B418-E852BC786C8C}"/>
    <cellStyle name="Output 3 6 5" xfId="1877" xr:uid="{139B39DE-9031-44A6-A41C-1E5DB755FF54}"/>
    <cellStyle name="Output 3 6 5 2" xfId="5527" xr:uid="{4C75DB6C-C3C0-4FE1-9C97-EE8F780333CE}"/>
    <cellStyle name="Output 3 6 5 2 2" xfId="10152" xr:uid="{D8C9AE9F-AA30-4BC0-8D23-257888AEC8CE}"/>
    <cellStyle name="Output 3 6 5 2 3" xfId="10876" xr:uid="{B16F2E08-29B8-4B62-8287-E2C26BBD4D50}"/>
    <cellStyle name="Output 3 6 5 3" xfId="8586" xr:uid="{DBA08983-3C97-4837-A503-43373083EFFB}"/>
    <cellStyle name="Output 3 6 5 4" xfId="8661" xr:uid="{A81EBF32-5CD4-4BF2-828A-60D5EE062D4E}"/>
    <cellStyle name="Output 3 6 6" xfId="4572" xr:uid="{4CF5131E-015E-42BE-B569-58AAD0F10623}"/>
    <cellStyle name="Output 3 6 6 2" xfId="7395" xr:uid="{2FC0DDDB-6F50-49C7-B6A2-E4FD8EE9B922}"/>
    <cellStyle name="Output 3 6 6 2 2" xfId="10891" xr:uid="{9FFD57D1-5B70-46AF-A7A0-8B570C588459}"/>
    <cellStyle name="Output 3 6 6 2 3" xfId="11780" xr:uid="{EF4B9419-3292-4910-81F8-FFA7BF08F047}"/>
    <cellStyle name="Output 3 6 6 3" xfId="9816" xr:uid="{E5A73D35-0457-42C3-8342-70E0B1929379}"/>
    <cellStyle name="Output 3 6 6 4" xfId="11250" xr:uid="{1BB7A080-C618-45BA-9620-D5D31F72B825}"/>
    <cellStyle name="Output 3 6 7" xfId="4896" xr:uid="{25A8B4FC-1FFF-4F07-A341-8E62B04C8BF0}"/>
    <cellStyle name="Output 3 6 7 2" xfId="7719" xr:uid="{12299F7B-63F9-465D-A6D6-21E514C5C86C}"/>
    <cellStyle name="Output 3 6 7 2 2" xfId="13843" xr:uid="{6675B1C6-9E28-4C39-921F-DD910C8D1C15}"/>
    <cellStyle name="Output 3 6 7 2 3" xfId="14445" xr:uid="{75B59BFF-7214-4CB1-B1D7-6A2309A0DEE5}"/>
    <cellStyle name="Output 3 6 7 3" xfId="10652" xr:uid="{F5EAA44A-C43C-465B-AA98-793E1733191D}"/>
    <cellStyle name="Output 3 6 7 4" xfId="13779" xr:uid="{0EC86AB2-3BDE-466A-9FDB-2DBBD3F4FC9B}"/>
    <cellStyle name="Output 3 6 8" xfId="5187" xr:uid="{AA294B33-D99A-4113-AF31-2CCD74076D44}"/>
    <cellStyle name="Output 3 6 8 2" xfId="8010" xr:uid="{50F61F44-A42F-4531-8F5B-BA8CC39B01BE}"/>
    <cellStyle name="Output 3 6 8 2 2" xfId="10408" xr:uid="{EC74760C-265D-449C-A8E7-58D28D7DA6DE}"/>
    <cellStyle name="Output 3 6 8 2 3" xfId="17246" xr:uid="{EEDB21A2-EA87-4E17-A8DA-A7A229DEA37E}"/>
    <cellStyle name="Output 3 6 8 3" xfId="10834" xr:uid="{64DB41B9-1A71-4A8C-969F-6072933C3EEF}"/>
    <cellStyle name="Output 3 6 8 4" xfId="17481" xr:uid="{00947821-A2AF-4D1D-96F0-5A21558318B0}"/>
    <cellStyle name="Output 3 6 9" xfId="5880" xr:uid="{FE7BC0BF-91CB-42F2-B8AA-C59E618B7EDC}"/>
    <cellStyle name="Output 3 6 9 2" xfId="11591" xr:uid="{28059AD8-8EDF-4465-A6C9-9253BF7EBDE6}"/>
    <cellStyle name="Output 3 6 9 3" xfId="17445" xr:uid="{3B9AF816-3BA9-4039-B8F5-50445A34172F}"/>
    <cellStyle name="Output 3 7" xfId="2509" xr:uid="{638F961F-332E-4C99-B5C6-08EC4C82DFBB}"/>
    <cellStyle name="Output 3 7 2" xfId="3599" xr:uid="{A4750AE2-BC9B-456E-AA69-9DD072FC2BE9}"/>
    <cellStyle name="Output 3 7 2 2" xfId="6422" xr:uid="{93619974-F58F-4A76-919B-9328E5312990}"/>
    <cellStyle name="Output 3 7 2 2 2" xfId="1101" xr:uid="{1C954652-C985-476D-AB73-9A6A25910301}"/>
    <cellStyle name="Output 3 7 2 2 3" xfId="16675" xr:uid="{23C1A73A-445E-4756-85C8-C4DC52B8AE6D}"/>
    <cellStyle name="Output 3 7 2 3" xfId="12686" xr:uid="{202BF12B-A6D7-441E-8AFA-EDCAA6498380}"/>
    <cellStyle name="Output 3 7 2 4" xfId="11636" xr:uid="{9EDABA41-580F-4E3E-867C-BBCDE917A37E}"/>
    <cellStyle name="Output 3 7 3" xfId="4192" xr:uid="{2C2FA253-CD97-427B-8EE5-18D78B6318F9}"/>
    <cellStyle name="Output 3 7 3 2" xfId="7015" xr:uid="{BEC8DF51-CF10-4703-A97A-9C28DF6D227B}"/>
    <cellStyle name="Output 3 7 3 2 2" xfId="11353" xr:uid="{A224112B-15C4-4F64-A7C1-09280C826B58}"/>
    <cellStyle name="Output 3 7 3 2 3" xfId="15018" xr:uid="{ED4D49D4-891D-48DC-97DD-BCDC77A39835}"/>
    <cellStyle name="Output 3 7 3 3" xfId="1337" xr:uid="{65E2EA10-1DA4-4D57-A982-4805B97BDD08}"/>
    <cellStyle name="Output 3 7 3 4" xfId="16765" xr:uid="{F0C15270-A1CE-46E8-A2CA-321AEB3FD5A6}"/>
    <cellStyle name="Output 3 7 4" xfId="4426" xr:uid="{6AAC4A16-9CD6-4E12-A3D3-F60860C3573C}"/>
    <cellStyle name="Output 3 7 4 2" xfId="7249" xr:uid="{441DB61D-EE82-474B-A579-77B28291A047}"/>
    <cellStyle name="Output 3 7 4 2 2" xfId="9830" xr:uid="{D5DE848E-C45F-4B7A-8526-5EB70AE6D8B6}"/>
    <cellStyle name="Output 3 7 4 2 3" xfId="15894" xr:uid="{74173A11-58F3-4492-8C38-9E54C6F4A682}"/>
    <cellStyle name="Output 3 7 4 3" xfId="10707" xr:uid="{396FF9A1-ACCF-487E-A34A-A1636E4A599A}"/>
    <cellStyle name="Output 3 7 4 4" xfId="11491" xr:uid="{8A430E73-5299-4C92-82D6-DDC70C59CF0D}"/>
    <cellStyle name="Output 3 7 5" xfId="4384" xr:uid="{753DC043-EFB7-4B2F-BCFC-73A0B791F1AC}"/>
    <cellStyle name="Output 3 7 5 2" xfId="7207" xr:uid="{279AF230-CF46-4070-BA3B-B7EBF58F6923}"/>
    <cellStyle name="Output 3 7 5 2 2" xfId="13596" xr:uid="{F99CA5D7-E55F-4665-852B-0CA535ECCD66}"/>
    <cellStyle name="Output 3 7 5 2 3" xfId="16094" xr:uid="{2C2E638C-0830-49AC-AA1B-EE6D6A2EA117}"/>
    <cellStyle name="Output 3 7 5 3" xfId="8969" xr:uid="{DB132500-D325-4222-92AA-D866D759D028}"/>
    <cellStyle name="Output 3 7 5 4" xfId="8345" xr:uid="{4E883BCB-E7A2-4FE8-884A-B884A4C4B604}"/>
    <cellStyle name="Output 3 7 6" xfId="4195" xr:uid="{31286D9E-27E0-4E4C-B560-6E8D2EACDACA}"/>
    <cellStyle name="Output 3 7 6 2" xfId="7018" xr:uid="{4BBC399E-A5C4-4421-9B36-2C04CFF4125B}"/>
    <cellStyle name="Output 3 7 6 2 2" xfId="13359" xr:uid="{1D3193FD-FF8E-43DE-8081-DF12B5C081D7}"/>
    <cellStyle name="Output 3 7 6 2 3" xfId="14104" xr:uid="{198C2643-B5FA-4B21-A5F4-856D5493D83F}"/>
    <cellStyle name="Output 3 7 6 3" xfId="8288" xr:uid="{E0D16FD0-ABBD-4929-93FD-3A7EE21CF72C}"/>
    <cellStyle name="Output 3 7 6 4" xfId="17281" xr:uid="{EACA3EE5-761E-43B5-98FA-5450A3D0E872}"/>
    <cellStyle name="Output 3 7 7" xfId="5745" xr:uid="{4C61AAF5-50C7-4FAA-92BF-CE89CA248735}"/>
    <cellStyle name="Output 3 7 7 2" xfId="10263" xr:uid="{6D14EAD9-4920-40E8-A1EE-F7CAEC54DD8A}"/>
    <cellStyle name="Output 3 7 7 3" xfId="15224" xr:uid="{FD08E9A0-6768-4672-B406-3C957C0A07E6}"/>
    <cellStyle name="Output 3 7 8" xfId="9104" xr:uid="{C128F8EF-936D-49D0-BCBD-FC474654BBBA}"/>
    <cellStyle name="Output 3 7 9" xfId="13667" xr:uid="{07BFF346-D7B5-4D14-844E-C86AAC47A587}"/>
    <cellStyle name="Output 3 8" xfId="2607" xr:uid="{AD495E69-1132-446F-A2F7-709A4418D029}"/>
    <cellStyle name="Output 3 8 2" xfId="3658" xr:uid="{CC7944CC-A38F-4C4D-882C-CD2B72A1554A}"/>
    <cellStyle name="Output 3 8 2 2" xfId="6481" xr:uid="{034153FA-1325-4B08-BD49-181D4CA0E90E}"/>
    <cellStyle name="Output 3 8 2 2 2" xfId="1144" xr:uid="{DD94963C-1B2C-4377-B309-DE0A878C7ACB}"/>
    <cellStyle name="Output 3 8 2 2 3" xfId="8279" xr:uid="{C3856258-99B8-414A-9E3F-B89FEAE48E0E}"/>
    <cellStyle name="Output 3 8 2 3" xfId="10499" xr:uid="{66B36B1A-890A-4A45-B6B4-CF0C788AFA66}"/>
    <cellStyle name="Output 3 8 2 4" xfId="12778" xr:uid="{0DADDA68-653C-4DC6-9A11-517B1F6EB9CA}"/>
    <cellStyle name="Output 3 8 3" xfId="4323" xr:uid="{2D79ED32-C1F0-4756-AB63-7C68BAB68A4F}"/>
    <cellStyle name="Output 3 8 3 2" xfId="7146" xr:uid="{FB8ECD9D-2DC9-40E9-900B-B43E1CF18315}"/>
    <cellStyle name="Output 3 8 3 2 2" xfId="11446" xr:uid="{DF949A74-EAC2-4085-A5EA-3B92647F50F6}"/>
    <cellStyle name="Output 3 8 3 2 3" xfId="14996" xr:uid="{1B51A417-0018-4642-9BF9-CF5501CACCEF}"/>
    <cellStyle name="Output 3 8 3 3" xfId="10472" xr:uid="{0C49441C-A31F-48FE-8E34-331F79A22EC9}"/>
    <cellStyle name="Output 3 8 3 4" xfId="9336" xr:uid="{579009B0-9FF1-44F8-8D03-F5A3A087D803}"/>
    <cellStyle name="Output 3 8 4" xfId="1824" xr:uid="{F3918707-89A9-47B6-8903-5C289C9B9D4B}"/>
    <cellStyle name="Output 3 8 4 2" xfId="5482" xr:uid="{CB9C42D2-8BF3-499C-8FA9-AECF6C1814A6}"/>
    <cellStyle name="Output 3 8 4 2 2" xfId="9463" xr:uid="{1CCD62BD-39C0-47D5-8C2F-A7A6B28512E8}"/>
    <cellStyle name="Output 3 8 4 2 3" xfId="10097" xr:uid="{B6E889D1-81E3-405E-951F-23E8B7BCA0AC}"/>
    <cellStyle name="Output 3 8 4 3" xfId="9194" xr:uid="{F901D2CC-0CF2-4EB1-A391-E82AC98BBE92}"/>
    <cellStyle name="Output 3 8 4 4" xfId="13061" xr:uid="{9FE5420C-3CEE-45E6-AA47-DBF64F299D77}"/>
    <cellStyle name="Output 3 8 5" xfId="4185" xr:uid="{9D05F81F-FBAC-432D-9252-BDD629F5CAAC}"/>
    <cellStyle name="Output 3 8 5 2" xfId="7008" xr:uid="{B991F552-565A-41EB-9836-1A9154B384A2}"/>
    <cellStyle name="Output 3 8 5 2 2" xfId="12626" xr:uid="{29EFF09B-E474-40CA-A85C-89B0088BD316}"/>
    <cellStyle name="Output 3 8 5 2 3" xfId="17085" xr:uid="{90A82CA7-1DA8-4F28-ABBB-D47C6569F6A3}"/>
    <cellStyle name="Output 3 8 5 3" xfId="799" xr:uid="{C1CCB6DC-9E4E-49EF-B509-470FEFF70EE8}"/>
    <cellStyle name="Output 3 8 5 4" xfId="16149" xr:uid="{6D5984DD-F70B-41DA-8891-DF2FF5881341}"/>
    <cellStyle name="Output 3 8 6" xfId="3712" xr:uid="{02D91AC2-B48E-46DA-9DC4-B10D3702CAF6}"/>
    <cellStyle name="Output 3 8 6 2" xfId="6535" xr:uid="{3A21CEDE-87C0-417A-A801-BBB496C08E78}"/>
    <cellStyle name="Output 3 8 6 2 2" xfId="12292" xr:uid="{C608E217-7CB0-4364-BC80-A8CE77F3B0E5}"/>
    <cellStyle name="Output 3 8 6 2 3" xfId="16975" xr:uid="{C48AD2E7-0AB2-43AE-AA9E-5D8A1C30349D}"/>
    <cellStyle name="Output 3 8 6 3" xfId="13732" xr:uid="{0C724504-43BD-43D3-9CCE-64E8B48AC898}"/>
    <cellStyle name="Output 3 8 6 4" xfId="16997" xr:uid="{CCC51383-9575-4735-AAC1-96CA23F94D05}"/>
    <cellStyle name="Output 3 8 7" xfId="5764" xr:uid="{DF7F96B1-8085-4729-885D-9B6AB27E5F9F}"/>
    <cellStyle name="Output 3 8 7 2" xfId="8980" xr:uid="{181EFBF1-B90D-4BD9-843E-BACE439503C1}"/>
    <cellStyle name="Output 3 8 7 3" xfId="13308" xr:uid="{8F8E790D-1848-43F4-AC24-BBEE3726EDF5}"/>
    <cellStyle name="Output 3 8 8" xfId="8309" xr:uid="{CE920076-A99C-4254-9310-056DF2C7F9DB}"/>
    <cellStyle name="Output 3 8 9" xfId="17398" xr:uid="{C31A13DC-65C3-48A5-9853-350F81675501}"/>
    <cellStyle name="Output 3 9" xfId="3085" xr:uid="{AA351DC0-0DEA-4443-B2BD-AE0C0A3C03DD}"/>
    <cellStyle name="Output 3 9 2" xfId="3973" xr:uid="{505FD064-DAB6-4707-ACDA-86E4A487CB31}"/>
    <cellStyle name="Output 3 9 2 2" xfId="6796" xr:uid="{A1919C30-E6D1-405D-B2B3-7B2C906AEB26}"/>
    <cellStyle name="Output 3 9 2 2 2" xfId="12336" xr:uid="{F3B049D8-EB23-4025-81D1-2E25E5B5C518}"/>
    <cellStyle name="Output 3 9 2 2 3" xfId="986" xr:uid="{5AEE4D32-A065-4D9A-B332-7CD7CF286001}"/>
    <cellStyle name="Output 3 9 2 3" xfId="12004" xr:uid="{0D4DA095-9854-4349-9905-9DE88E819F10}"/>
    <cellStyle name="Output 3 9 2 4" xfId="14799" xr:uid="{BA96348A-1B97-47F6-9F50-4478C86B12AD}"/>
    <cellStyle name="Output 3 9 3" xfId="4311" xr:uid="{2454B186-87E6-4911-BDDC-650C956CCAFF}"/>
    <cellStyle name="Output 3 9 3 2" xfId="7134" xr:uid="{D3A8F4DF-BDFB-43DA-A86F-CC551E9C6A4E}"/>
    <cellStyle name="Output 3 9 3 2 2" xfId="11489" xr:uid="{666ADA37-A600-4D47-8AE2-1C3D291646D9}"/>
    <cellStyle name="Output 3 9 3 2 3" xfId="11420" xr:uid="{2871933A-F316-41B7-9CC3-C978854BB130}"/>
    <cellStyle name="Output 3 9 3 3" xfId="9822" xr:uid="{6C7CC61E-5D2F-4323-9536-0C120D346218}"/>
    <cellStyle name="Output 3 9 3 4" xfId="17647" xr:uid="{43806035-6E7B-4356-A889-3BB57B298F97}"/>
    <cellStyle name="Output 3 9 4" xfId="4600" xr:uid="{802E4908-1E4E-4963-9428-E12EB5C33434}"/>
    <cellStyle name="Output 3 9 4 2" xfId="7423" xr:uid="{2507BDDC-F0C4-474D-BCC8-9A39422222AC}"/>
    <cellStyle name="Output 3 9 4 2 2" xfId="12550" xr:uid="{03FAE978-B171-4D72-860B-793E4C6E2E95}"/>
    <cellStyle name="Output 3 9 4 2 3" xfId="14549" xr:uid="{F38BC553-9136-4CE3-8A92-2A94FEFD7A4F}"/>
    <cellStyle name="Output 3 9 4 3" xfId="12568" xr:uid="{C5AD5C23-EC9E-4216-B948-B4DEEFD5FB86}"/>
    <cellStyle name="Output 3 9 4 4" xfId="15010" xr:uid="{6F5D20E7-2D05-45C0-A937-622910A93E9C}"/>
    <cellStyle name="Output 3 9 5" xfId="4924" xr:uid="{41AE3054-C9F3-4316-B39C-CD205881EA77}"/>
    <cellStyle name="Output 3 9 5 2" xfId="7747" xr:uid="{520E6EFD-0D78-4981-B264-121BC7344449}"/>
    <cellStyle name="Output 3 9 5 2 2" xfId="10937" xr:uid="{A1408406-483A-40A4-9A9C-AB0081C3D2CC}"/>
    <cellStyle name="Output 3 9 5 2 3" xfId="15650" xr:uid="{FD0669E4-D160-4436-B910-318EF7D22A66}"/>
    <cellStyle name="Output 3 9 5 3" xfId="11786" xr:uid="{765B2868-BEBC-4093-83E8-9F73E2D25F3C}"/>
    <cellStyle name="Output 3 9 5 4" xfId="16771" xr:uid="{3B86C221-25CA-4104-923F-719F48DF9D7E}"/>
    <cellStyle name="Output 3 9 6" xfId="5215" xr:uid="{651E466C-3E32-455E-9B4D-71A7A40B9683}"/>
    <cellStyle name="Output 3 9 6 2" xfId="8038" xr:uid="{23AD2A80-26BB-41E4-9543-2C3905406AB6}"/>
    <cellStyle name="Output 3 9 6 2 2" xfId="11582" xr:uid="{55A50AAF-6672-4288-81C7-C4592A2F5511}"/>
    <cellStyle name="Output 3 9 6 2 3" xfId="14935" xr:uid="{E43E1827-14CC-49A6-838A-051F11BFBB3F}"/>
    <cellStyle name="Output 3 9 6 3" xfId="11816" xr:uid="{F633CD80-B4E5-440C-94AC-70D8730C90D0}"/>
    <cellStyle name="Output 3 9 6 4" xfId="15878" xr:uid="{79F0308D-172D-41BD-8F80-F7B68DA6091D}"/>
    <cellStyle name="Output 3 9 7" xfId="5908" xr:uid="{6013B639-509F-4FC6-A663-7B7538E85AA2}"/>
    <cellStyle name="Output 3 9 7 2" xfId="13457" xr:uid="{BF302EBC-24F9-4421-AD61-92F7AF44BB56}"/>
    <cellStyle name="Output 3 9 7 3" xfId="16974" xr:uid="{EE40675C-10AA-4B43-84C4-B7634B4BED5E}"/>
    <cellStyle name="Output 3 9 8" xfId="12378" xr:uid="{9A9D3709-5779-49C1-A869-82BF9092F59D}"/>
    <cellStyle name="Output 3 9 9" xfId="10390" xr:uid="{9AEC41E5-BD6D-44CC-BA3A-F8AFCCD91FCB}"/>
    <cellStyle name="Output 4" xfId="450" xr:uid="{00000000-0005-0000-0000-000009010000}"/>
    <cellStyle name="Output 5" xfId="561" xr:uid="{00000000-0005-0000-0000-00000A010000}"/>
    <cellStyle name="Output 5 10" xfId="9322" xr:uid="{011A385E-5421-430F-AF8A-46BC2E433036}"/>
    <cellStyle name="Output 5 2" xfId="2629" xr:uid="{25CE95EA-FDF7-4F90-966E-C026B6B6F974}"/>
    <cellStyle name="Output 5 2 2" xfId="3680" xr:uid="{4688C326-77C4-4E2A-9BF6-946136EE808E}"/>
    <cellStyle name="Output 5 2 2 2" xfId="6503" xr:uid="{BC6CDDB9-4125-4985-A104-387D4DE1A7D1}"/>
    <cellStyle name="Output 5 2 2 2 2" xfId="1371" xr:uid="{E3E37F04-6F71-44C6-83BC-68B04564EEAB}"/>
    <cellStyle name="Output 5 2 2 2 3" xfId="17747" xr:uid="{C5231D41-D574-4025-AD79-1DA676F8EFD1}"/>
    <cellStyle name="Output 5 2 2 3" xfId="13199" xr:uid="{19609396-10F2-4416-8DE5-BC51D3EA84CC}"/>
    <cellStyle name="Output 5 2 2 4" xfId="16374" xr:uid="{543147C7-4F08-42DF-909B-14331A9CFD4F}"/>
    <cellStyle name="Output 5 2 3" xfId="3619" xr:uid="{B2AA0C99-F710-43F9-B048-899E8E306E5A}"/>
    <cellStyle name="Output 5 2 3 2" xfId="6442" xr:uid="{497B6FBF-0A0B-4863-8FA5-78DB822251D5}"/>
    <cellStyle name="Output 5 2 3 2 2" xfId="1147" xr:uid="{3B9A2938-438F-46D3-8887-51CED86C0745}"/>
    <cellStyle name="Output 5 2 3 2 3" xfId="17744" xr:uid="{710A6C1A-D95B-463D-B97C-80CDBF9EBBB2}"/>
    <cellStyle name="Output 5 2 3 3" xfId="12898" xr:uid="{14057474-5D73-4380-81C1-363211D2B46F}"/>
    <cellStyle name="Output 5 2 3 4" xfId="14407" xr:uid="{366C1080-9781-46A0-AD90-DBD9FE8E36A9}"/>
    <cellStyle name="Output 5 2 4" xfId="4201" xr:uid="{52B4C2C9-BCBC-4A31-B811-A1219204022A}"/>
    <cellStyle name="Output 5 2 4 2" xfId="7024" xr:uid="{9EBB3260-A727-4E8C-81DC-4F1AF044F0A2}"/>
    <cellStyle name="Output 5 2 4 2 2" xfId="11639" xr:uid="{B830C73B-DCAE-4708-B4A1-D61FC331464C}"/>
    <cellStyle name="Output 5 2 4 2 3" xfId="16731" xr:uid="{6F1C5E08-84A6-4954-ADA0-1BE58ACDDB63}"/>
    <cellStyle name="Output 5 2 4 3" xfId="8285" xr:uid="{E5D3B784-C5AB-42BA-ABEC-0B9F421F801F}"/>
    <cellStyle name="Output 5 2 4 4" xfId="14476" xr:uid="{586C4ABF-4A1A-4E75-904A-9502DBAF3FE1}"/>
    <cellStyle name="Output 5 2 5" xfId="2077" xr:uid="{7B15BC17-831E-424B-A089-2BD798491637}"/>
    <cellStyle name="Output 5 2 5 2" xfId="5568" xr:uid="{8EF1D1DA-A528-4ACB-949B-283648164623}"/>
    <cellStyle name="Output 5 2 5 2 2" xfId="13478" xr:uid="{835FB233-5B10-424D-A4CC-E68C3CBA7994}"/>
    <cellStyle name="Output 5 2 5 2 3" xfId="14718" xr:uid="{1303C644-4851-487D-A3C0-230BD129A247}"/>
    <cellStyle name="Output 5 2 5 3" xfId="9298" xr:uid="{E71ED91B-4A8F-4BFC-9EEF-DB18DE353CDE}"/>
    <cellStyle name="Output 5 2 5 4" xfId="10747" xr:uid="{063CD917-3496-4450-AED7-6FF12AB90710}"/>
    <cellStyle name="Output 5 2 6" xfId="2079" xr:uid="{F7A21DC7-DB0C-4AB6-BDC8-7A0253D018B8}"/>
    <cellStyle name="Output 5 2 6 2" xfId="5570" xr:uid="{3B36592D-3FD2-4BA6-B970-1EC9D9E0E342}"/>
    <cellStyle name="Output 5 2 6 2 2" xfId="13206" xr:uid="{851706A1-25B8-46F1-8A71-9C42B81E8622}"/>
    <cellStyle name="Output 5 2 6 2 3" xfId="16062" xr:uid="{2CFDF904-7EB8-44D9-A973-5DBCCD0FA5DE}"/>
    <cellStyle name="Output 5 2 6 3" xfId="8688" xr:uid="{83170D24-089B-4415-BCA0-DABAE23A3CDF}"/>
    <cellStyle name="Output 5 2 6 4" xfId="9496" xr:uid="{A039FECA-F9D4-4431-9383-40D42ED796B3}"/>
    <cellStyle name="Output 5 2 7" xfId="5786" xr:uid="{ABF0CAC2-CC39-4B63-86F5-53F2B0A1BD85}"/>
    <cellStyle name="Output 5 2 7 2" xfId="13611" xr:uid="{9A2BAE05-C7FC-46D8-881E-08791C3F59E3}"/>
    <cellStyle name="Output 5 2 7 3" xfId="15415" xr:uid="{E63CB5C0-F9BF-44FE-97A0-301A5248E206}"/>
    <cellStyle name="Output 5 2 8" xfId="9665" xr:uid="{54E4794C-648C-4DB8-8EE6-03BFD1852C97}"/>
    <cellStyle name="Output 5 2 9" xfId="8784" xr:uid="{FC31D700-E5F7-418D-80E7-AFF96BBCBB1A}"/>
    <cellStyle name="Output 5 3" xfId="3109" xr:uid="{DE8F8192-F577-424A-9A04-10E12F929748}"/>
    <cellStyle name="Output 5 3 2" xfId="3997" xr:uid="{BEF83283-0261-4B36-98AC-11B3FD623DAE}"/>
    <cellStyle name="Output 5 3 2 2" xfId="6820" xr:uid="{E3A5C051-4D9A-4DB8-BADF-1D89BA626150}"/>
    <cellStyle name="Output 5 3 2 2 2" xfId="9710" xr:uid="{F7C24440-7F5D-43AE-92BB-E50B153D2810}"/>
    <cellStyle name="Output 5 3 2 2 3" xfId="16967" xr:uid="{CB3B5BC7-7AFB-44F4-94F6-6B1A01916F8E}"/>
    <cellStyle name="Output 5 3 2 3" xfId="13414" xr:uid="{0B17B98D-5E18-400A-81D3-180CA8145FCF}"/>
    <cellStyle name="Output 5 3 2 4" xfId="15077" xr:uid="{006009BA-909F-4BAD-9AA8-6A32B6110CB0}"/>
    <cellStyle name="Output 5 3 3" xfId="2070" xr:uid="{009FB392-044B-4D93-834E-8D7A31252806}"/>
    <cellStyle name="Output 5 3 3 2" xfId="5561" xr:uid="{ADD6312E-C166-49C3-88CD-2C77C20D2856}"/>
    <cellStyle name="Output 5 3 3 2 2" xfId="12415" xr:uid="{6624CA5D-3169-4C5E-9310-2B9DEAB47C89}"/>
    <cellStyle name="Output 5 3 3 2 3" xfId="15681" xr:uid="{ECE5BD73-F7F6-48CB-BA14-4AB2FDCF9417}"/>
    <cellStyle name="Output 5 3 3 3" xfId="8713" xr:uid="{EF78335A-7D77-4265-9850-845DA475F023}"/>
    <cellStyle name="Output 5 3 3 4" xfId="8982" xr:uid="{044D4813-867C-406F-ABB3-BFA7E5246E62}"/>
    <cellStyle name="Output 5 3 4" xfId="4624" xr:uid="{73F2FDAE-CAC2-41A5-9655-72B782BB128A}"/>
    <cellStyle name="Output 5 3 4 2" xfId="7447" xr:uid="{DD0D6A2B-59BC-4ADF-B32B-182B4D431F86}"/>
    <cellStyle name="Output 5 3 4 2 2" xfId="13562" xr:uid="{5E5FC82A-22D8-4BD8-81BE-A12DBF445913}"/>
    <cellStyle name="Output 5 3 4 2 3" xfId="14562" xr:uid="{2373BB7E-41AC-4ABA-B775-2A470415B786}"/>
    <cellStyle name="Output 5 3 4 3" xfId="8899" xr:uid="{0251BCD9-13B0-405B-A9C1-93BFC3292883}"/>
    <cellStyle name="Output 5 3 4 4" xfId="13632" xr:uid="{F44A567F-8ABA-4032-A9B5-834B3B248E11}"/>
    <cellStyle name="Output 5 3 5" xfId="4948" xr:uid="{6CDC7BEC-CE74-4733-8925-8A22DDD21ADA}"/>
    <cellStyle name="Output 5 3 5 2" xfId="7771" xr:uid="{FAB2EAA7-FBA5-4D56-8A1B-A3A2DE3F6D34}"/>
    <cellStyle name="Output 5 3 5 2 2" xfId="10216" xr:uid="{C6D644E1-AE52-47A9-B21F-B13D2D610120}"/>
    <cellStyle name="Output 5 3 5 2 3" xfId="16547" xr:uid="{530B4EE5-07C6-4E58-8859-75868C4CB458}"/>
    <cellStyle name="Output 5 3 5 3" xfId="11664" xr:uid="{C68F9518-63C4-4F40-AA97-44F3E8AF12CD}"/>
    <cellStyle name="Output 5 3 5 4" xfId="17016" xr:uid="{74966307-4ACF-40C7-9A94-E9EDDFC9CE55}"/>
    <cellStyle name="Output 5 3 6" xfId="5239" xr:uid="{0C1084B2-D6B6-45D2-ADAB-00D93A3F9F56}"/>
    <cellStyle name="Output 5 3 6 2" xfId="8062" xr:uid="{F01DEF61-45BC-4289-B4A9-18EA969CAE7F}"/>
    <cellStyle name="Output 5 3 6 2 2" xfId="14032" xr:uid="{E9B9784C-68F8-4AC9-89AC-7DE04BE2EFCF}"/>
    <cellStyle name="Output 5 3 6 2 3" xfId="14679" xr:uid="{0A0C8F1B-0028-4C94-8F6D-CFED1E0ADA02}"/>
    <cellStyle name="Output 5 3 6 3" xfId="13613" xr:uid="{45F55511-D4F2-4A5A-9DD1-F09CB16AB591}"/>
    <cellStyle name="Output 5 3 6 4" xfId="15150" xr:uid="{B5038C16-EF47-49B1-B424-2B76563FEDED}"/>
    <cellStyle name="Output 5 3 7" xfId="5932" xr:uid="{05EAC20F-343A-4CD7-97EE-EC6A83E9E2FD}"/>
    <cellStyle name="Output 5 3 7 2" xfId="12784" xr:uid="{E6FF9774-53F4-41E1-94B6-444C515183F5}"/>
    <cellStyle name="Output 5 3 7 3" xfId="15312" xr:uid="{51567873-5BB3-44CA-8926-9A7F4FB85062}"/>
    <cellStyle name="Output 5 3 8" xfId="12256" xr:uid="{EBDA35A1-536D-4291-9875-32D710A895C6}"/>
    <cellStyle name="Output 5 3 9" xfId="15427" xr:uid="{C1062E08-3ABF-4127-BC55-6E6BD6F19B15}"/>
    <cellStyle name="Output 5 4" xfId="3093" xr:uid="{F6B260B3-06CC-4ACE-87EA-A78AF3061BE4}"/>
    <cellStyle name="Output 5 4 2" xfId="3981" xr:uid="{FA0E0837-867C-438E-989D-02BB3ED9C8A7}"/>
    <cellStyle name="Output 5 4 2 2" xfId="6804" xr:uid="{2E9F2FFA-E060-4B70-B794-FE7409D3EE72}"/>
    <cellStyle name="Output 5 4 2 2 2" xfId="9997" xr:uid="{A5FF693E-B7C5-4B65-8A17-C23D03A30860}"/>
    <cellStyle name="Output 5 4 2 2 3" xfId="14587" xr:uid="{58B7B69A-4CEB-46A0-83D3-6BAF945DDEC4}"/>
    <cellStyle name="Output 5 4 2 3" xfId="13511" xr:uid="{18319A48-5AE3-4D94-B9A8-7D35F238383D}"/>
    <cellStyle name="Output 5 4 2 4" xfId="17394" xr:uid="{86958619-CC80-43F1-BAB8-0D0EB43E48B9}"/>
    <cellStyle name="Output 5 4 3" xfId="1845" xr:uid="{CF5AAA52-4E05-405A-8469-74AF247AB8AB}"/>
    <cellStyle name="Output 5 4 3 2" xfId="5497" xr:uid="{BF4781AF-A9E6-439D-BACA-8949738991D9}"/>
    <cellStyle name="Output 5 4 3 2 2" xfId="1157" xr:uid="{D797A0B5-87AF-4FDB-BD6F-E01B380C16EA}"/>
    <cellStyle name="Output 5 4 3 2 3" xfId="17819" xr:uid="{D2893BBA-3D65-4EA7-A230-904002E021B0}"/>
    <cellStyle name="Output 5 4 3 3" xfId="9141" xr:uid="{95C80215-A4F3-407B-8064-45CB841DAFD1}"/>
    <cellStyle name="Output 5 4 3 4" xfId="9215" xr:uid="{B8BD12F3-BDB7-4085-BA71-0B466959EC35}"/>
    <cellStyle name="Output 5 4 4" xfId="4608" xr:uid="{C36F7D64-5C13-4ABF-91B7-445B932FFFB8}"/>
    <cellStyle name="Output 5 4 4 2" xfId="7431" xr:uid="{558DD418-60FC-42FB-8901-BC06B38A6D7A}"/>
    <cellStyle name="Output 5 4 4 2 2" xfId="11865" xr:uid="{FAAFE460-FDE1-49C3-B69A-ECD9714331DF}"/>
    <cellStyle name="Output 5 4 4 2 3" xfId="9531" xr:uid="{6A928207-BD47-4AFD-9C40-49C0DCF6D0FC}"/>
    <cellStyle name="Output 5 4 4 3" xfId="12654" xr:uid="{F8ED0C3B-0D6B-4720-B922-3B6C1AA30C0E}"/>
    <cellStyle name="Output 5 4 4 4" xfId="16521" xr:uid="{A8A53659-AE2E-4E7F-B8D6-6C1F0AD45996}"/>
    <cellStyle name="Output 5 4 5" xfId="4932" xr:uid="{986DDA24-A121-4A41-9181-98BA5B642CA4}"/>
    <cellStyle name="Output 5 4 5 2" xfId="7755" xr:uid="{109098D6-1E48-437B-A31C-4B41D2792282}"/>
    <cellStyle name="Output 5 4 5 2 2" xfId="13857" xr:uid="{6CF8ADF4-B2A9-4BBE-B6F4-C40BBC2AB6C8}"/>
    <cellStyle name="Output 5 4 5 2 3" xfId="18017" xr:uid="{710A2A72-2144-41E0-94FC-79C08DD5625D}"/>
    <cellStyle name="Output 5 4 5 3" xfId="10676" xr:uid="{8B23B1BE-209D-4718-BFFE-5581F7885837}"/>
    <cellStyle name="Output 5 4 5 4" xfId="17080" xr:uid="{D354A4E1-BAEA-480B-A3E9-4BEEFF4ABBC7}"/>
    <cellStyle name="Output 5 4 6" xfId="5223" xr:uid="{B7BD633B-4BBD-42DC-BF6E-E8A824F124C0}"/>
    <cellStyle name="Output 5 4 6 2" xfId="8046" xr:uid="{E5DC05A3-18D1-43E5-8EA5-7440EEB2A76C}"/>
    <cellStyle name="Output 5 4 6 2 2" xfId="10474" xr:uid="{740FB59F-A412-4455-83EC-E7A51AE8624A}"/>
    <cellStyle name="Output 5 4 6 2 3" xfId="8834" xr:uid="{FABF7F05-53AC-468F-97FD-32C8E04885FF}"/>
    <cellStyle name="Output 5 4 6 3" xfId="14332" xr:uid="{A8C7F2D0-017F-413F-8AEF-44E9CDDA8F6E}"/>
    <cellStyle name="Output 5 4 6 4" xfId="18070" xr:uid="{8477A33D-6DBD-4233-A80D-47862FE99942}"/>
    <cellStyle name="Output 5 4 7" xfId="5916" xr:uid="{3AD9CD83-9D33-4FD2-9FFE-E423FB0F0172}"/>
    <cellStyle name="Output 5 4 7 2" xfId="11612" xr:uid="{B57107E4-C230-499F-8453-8EC47BA3E84A}"/>
    <cellStyle name="Output 5 4 7 3" xfId="12553" xr:uid="{04C2F85E-B2F4-48B2-8218-D19A155C7399}"/>
    <cellStyle name="Output 5 4 8" xfId="10272" xr:uid="{4D6D4A67-B828-4243-992E-08BB21464EA6}"/>
    <cellStyle name="Output 5 4 9" xfId="17672" xr:uid="{6968661E-5EA3-48C4-AE16-8F34C8ECCF26}"/>
    <cellStyle name="Output 5 5" xfId="2166" xr:uid="{8340C34C-D3CE-4B83-B350-4316AD2F3DD2}"/>
    <cellStyle name="Output 5 5 2" xfId="5657" xr:uid="{F942FB9F-2110-44EC-A4A1-13C8E819429F}"/>
    <cellStyle name="Output 5 5 2 2" xfId="13877" xr:uid="{C729EA28-9683-4463-8E4D-7219DE80121D}"/>
    <cellStyle name="Output 5 5 2 3" xfId="16790" xr:uid="{081924C1-AB9B-4D05-ABAF-992BEB25A467}"/>
    <cellStyle name="Output 5 5 3" xfId="8471" xr:uid="{BB851B92-6AB7-4A48-94B2-C04F6EA3E68E}"/>
    <cellStyle name="Output 5 5 4" xfId="10366" xr:uid="{6C38CE2E-52B8-40FD-B096-E5FDF9AFC3B0}"/>
    <cellStyle name="Output 5 6" xfId="3560" xr:uid="{7B8FED7B-78AC-4510-AF7A-44F914FA66C0}"/>
    <cellStyle name="Output 5 6 2" xfId="6383" xr:uid="{53274261-B2D7-46AF-B9C7-2DA73AB80F30}"/>
    <cellStyle name="Output 5 6 2 2" xfId="11941" xr:uid="{DCEF6842-1252-4C92-8115-2A4E64500F3C}"/>
    <cellStyle name="Output 5 6 2 3" xfId="12717" xr:uid="{BF4782EA-E178-4618-BA3D-99D74450A8FC}"/>
    <cellStyle name="Output 5 6 3" xfId="11213" xr:uid="{565A7643-4AF1-45F8-9C97-3ABB610A000D}"/>
    <cellStyle name="Output 5 6 4" xfId="9563" xr:uid="{566653A5-4594-4768-AC6E-CDE5C7CB33E7}"/>
    <cellStyle name="Output 5 7" xfId="2117" xr:uid="{8A824B26-8459-45B3-A773-23260A9D7F8D}"/>
    <cellStyle name="Output 5 7 2" xfId="5608" xr:uid="{5322C9AC-A06C-429E-BBBC-C6C0FB4BB4F5}"/>
    <cellStyle name="Output 5 7 2 2" xfId="12497" xr:uid="{F710F595-2BCE-437D-86B9-5A7C4A62025E}"/>
    <cellStyle name="Output 5 7 2 3" xfId="17902" xr:uid="{94B600B0-2D07-402B-BCDB-99DDFB15B975}"/>
    <cellStyle name="Output 5 7 3" xfId="8669" xr:uid="{45D70D46-AB3F-4209-82AB-E18E02379751}"/>
    <cellStyle name="Output 5 7 4" xfId="9138" xr:uid="{6E7DA865-E7F2-4F09-BA12-AE44D95D1F26}"/>
    <cellStyle name="Output 5 8" xfId="5428" xr:uid="{AEFA7E8A-169A-45DF-86F4-653BF5AC6EAF}"/>
    <cellStyle name="Output 5 8 2" xfId="14286" xr:uid="{91ED0E8D-67A1-4164-84BE-55D58C689C31}"/>
    <cellStyle name="Output 5 8 3" xfId="8566" xr:uid="{2CB356B9-A3D3-4516-869F-B983AB3B4C8A}"/>
    <cellStyle name="Output 5 9" xfId="12676" xr:uid="{8D1CAF2C-00E9-48DB-896F-EA9EBE5E5C4A}"/>
    <cellStyle name="Output 6" xfId="3041" xr:uid="{CF5B7753-C119-4D81-A68F-7113F7D5FDE6}"/>
    <cellStyle name="Output 6 10" xfId="11470" xr:uid="{860FCE6C-4F29-4E90-ADB8-E8ADB9E7D00A}"/>
    <cellStyle name="Output 6 11" xfId="17197" xr:uid="{DCF3BD29-4816-4CB2-8AC0-2F3E86CE5716}"/>
    <cellStyle name="Output 6 2" xfId="3248" xr:uid="{2476BCB7-2E45-4114-8430-1A6EDF5F025A}"/>
    <cellStyle name="Output 6 2 2" xfId="4136" xr:uid="{54297B51-3797-4A28-92B9-71D61455D8DF}"/>
    <cellStyle name="Output 6 2 2 2" xfId="6959" xr:uid="{0E2A903A-8EEA-4AC0-9B35-F2F8C6A3C6C2}"/>
    <cellStyle name="Output 6 2 2 2 2" xfId="13702" xr:uid="{51D4BBC4-171B-436F-874B-E75D5F87C392}"/>
    <cellStyle name="Output 6 2 2 2 3" xfId="16822" xr:uid="{81AFD565-B47F-42A7-BD9C-96EB04B3D30F}"/>
    <cellStyle name="Output 6 2 2 3" xfId="10737" xr:uid="{3B3F3A8D-38D8-4905-8DA2-5C47C49B67DB}"/>
    <cellStyle name="Output 6 2 2 4" xfId="17486" xr:uid="{5905133F-862B-4ABF-BFB5-CD7DD816A6F2}"/>
    <cellStyle name="Output 6 2 3" xfId="4443" xr:uid="{C124035D-A922-44FB-9E56-2C2EC516026A}"/>
    <cellStyle name="Output 6 2 3 2" xfId="7266" xr:uid="{0D483454-AB66-4547-BBD3-627FA51A08EB}"/>
    <cellStyle name="Output 6 2 3 2 2" xfId="13860" xr:uid="{F28AD02B-FA5E-46EF-8E31-009056F71EDF}"/>
    <cellStyle name="Output 6 2 3 2 3" xfId="15401" xr:uid="{03ECA5CB-4850-428B-BF47-44EACE8BBE38}"/>
    <cellStyle name="Output 6 2 3 3" xfId="11659" xr:uid="{1933AE7E-E449-4028-B593-EFE0B36D9C33}"/>
    <cellStyle name="Output 6 2 3 4" xfId="14592" xr:uid="{5D83A7A7-7052-4B10-83C8-A4486B9885FD}"/>
    <cellStyle name="Output 6 2 4" xfId="4763" xr:uid="{BA577D2C-38EF-4BF4-A635-E45D0380914E}"/>
    <cellStyle name="Output 6 2 4 2" xfId="7586" xr:uid="{58DDC3E0-C1BA-49CE-B5F9-A8F17F009B45}"/>
    <cellStyle name="Output 6 2 4 2 2" xfId="11830" xr:uid="{746D951F-6CA6-4A1D-BF75-A97C0C5D6935}"/>
    <cellStyle name="Output 6 2 4 2 3" xfId="17916" xr:uid="{C23EAFD7-5975-4408-8DFA-CAF4C07B7138}"/>
    <cellStyle name="Output 6 2 4 3" xfId="9009" xr:uid="{B9ED1C1C-DC31-4686-9E73-88752CBA1AAA}"/>
    <cellStyle name="Output 6 2 4 4" xfId="9421" xr:uid="{0C6FD5FB-70A1-4111-BF87-C99EBE6994A0}"/>
    <cellStyle name="Output 6 2 5" xfId="5087" xr:uid="{450614F8-3D25-46A6-8528-05A866FAF908}"/>
    <cellStyle name="Output 6 2 5 2" xfId="7910" xr:uid="{F805E1BE-2780-4F3A-97B0-5F776878164E}"/>
    <cellStyle name="Output 6 2 5 2 2" xfId="8896" xr:uid="{D9AA6DE5-230C-4910-8DC8-A3E950F61CBC}"/>
    <cellStyle name="Output 6 2 5 2 3" xfId="8542" xr:uid="{300BE1C7-2668-4493-96A4-4A8DC233B7BB}"/>
    <cellStyle name="Output 6 2 5 3" xfId="12853" xr:uid="{2AF5D365-C642-4D72-88E8-3C8AF3241082}"/>
    <cellStyle name="Output 6 2 5 4" xfId="18027" xr:uid="{E57B720D-EEB5-4D3B-9BC7-9F8A037953EE}"/>
    <cellStyle name="Output 6 2 6" xfId="5378" xr:uid="{608ECD7C-C400-4EB3-9211-24CDD204AA1A}"/>
    <cellStyle name="Output 6 2 6 2" xfId="8201" xr:uid="{BA7A97F7-B9A3-4487-9AFB-3F728B618B19}"/>
    <cellStyle name="Output 6 2 6 2 2" xfId="873" xr:uid="{70EEFBCA-902B-4B66-8DAD-8D62ACFFC553}"/>
    <cellStyle name="Output 6 2 6 2 3" xfId="16633" xr:uid="{7F68521E-E8CE-4375-A043-2A0C86A428F6}"/>
    <cellStyle name="Output 6 2 6 3" xfId="10459" xr:uid="{04426F0C-2162-4F9F-A566-F3522C346BA6}"/>
    <cellStyle name="Output 6 2 6 4" xfId="1113" xr:uid="{0D1C9986-4137-4464-B08E-82444CB28CC4}"/>
    <cellStyle name="Output 6 2 7" xfId="6071" xr:uid="{91CC35AB-80CC-4565-8F02-BEECA95288FF}"/>
    <cellStyle name="Output 6 2 7 2" xfId="9389" xr:uid="{A4490801-A239-4733-AB21-92C8541FC2F5}"/>
    <cellStyle name="Output 6 2 7 3" xfId="10608" xr:uid="{04B6265E-F9A1-457C-A346-A4B204092A1A}"/>
    <cellStyle name="Output 6 2 8" xfId="10634" xr:uid="{668398BD-11F3-4A18-B38C-DDF0CA28B6AE}"/>
    <cellStyle name="Output 6 2 9" xfId="871" xr:uid="{AEF9A117-3F40-46ED-9E89-8CC6184817CD}"/>
    <cellStyle name="Output 6 3" xfId="3207" xr:uid="{AE65142F-DBBA-42BA-A82C-A4400B956D81}"/>
    <cellStyle name="Output 6 3 2" xfId="4095" xr:uid="{011969FC-DAFE-4024-BD0F-0A61183A4584}"/>
    <cellStyle name="Output 6 3 2 2" xfId="6918" xr:uid="{6D28A9A4-7C5D-42A9-BA22-58123F127DD2}"/>
    <cellStyle name="Output 6 3 2 2 2" xfId="11117" xr:uid="{4056DB65-A4CA-41EF-8B99-BE5429043B6A}"/>
    <cellStyle name="Output 6 3 2 2 3" xfId="16897" xr:uid="{4B4DA880-CBA6-4260-901F-A13E716A7865}"/>
    <cellStyle name="Output 6 3 2 3" xfId="10644" xr:uid="{96549A0B-42A2-4885-BD2B-7FC39CA5AE49}"/>
    <cellStyle name="Output 6 3 2 4" xfId="16348" xr:uid="{0E17FBAB-8B17-4199-B2BE-8C33D504E220}"/>
    <cellStyle name="Output 6 3 3" xfId="3476" xr:uid="{C426B2D6-A3A5-4F2F-81AE-6F0FA3602434}"/>
    <cellStyle name="Output 6 3 3 2" xfId="6299" xr:uid="{1E8B30F2-5919-4472-9AC2-CB2A225E493B}"/>
    <cellStyle name="Output 6 3 3 2 2" xfId="14038" xr:uid="{432EB7E4-BF1A-4B90-869D-0EB3CEB01700}"/>
    <cellStyle name="Output 6 3 3 2 3" xfId="12925" xr:uid="{E0C99EE0-0589-4313-BE94-39E0552A459F}"/>
    <cellStyle name="Output 6 3 3 3" xfId="11106" xr:uid="{2D6390EF-B585-4FF6-A617-138D45A189C6}"/>
    <cellStyle name="Output 6 3 3 4" xfId="15742" xr:uid="{2E3CA06E-4425-4A0F-B7BD-3882F1CAB4AB}"/>
    <cellStyle name="Output 6 3 4" xfId="4722" xr:uid="{C35E5227-DA14-4699-9E0B-B8FA6E176A9F}"/>
    <cellStyle name="Output 6 3 4 2" xfId="7545" xr:uid="{AA5BB900-3E2C-4EF2-A7E9-01F6005755C8}"/>
    <cellStyle name="Output 6 3 4 2 2" xfId="10961" xr:uid="{0062C9AE-E863-4AAF-8D33-5339B79BCC6D}"/>
    <cellStyle name="Output 6 3 4 2 3" xfId="12055" xr:uid="{BEA2B798-2737-4CF3-8BAB-0B776F0262D3}"/>
    <cellStyle name="Output 6 3 4 3" xfId="12535" xr:uid="{E2B5AA60-27C5-4337-917E-6AF5860B8CD1}"/>
    <cellStyle name="Output 6 3 4 4" xfId="16492" xr:uid="{CE74528E-A8D7-484D-9E7B-56781828578E}"/>
    <cellStyle name="Output 6 3 5" xfId="5046" xr:uid="{44B7E432-8692-40B3-A84B-2FC451E37E0D}"/>
    <cellStyle name="Output 6 3 5 2" xfId="7869" xr:uid="{2746AC3E-8145-472E-907A-CBBC1003E156}"/>
    <cellStyle name="Output 6 3 5 2 2" xfId="11807" xr:uid="{37DF39AF-7877-4E42-9DE3-3B098E53C0C0}"/>
    <cellStyle name="Output 6 3 5 2 3" xfId="16681" xr:uid="{61E27182-F5B9-452B-B71D-5701E25154BE}"/>
    <cellStyle name="Output 6 3 5 3" xfId="10919" xr:uid="{82E21F7C-8626-4B8E-95D8-2E79E28CCCF5}"/>
    <cellStyle name="Output 6 3 5 4" xfId="14972" xr:uid="{02D2C031-E81F-4184-9522-6734A6EDF861}"/>
    <cellStyle name="Output 6 3 6" xfId="5337" xr:uid="{F23195AA-E4DF-4A62-B143-DD56F2579D17}"/>
    <cellStyle name="Output 6 3 6 2" xfId="8160" xr:uid="{E2EEC2A8-0B7A-4F2C-9E4A-9994F354AF16}"/>
    <cellStyle name="Output 6 3 6 2 2" xfId="796" xr:uid="{D8AA3C8E-4BAD-456A-A24F-713FBE76A765}"/>
    <cellStyle name="Output 6 3 6 2 3" xfId="9023" xr:uid="{0C2959D1-D857-45ED-A26F-E36AC5556781}"/>
    <cellStyle name="Output 6 3 6 3" xfId="11962" xr:uid="{875CAF12-6C31-47B0-B737-73BADEF89EE9}"/>
    <cellStyle name="Output 6 3 6 4" xfId="16566" xr:uid="{A4B56193-A46F-445E-AC21-EE4A5330CA6C}"/>
    <cellStyle name="Output 6 3 7" xfId="6030" xr:uid="{4E097435-B7F8-4E66-9702-186E698FD3D1}"/>
    <cellStyle name="Output 6 3 7 2" xfId="8488" xr:uid="{2104BB89-24E4-4105-BB55-D34D7ED3FFC2}"/>
    <cellStyle name="Output 6 3 7 3" xfId="8911" xr:uid="{22A15330-75AF-43B9-8F24-FF2A2392C851}"/>
    <cellStyle name="Output 6 3 8" xfId="10928" xr:uid="{DE79A07C-BCD1-4A9C-AB00-DB9CF70263DE}"/>
    <cellStyle name="Output 6 3 9" xfId="17383" xr:uid="{2240140C-AA2B-4393-9DFB-F730CD886740}"/>
    <cellStyle name="Output 6 4" xfId="3929" xr:uid="{B4BD5E26-F807-460D-B401-9F2205FA9C8F}"/>
    <cellStyle name="Output 6 4 2" xfId="6752" xr:uid="{9827803D-A0AB-4FE6-9C00-1C49E097BC2A}"/>
    <cellStyle name="Output 6 4 2 2" xfId="13856" xr:uid="{0EB09EC4-3BD4-429E-8736-B5AB9B3D1655}"/>
    <cellStyle name="Output 6 4 2 3" xfId="16222" xr:uid="{7986E8A1-27A8-4D74-B3DD-D6224BA73F36}"/>
    <cellStyle name="Output 6 4 3" xfId="8296" xr:uid="{D62E6E2A-1456-4151-90A3-32326FF264FC}"/>
    <cellStyle name="Output 6 4 4" xfId="11793" xr:uid="{34185ED9-D670-4C00-BFED-B554F3D1A67A}"/>
    <cellStyle name="Output 6 5" xfId="4430" xr:uid="{EDC68284-0118-483D-89DD-20F04E4022D8}"/>
    <cellStyle name="Output 6 5 2" xfId="7253" xr:uid="{0E362820-6C50-40CA-99FE-165738B5B2CD}"/>
    <cellStyle name="Output 6 5 2 2" xfId="14062" xr:uid="{5C746A23-B428-461D-AA03-604335FEB4A1}"/>
    <cellStyle name="Output 6 5 2 3" xfId="15448" xr:uid="{15FAAF61-E5C0-4A78-ABE9-DB491DE47027}"/>
    <cellStyle name="Output 6 5 3" xfId="12210" xr:uid="{6BED622C-26E2-4621-95C6-7B56074EE0B4}"/>
    <cellStyle name="Output 6 5 4" xfId="8870" xr:uid="{C7DA6B68-44B7-4008-8F6B-3C81225552AC}"/>
    <cellStyle name="Output 6 6" xfId="4556" xr:uid="{4127D57B-6244-458E-85D0-2075670C7CAD}"/>
    <cellStyle name="Output 6 6 2" xfId="7379" xr:uid="{4F4A7EA9-C957-494E-BB5B-148B941E532D}"/>
    <cellStyle name="Output 6 6 2 2" xfId="8494" xr:uid="{1DDAF02A-F9F7-4FD7-92B2-3CFE47F1F9C0}"/>
    <cellStyle name="Output 6 6 2 3" xfId="9591" xr:uid="{833B74FB-DD34-4E2C-A1F0-66C23C8556BA}"/>
    <cellStyle name="Output 6 6 3" xfId="12674" xr:uid="{54E500BB-AF2B-4283-92E1-0EBCAE2F149D}"/>
    <cellStyle name="Output 6 6 4" xfId="12711" xr:uid="{6F9FCE63-3E18-464B-AE00-3170AD785D4A}"/>
    <cellStyle name="Output 6 7" xfId="4880" xr:uid="{4E694B59-2AEC-42BF-9D0B-48564ECE4A9E}"/>
    <cellStyle name="Output 6 7 2" xfId="7703" xr:uid="{84A9CEEE-A8CF-497B-86BA-0BC8EE8C4454}"/>
    <cellStyle name="Output 6 7 2 2" xfId="9262" xr:uid="{D24ED8E8-DF47-4D6D-855D-460905FF7E67}"/>
    <cellStyle name="Output 6 7 2 3" xfId="11760" xr:uid="{ACBF81F5-2B5B-480F-B146-C745EA9D5F5D}"/>
    <cellStyle name="Output 6 7 3" xfId="10714" xr:uid="{BC760771-19DB-497C-A4E4-EAA51E3D343F}"/>
    <cellStyle name="Output 6 7 4" xfId="15473" xr:uid="{C3390043-3E72-4A55-93D8-27A166A8383E}"/>
    <cellStyle name="Output 6 8" xfId="5171" xr:uid="{0F7371BC-EFAE-487B-BEA0-09CEDD99286D}"/>
    <cellStyle name="Output 6 8 2" xfId="7994" xr:uid="{E240F414-66AC-464D-B70F-B9D87A1A1A53}"/>
    <cellStyle name="Output 6 8 2 2" xfId="12937" xr:uid="{B4AE2E25-D12A-4D1F-8252-1E544F95E1C8}"/>
    <cellStyle name="Output 6 8 2 3" xfId="8670" xr:uid="{AB33B8E2-B39A-4AC1-97B0-24235B2F8BC3}"/>
    <cellStyle name="Output 6 8 3" xfId="8760" xr:uid="{3CAEDD57-7138-4AA7-83CA-DA2EAB97864A}"/>
    <cellStyle name="Output 6 8 4" xfId="8703" xr:uid="{DE794895-5E13-40F5-A72F-6F151A8D28B9}"/>
    <cellStyle name="Output 6 9" xfId="5864" xr:uid="{0EAFAF0F-E760-4EF0-970A-5A53286C4D36}"/>
    <cellStyle name="Output 6 9 2" xfId="9216" xr:uid="{D3AEF70C-BD80-445F-A53D-58C4617C5802}"/>
    <cellStyle name="Output 6 9 3" xfId="1106" xr:uid="{978164C9-B697-4ECE-A765-067531997914}"/>
    <cellStyle name="Output 7" xfId="2843" xr:uid="{1B3617FD-A128-4052-8171-D6B806860F88}"/>
    <cellStyle name="Output 7 10" xfId="8851" xr:uid="{0B180BD1-B3E0-4F4A-B671-B2EE2E8F11B5}"/>
    <cellStyle name="Output 7 11" xfId="13942" xr:uid="{18372883-062E-4653-B8E3-AFB9002063B1}"/>
    <cellStyle name="Output 7 2" xfId="3179" xr:uid="{FF89EB17-F54F-4791-9D45-23AEA5FA25EF}"/>
    <cellStyle name="Output 7 2 2" xfId="4067" xr:uid="{D2CAD1CE-FA4E-4ADA-BB8B-D8021F510FE1}"/>
    <cellStyle name="Output 7 2 2 2" xfId="6890" xr:uid="{A965FD0D-D613-4A9B-8675-21B9BD6F9BC3}"/>
    <cellStyle name="Output 7 2 2 2 2" xfId="10640" xr:uid="{821F9392-B5CE-42CE-A223-C4CDE8AAD4D0}"/>
    <cellStyle name="Output 7 2 2 2 3" xfId="17736" xr:uid="{60272503-2391-4EB0-AA37-0CF95DD5E08B}"/>
    <cellStyle name="Output 7 2 2 3" xfId="13532" xr:uid="{311E4921-82A7-4BCC-B16F-9A6F1B5C6D80}"/>
    <cellStyle name="Output 7 2 2 4" xfId="9919" xr:uid="{BC5A5708-DD80-4610-810F-E74B377CBD99}"/>
    <cellStyle name="Output 7 2 3" xfId="3845" xr:uid="{71A074FD-717A-4D57-B998-41E9D2EF999C}"/>
    <cellStyle name="Output 7 2 3 2" xfId="6668" xr:uid="{0F700489-78FF-4A9D-94F2-9FACF2A350BE}"/>
    <cellStyle name="Output 7 2 3 2 2" xfId="11813" xr:uid="{56CB8B76-7CC1-45AA-BBE4-3F59F2DD66AC}"/>
    <cellStyle name="Output 7 2 3 2 3" xfId="8907" xr:uid="{949D4467-8AE5-4806-BDFB-B633172675E7}"/>
    <cellStyle name="Output 7 2 3 3" xfId="12947" xr:uid="{CED490FA-E5CA-40C0-B082-5F3725C00C3C}"/>
    <cellStyle name="Output 7 2 3 4" xfId="14517" xr:uid="{0A0AB59A-2E13-457E-A107-24EE4D0107D0}"/>
    <cellStyle name="Output 7 2 4" xfId="4694" xr:uid="{59D91247-04DB-4606-9992-850471BF2C4F}"/>
    <cellStyle name="Output 7 2 4 2" xfId="7517" xr:uid="{98E2FD8D-F6EA-4167-AEEB-4747066116E9}"/>
    <cellStyle name="Output 7 2 4 2 2" xfId="13871" xr:uid="{2997F7D6-9633-4416-AC04-A7D594D6CAF6}"/>
    <cellStyle name="Output 7 2 4 2 3" xfId="15483" xr:uid="{CE16DD73-F26E-4075-BCF6-D541FEC47798}"/>
    <cellStyle name="Output 7 2 4 3" xfId="12614" xr:uid="{6B2B6568-9498-488A-A8FF-01D8F567C149}"/>
    <cellStyle name="Output 7 2 4 4" xfId="14398" xr:uid="{F60CEB61-F797-4529-9B78-E8FB68AD665A}"/>
    <cellStyle name="Output 7 2 5" xfId="5018" xr:uid="{D6442663-E9A0-46D4-91B1-45C27A85315B}"/>
    <cellStyle name="Output 7 2 5 2" xfId="7841" xr:uid="{BE8A283E-22C8-44ED-B81A-6295BBE4A638}"/>
    <cellStyle name="Output 7 2 5 2 2" xfId="11177" xr:uid="{D648918C-0D7B-4D25-A386-CA501AFFEFF9}"/>
    <cellStyle name="Output 7 2 5 2 3" xfId="11841" xr:uid="{EB7C7BFE-628A-4459-9DE2-930CE58F0C9A}"/>
    <cellStyle name="Output 7 2 5 3" xfId="11366" xr:uid="{34C9EABD-C2BE-4F00-BE88-C7C1023362C1}"/>
    <cellStyle name="Output 7 2 5 4" xfId="14636" xr:uid="{6333166B-02AD-4DA1-9B4E-66DFD9FEAD0A}"/>
    <cellStyle name="Output 7 2 6" xfId="5309" xr:uid="{0220DBAD-B9CC-4609-8A5B-66BEE0B8F2A5}"/>
    <cellStyle name="Output 7 2 6 2" xfId="8132" xr:uid="{979881E2-5A3D-47FC-9380-81DFD0ADF72B}"/>
    <cellStyle name="Output 7 2 6 2 2" xfId="13643" xr:uid="{A8C973AE-ECD4-4344-BE48-BADC17777D4B}"/>
    <cellStyle name="Output 7 2 6 2 3" xfId="17689" xr:uid="{EB8584E4-3BCD-4A13-9E0D-34DD22AEF51C}"/>
    <cellStyle name="Output 7 2 6 3" xfId="11719" xr:uid="{5547F73D-0E23-497B-A8A0-4453D052C0DF}"/>
    <cellStyle name="Output 7 2 6 4" xfId="15822" xr:uid="{45985F87-B8DF-4ED9-911D-8789B35876B4}"/>
    <cellStyle name="Output 7 2 7" xfId="6002" xr:uid="{D253C012-B798-4D2A-9E74-87CA32B0E0C9}"/>
    <cellStyle name="Output 7 2 7 2" xfId="13089" xr:uid="{1FC0F8B1-8A45-4444-BFD7-C405BD68D0C4}"/>
    <cellStyle name="Output 7 2 7 3" xfId="16203" xr:uid="{0DAF7C41-D09D-426A-AA64-5F04F6F25758}"/>
    <cellStyle name="Output 7 2 8" xfId="12268" xr:uid="{31ACA8EE-1DB6-48C2-A357-B2AD6FA625C2}"/>
    <cellStyle name="Output 7 2 9" xfId="15243" xr:uid="{E833CA1C-058D-4734-BDF0-DACE761C351B}"/>
    <cellStyle name="Output 7 3" xfId="3162" xr:uid="{98082677-CCC4-4D63-BE91-A38D07C475D2}"/>
    <cellStyle name="Output 7 3 2" xfId="4050" xr:uid="{50CCD7C7-8AFD-43C0-BC67-536F72978D26}"/>
    <cellStyle name="Output 7 3 2 2" xfId="6873" xr:uid="{C4239979-30AA-4009-99DF-0720B014416C}"/>
    <cellStyle name="Output 7 3 2 2 2" xfId="13597" xr:uid="{CF37EC97-5AB3-4818-B4EE-79E4C68182BD}"/>
    <cellStyle name="Output 7 3 2 2 3" xfId="17890" xr:uid="{B4E32C12-F19E-4D73-9F47-003FA5457C1D}"/>
    <cellStyle name="Output 7 3 2 3" xfId="14220" xr:uid="{FEBD8B9C-A3FB-445A-AC11-1B8E6F81FFF3}"/>
    <cellStyle name="Output 7 3 2 4" xfId="16360" xr:uid="{4E9D47FF-4125-4162-9DD9-A4F8F9958628}"/>
    <cellStyle name="Output 7 3 3" xfId="1858" xr:uid="{C5610C99-4AF4-483D-86AA-B944C4A8FC81}"/>
    <cellStyle name="Output 7 3 3 2" xfId="5510" xr:uid="{E9AB0819-27AE-41E1-84DD-2CA96BF3C0A4}"/>
    <cellStyle name="Output 7 3 3 2 2" xfId="13029" xr:uid="{17F5FF14-CC9B-4858-A0BF-064C4E83EE5D}"/>
    <cellStyle name="Output 7 3 3 2 3" xfId="15410" xr:uid="{CD8CF170-97B4-449A-BB53-5E79B02AA05D}"/>
    <cellStyle name="Output 7 3 3 3" xfId="8595" xr:uid="{5D64948A-A381-4B67-A279-6009D775E72B}"/>
    <cellStyle name="Output 7 3 3 4" xfId="10045" xr:uid="{265BC6AD-568A-45BA-9E88-68D4C067754A}"/>
    <cellStyle name="Output 7 3 4" xfId="4677" xr:uid="{C096C66A-5904-4E97-9372-6ADEFD555659}"/>
    <cellStyle name="Output 7 3 4 2" xfId="7500" xr:uid="{E5D39853-1E01-4DAF-A011-8CA79B8C18C4}"/>
    <cellStyle name="Output 7 3 4 2 2" xfId="9828" xr:uid="{937EC2E6-260B-4168-9D60-5414A95B9128}"/>
    <cellStyle name="Output 7 3 4 2 3" xfId="16843" xr:uid="{0B411116-9D1A-4FBA-BCF2-7162810D896E}"/>
    <cellStyle name="Output 7 3 4 3" xfId="13847" xr:uid="{8CD8C835-265C-423E-92CA-0A9F6AF390ED}"/>
    <cellStyle name="Output 7 3 4 4" xfId="17650" xr:uid="{2C2038AF-D0AE-4727-A6D2-E9DF62831DBC}"/>
    <cellStyle name="Output 7 3 5" xfId="5001" xr:uid="{5DD1458A-C355-4761-A630-9FD0F14C6A6C}"/>
    <cellStyle name="Output 7 3 5 2" xfId="7824" xr:uid="{46FCF471-07CC-41D0-B90E-893CE1DF494B}"/>
    <cellStyle name="Output 7 3 5 2 2" xfId="12165" xr:uid="{DD37110C-B7EE-440E-9105-F90072372C49}"/>
    <cellStyle name="Output 7 3 5 2 3" xfId="15257" xr:uid="{CA23869F-4160-4AD5-B2EB-B05E3E487A83}"/>
    <cellStyle name="Output 7 3 5 3" xfId="12874" xr:uid="{7CD13B5E-A784-480D-871B-81B7C9DA3D1A}"/>
    <cellStyle name="Output 7 3 5 4" xfId="16173" xr:uid="{053BCEAF-25E2-4167-964F-BDB17F579F4D}"/>
    <cellStyle name="Output 7 3 6" xfId="5292" xr:uid="{06EEFEBE-A8F5-4190-AEB7-31832CA35C31}"/>
    <cellStyle name="Output 7 3 6 2" xfId="8115" xr:uid="{35C40CDD-A7F9-46CD-A7F4-DB3DECF55DEE}"/>
    <cellStyle name="Output 7 3 6 2 2" xfId="12043" xr:uid="{32389FAA-2512-479E-A1B2-DBB0BE815236}"/>
    <cellStyle name="Output 7 3 6 2 3" xfId="17386" xr:uid="{E971D71B-A0F7-4502-9D61-E858F872DC48}"/>
    <cellStyle name="Output 7 3 6 3" xfId="9971" xr:uid="{DA17595E-E86B-4976-9C76-5AAD95D84185}"/>
    <cellStyle name="Output 7 3 6 4" xfId="17946" xr:uid="{A2B4AB7D-AA57-4E10-9966-D17D6C06DC79}"/>
    <cellStyle name="Output 7 3 7" xfId="5985" xr:uid="{C08B9C64-54F1-4223-A5FD-93178EF4F8A9}"/>
    <cellStyle name="Output 7 3 7 2" xfId="9717" xr:uid="{85385DC0-B261-4507-B986-40EC70E56BCE}"/>
    <cellStyle name="Output 7 3 7 3" xfId="15219" xr:uid="{0EF71233-98B8-461B-B2DE-DE93F3053E92}"/>
    <cellStyle name="Output 7 3 8" xfId="13049" xr:uid="{BF901864-269F-4703-A7FF-B6F1CC524180}"/>
    <cellStyle name="Output 7 3 9" xfId="15356" xr:uid="{5D661D06-AEF4-44E7-974D-32239D83FEB5}"/>
    <cellStyle name="Output 7 4" xfId="3816" xr:uid="{FD8C5C62-211F-475B-8D42-38AF03651626}"/>
    <cellStyle name="Output 7 4 2" xfId="6639" xr:uid="{34209DDA-A685-492D-A373-9854143D750A}"/>
    <cellStyle name="Output 7 4 2 2" xfId="12698" xr:uid="{7CC76F5B-7F08-4642-A354-55506C4A539F}"/>
    <cellStyle name="Output 7 4 2 3" xfId="8747" xr:uid="{29F6D4A7-EEA1-445D-9359-D62D1D563782}"/>
    <cellStyle name="Output 7 4 3" xfId="13647" xr:uid="{9F6A9649-6E53-4E3F-99AB-33D30D84CC80}"/>
    <cellStyle name="Output 7 4 4" xfId="16580" xr:uid="{38FD044F-38E2-4463-A10C-052652B6C427}"/>
    <cellStyle name="Output 7 5" xfId="4303" xr:uid="{EA1DD222-6BB8-4767-B263-8D4606EE4EE2}"/>
    <cellStyle name="Output 7 5 2" xfId="7126" xr:uid="{181984F2-F2AC-415D-8E29-4D1984E3BDDA}"/>
    <cellStyle name="Output 7 5 2 2" xfId="12459" xr:uid="{89DB85B3-762C-4474-84BD-15BA9EB26B74}"/>
    <cellStyle name="Output 7 5 2 3" xfId="11823" xr:uid="{8A7BF0E9-636A-4329-8E7A-E03134E3A79D}"/>
    <cellStyle name="Output 7 5 3" xfId="13967" xr:uid="{74D1A87B-2BE2-49A0-A007-1BE7BD52C608}"/>
    <cellStyle name="Output 7 5 4" xfId="15690" xr:uid="{3C311F67-7017-405F-A7C7-1284FC0BF336}"/>
    <cellStyle name="Output 7 6" xfId="2066" xr:uid="{184B66E3-7591-4D55-AD51-E3800AFE895D}"/>
    <cellStyle name="Output 7 6 2" xfId="5557" xr:uid="{C2594B1A-6FC8-426B-863B-6B04ACF2B4D0}"/>
    <cellStyle name="Output 7 6 2 2" xfId="10426" xr:uid="{8E77D0F5-4302-4E68-8483-BF7DE5F33E0D}"/>
    <cellStyle name="Output 7 6 2 3" xfId="12454" xr:uid="{34B8B606-A8E5-4D05-A1CC-712FF1588E48}"/>
    <cellStyle name="Output 7 6 3" xfId="8582" xr:uid="{A48B230B-FAE3-4300-9234-7FB24A069427}"/>
    <cellStyle name="Output 7 6 4" xfId="9335" xr:uid="{893FB04B-4A48-4398-81B1-A28DDD451880}"/>
    <cellStyle name="Output 7 7" xfId="4829" xr:uid="{3D7F6246-88F2-4479-8B92-B2699BFEA4F6}"/>
    <cellStyle name="Output 7 7 2" xfId="7652" xr:uid="{07164342-4F9F-4445-AE10-63FDEDE54E82}"/>
    <cellStyle name="Output 7 7 2 2" xfId="1224" xr:uid="{4CD80622-1911-4477-8D95-A6939908BA57}"/>
    <cellStyle name="Output 7 7 2 3" xfId="14545" xr:uid="{2F41B54C-C62F-4400-AB81-7078AE4CE16E}"/>
    <cellStyle name="Output 7 7 3" xfId="11289" xr:uid="{FCAD4A2A-6D3C-4F86-ABEF-AF8DD7377486}"/>
    <cellStyle name="Output 7 7 4" xfId="16416" xr:uid="{4F8914A3-3989-4C5D-AAA6-1E3AA0729896}"/>
    <cellStyle name="Output 7 8" xfId="3303" xr:uid="{ACA6D06F-989F-43E5-BA5D-F7CB160E67E3}"/>
    <cellStyle name="Output 7 8 2" xfId="6126" xr:uid="{A6635B2F-4806-454C-B8B2-404B59CA2EC4}"/>
    <cellStyle name="Output 7 8 2 2" xfId="9061" xr:uid="{CF2989D9-F5A8-4C56-8560-2865A9946799}"/>
    <cellStyle name="Output 7 8 2 3" xfId="8602" xr:uid="{52D31805-B034-4EDA-900E-922470584E88}"/>
    <cellStyle name="Output 7 8 3" xfId="13703" xr:uid="{CD23FF7B-87ED-4665-8893-68D69225BA05}"/>
    <cellStyle name="Output 7 8 4" xfId="14487" xr:uid="{F7E70CFC-456A-4401-8E51-97AC54DF2380}"/>
    <cellStyle name="Output 7 9" xfId="5826" xr:uid="{BE3312F5-B4C4-40C7-BA13-3BE874B3C8CD}"/>
    <cellStyle name="Output 7 9 2" xfId="8968" xr:uid="{C11D3FE5-187C-4F96-BE36-044CAC10131F}"/>
    <cellStyle name="Output 7 9 3" xfId="13101" xr:uid="{E56B1B78-5932-4CAB-8B1F-99D2C21F7A29}"/>
    <cellStyle name="Output 8" xfId="3029" xr:uid="{A2BD1257-CE6B-432C-99E5-88517B045974}"/>
    <cellStyle name="Output 8 10" xfId="13852" xr:uid="{599CF002-A6DE-49A2-B47A-4094F6BE9A37}"/>
    <cellStyle name="Output 8 11" xfId="14776" xr:uid="{58FF2B9F-A3DA-43F9-8C02-F1510A739294}"/>
    <cellStyle name="Output 8 2" xfId="3236" xr:uid="{F0055204-C8F2-4054-B10C-673F73ABD4E4}"/>
    <cellStyle name="Output 8 2 2" xfId="4124" xr:uid="{3F8328C3-2418-4C65-A39E-11A8EE0E4BCB}"/>
    <cellStyle name="Output 8 2 2 2" xfId="6947" xr:uid="{ECF09495-7D79-4F48-815C-5F1A7CE41F9F}"/>
    <cellStyle name="Output 8 2 2 2 2" xfId="10984" xr:uid="{B2C2E96B-B6F4-41E8-BDA8-E28A256433E5}"/>
    <cellStyle name="Output 8 2 2 2 3" xfId="14944" xr:uid="{ED444561-AE72-414E-9E4F-C5A2A61B4223}"/>
    <cellStyle name="Output 8 2 2 3" xfId="14010" xr:uid="{20AF48BC-A8A9-4D61-8472-702DC12BC03A}"/>
    <cellStyle name="Output 8 2 2 4" xfId="15776" xr:uid="{5001EF14-801C-4E00-878D-FFF4BB02D558}"/>
    <cellStyle name="Output 8 2 3" xfId="3792" xr:uid="{17B25D6F-0025-499F-8E08-230D64178F9C}"/>
    <cellStyle name="Output 8 2 3 2" xfId="6615" xr:uid="{8CF454D4-593B-4EA0-9452-89A49317449F}"/>
    <cellStyle name="Output 8 2 3 2 2" xfId="10354" xr:uid="{DC525DA4-FA8C-442B-B377-F49AA12A2190}"/>
    <cellStyle name="Output 8 2 3 2 3" xfId="8626" xr:uid="{D8632DDF-DC18-43DF-853A-D987FB841D71}"/>
    <cellStyle name="Output 8 2 3 3" xfId="11833" xr:uid="{5BE27F30-9C1C-45E0-8395-D3EBB626F57C}"/>
    <cellStyle name="Output 8 2 3 4" xfId="15303" xr:uid="{777B353C-9050-4AA7-B924-99BCDD16B85E}"/>
    <cellStyle name="Output 8 2 4" xfId="4751" xr:uid="{8628C8B1-4089-454E-B922-90B75BE7D4F4}"/>
    <cellStyle name="Output 8 2 4 2" xfId="7574" xr:uid="{701651A9-19FC-4862-A397-E0C60E5078E0}"/>
    <cellStyle name="Output 8 2 4 2 2" xfId="14248" xr:uid="{9CC091CD-21D5-472D-9E65-F6AE47FA85F4}"/>
    <cellStyle name="Output 8 2 4 2 3" xfId="12254" xr:uid="{170A9599-0301-4350-99AD-87FF2EF9CB7B}"/>
    <cellStyle name="Output 8 2 4 3" xfId="12440" xr:uid="{607E6C1A-D012-4217-BC7F-03762E6E6DD4}"/>
    <cellStyle name="Output 8 2 4 4" xfId="16840" xr:uid="{EF7FD2EF-A235-4373-8D58-9719265798A0}"/>
    <cellStyle name="Output 8 2 5" xfId="5075" xr:uid="{8A779B76-E779-4174-ABAD-F82A7E77A7FD}"/>
    <cellStyle name="Output 8 2 5 2" xfId="7898" xr:uid="{FF299084-7646-4C1F-9F6E-43210FDB0AFD}"/>
    <cellStyle name="Output 8 2 5 2 2" xfId="13419" xr:uid="{EAB927AD-CFD0-4FBA-B470-6402752556B5}"/>
    <cellStyle name="Output 8 2 5 2 3" xfId="13153" xr:uid="{04B0A99A-89FC-43F2-8379-6C95BBD46C63}"/>
    <cellStyle name="Output 8 2 5 3" xfId="12509" xr:uid="{7FA4EAF9-97DD-4E17-9841-52AA3D5AB860}"/>
    <cellStyle name="Output 8 2 5 4" xfId="17732" xr:uid="{8C33D08F-C656-41D0-8DD1-A5809DFCB858}"/>
    <cellStyle name="Output 8 2 6" xfId="5366" xr:uid="{5F4ABF80-A35D-4380-86D9-820483EEA4B0}"/>
    <cellStyle name="Output 8 2 6 2" xfId="8189" xr:uid="{83F6E484-A79F-4965-A272-231BB54D71A4}"/>
    <cellStyle name="Output 8 2 6 2 2" xfId="1165" xr:uid="{50B93F85-39A8-4DB0-8ACA-42FCB50919CE}"/>
    <cellStyle name="Output 8 2 6 2 3" xfId="15300" xr:uid="{8B068761-940A-41DF-B3CB-9B29438A12A2}"/>
    <cellStyle name="Output 8 2 6 3" xfId="9820" xr:uid="{159BDB19-06FB-4124-B723-14751923ABFB}"/>
    <cellStyle name="Output 8 2 6 4" xfId="17901" xr:uid="{27593101-8CCE-4A55-B70A-28CE7F878560}"/>
    <cellStyle name="Output 8 2 7" xfId="6059" xr:uid="{4361CC14-3819-4767-9494-9CAF61489359}"/>
    <cellStyle name="Output 8 2 7 2" xfId="9923" xr:uid="{C49EFB37-89EF-4BE5-9A3F-0FD73E8E4572}"/>
    <cellStyle name="Output 8 2 7 3" xfId="17317" xr:uid="{3F0A0D3D-4B32-4C50-961B-84F2C041C6A5}"/>
    <cellStyle name="Output 8 2 8" xfId="10516" xr:uid="{A2986B10-F6E6-4FCD-A82E-8957A5B7F072}"/>
    <cellStyle name="Output 8 2 9" xfId="16335" xr:uid="{4CC6B406-DCD2-4744-9427-4557F7EF1967}"/>
    <cellStyle name="Output 8 3" xfId="3216" xr:uid="{5412FD6E-32BB-4CAA-9F3F-3135DD799968}"/>
    <cellStyle name="Output 8 3 2" xfId="4104" xr:uid="{2912F358-0DA2-4526-80DF-419989BD63B6}"/>
    <cellStyle name="Output 8 3 2 2" xfId="6927" xr:uid="{2D0E9AEC-D895-4F1D-9BE3-403F6C970741}"/>
    <cellStyle name="Output 8 3 2 2 2" xfId="12431" xr:uid="{B7C75D50-E50A-43DC-A889-93EFF90925F4}"/>
    <cellStyle name="Output 8 3 2 2 3" xfId="16102" xr:uid="{C19DA389-575D-4D99-A617-0E3402AF0374}"/>
    <cellStyle name="Output 8 3 2 3" xfId="11016" xr:uid="{CC8166EC-31F9-493B-973B-E89129B74300}"/>
    <cellStyle name="Output 8 3 2 4" xfId="10531" xr:uid="{A2B8B0B1-1F22-4658-BEA5-2A867217D893}"/>
    <cellStyle name="Output 8 3 3" xfId="2091" xr:uid="{4D0E42CD-2772-4220-BE82-C9C00177E918}"/>
    <cellStyle name="Output 8 3 3 2" xfId="5582" xr:uid="{A8164AB7-F21C-41B3-A7F1-DFAD32B53C0D}"/>
    <cellStyle name="Output 8 3 3 2 2" xfId="12952" xr:uid="{AB1972E5-645C-4A03-9984-98144CA8E853}"/>
    <cellStyle name="Output 8 3 3 2 3" xfId="16318" xr:uid="{BEEF15C3-3103-41D4-9C42-3BD6AFC051B2}"/>
    <cellStyle name="Output 8 3 3 3" xfId="8479" xr:uid="{3E850146-35E6-45FD-B546-6D65C3DD0648}"/>
    <cellStyle name="Output 8 3 3 4" xfId="8390" xr:uid="{422C2641-9C52-401D-87A2-56CFEBACC1D6}"/>
    <cellStyle name="Output 8 3 4" xfId="4731" xr:uid="{D1D185F0-3C8B-4473-BA77-2FF8442DF6A8}"/>
    <cellStyle name="Output 8 3 4 2" xfId="7554" xr:uid="{19638FEE-C7D9-4C92-9A6A-12852E0EF6BE}"/>
    <cellStyle name="Output 8 3 4 2 2" xfId="11291" xr:uid="{838E7DAE-3039-4326-9FD4-2C26A6A6C6D7}"/>
    <cellStyle name="Output 8 3 4 2 3" xfId="15945" xr:uid="{B53BA887-4EE5-4F95-AF33-4D3B756D4B5A}"/>
    <cellStyle name="Output 8 3 4 3" xfId="10247" xr:uid="{31264C6E-94AC-4A56-BFF6-78FE5F85B54F}"/>
    <cellStyle name="Output 8 3 4 4" xfId="13794" xr:uid="{47972F1F-A148-45DD-A057-90D6A3E0FE6D}"/>
    <cellStyle name="Output 8 3 5" xfId="5055" xr:uid="{F620514F-4CA2-4EE0-B0DB-24F01438030C}"/>
    <cellStyle name="Output 8 3 5 2" xfId="7878" xr:uid="{3A370055-815D-4EAA-8FCF-9B29B88ECDFE}"/>
    <cellStyle name="Output 8 3 5 2 2" xfId="9926" xr:uid="{ADEDFF96-4BC1-449E-AEB1-BF7B2F73674F}"/>
    <cellStyle name="Output 8 3 5 2 3" xfId="8317" xr:uid="{EFE4519C-B652-4DAA-A435-9626D5D235E7}"/>
    <cellStyle name="Output 8 3 5 3" xfId="10427" xr:uid="{631EA5F9-B17B-4501-8FE2-5B11E3B88777}"/>
    <cellStyle name="Output 8 3 5 4" xfId="15748" xr:uid="{15D317CD-7EF8-4E5A-8325-766BAA5DA41C}"/>
    <cellStyle name="Output 8 3 6" xfId="5346" xr:uid="{DDEE8A9A-D240-4766-BCEC-FE208CA06F91}"/>
    <cellStyle name="Output 8 3 6 2" xfId="8169" xr:uid="{F1F1C337-15E4-4345-A2B2-F1B4275BE3F9}"/>
    <cellStyle name="Output 8 3 6 2 2" xfId="880" xr:uid="{4298A61B-033C-421D-8DDD-CA6E71ECB36A}"/>
    <cellStyle name="Output 8 3 6 2 3" xfId="15325" xr:uid="{D03F5A48-A4A2-4F98-AFD9-E05A92947BD2}"/>
    <cellStyle name="Output 8 3 6 3" xfId="13946" xr:uid="{F5612D9B-B791-4194-BED1-130A7DA5229A}"/>
    <cellStyle name="Output 8 3 6 4" xfId="15597" xr:uid="{71BEF960-F8CB-4905-8DA7-94995649DC67}"/>
    <cellStyle name="Output 8 3 7" xfId="6039" xr:uid="{F7ADDD3E-4459-4FFB-9EC1-CF384077262A}"/>
    <cellStyle name="Output 8 3 7 2" xfId="12544" xr:uid="{D6E768E0-64ED-41F1-97B1-EBB4F020DBB3}"/>
    <cellStyle name="Output 8 3 7 3" xfId="15328" xr:uid="{88B35525-315A-4708-9D9B-93FE4AC62D52}"/>
    <cellStyle name="Output 8 3 8" xfId="14081" xr:uid="{B21EB775-1588-45BA-AE33-55E0F39032E3}"/>
    <cellStyle name="Output 8 3 9" xfId="17992" xr:uid="{CF8F4983-EB73-4830-A5B9-5B57765A2941}"/>
    <cellStyle name="Output 8 4" xfId="3917" xr:uid="{3183D875-BFE2-4DF1-A2F5-511721126CCE}"/>
    <cellStyle name="Output 8 4 2" xfId="6740" xr:uid="{6A4111A2-3DC4-4ECB-9799-C8351B9E6B79}"/>
    <cellStyle name="Output 8 4 2 2" xfId="12857" xr:uid="{04B85881-F4D1-4F57-A85C-7492F1F26ECE}"/>
    <cellStyle name="Output 8 4 2 3" xfId="17496" xr:uid="{69D41758-62FA-466F-BEAD-81C89A531B3A}"/>
    <cellStyle name="Output 8 4 3" xfId="8818" xr:uid="{CED6863A-377F-4347-84EA-322437740561}"/>
    <cellStyle name="Output 8 4 4" xfId="12564" xr:uid="{5796B476-35D1-4C87-8AAD-B38CDAE60A6F}"/>
    <cellStyle name="Output 8 5" xfId="4314" xr:uid="{65EED7FA-86C5-4887-8A47-B8BD65B286BD}"/>
    <cellStyle name="Output 8 5 2" xfId="7137" xr:uid="{CA103F03-55AB-4E91-AB30-0751BD46936A}"/>
    <cellStyle name="Output 8 5 2 2" xfId="11927" xr:uid="{0DDD52E0-A893-4850-B069-8B146C63136D}"/>
    <cellStyle name="Output 8 5 2 3" xfId="16593" xr:uid="{520ED8B8-8EA6-4189-9A8D-84E65B48BF44}"/>
    <cellStyle name="Output 8 5 3" xfId="14106" xr:uid="{6ED6E81A-1959-4929-B28D-1AAD42A0CD35}"/>
    <cellStyle name="Output 8 5 4" xfId="17799" xr:uid="{9CCBE919-9D3C-4928-B99C-5815EA223AD2}"/>
    <cellStyle name="Output 8 6" xfId="4544" xr:uid="{61C84A25-C9FE-497A-BE4F-48CFD25F72B2}"/>
    <cellStyle name="Output 8 6 2" xfId="7367" xr:uid="{8C019AF2-8AB5-4B6F-89E7-0D0DDC837585}"/>
    <cellStyle name="Output 8 6 2 2" xfId="12472" xr:uid="{CECBEC56-E2B8-417C-A2A4-7594DB034D85}"/>
    <cellStyle name="Output 8 6 2 3" xfId="17180" xr:uid="{293671D6-12EE-4DB7-A78E-4300AA1D4C55}"/>
    <cellStyle name="Output 8 6 3" xfId="10022" xr:uid="{FF71B26B-088D-40A3-AA39-15D787736AE0}"/>
    <cellStyle name="Output 8 6 4" xfId="10289" xr:uid="{0484C286-8AE0-4CCA-AAE6-C10D05FC63F6}"/>
    <cellStyle name="Output 8 7" xfId="4868" xr:uid="{21A3E170-E42B-4856-9A6D-EDBF6FB17B58}"/>
    <cellStyle name="Output 8 7 2" xfId="7691" xr:uid="{B5BFB40E-E548-474C-BBA3-794A02F2B8C3}"/>
    <cellStyle name="Output 8 7 2 2" xfId="9736" xr:uid="{45E51C48-1AA1-4F40-A930-21830000B910}"/>
    <cellStyle name="Output 8 7 2 3" xfId="18008" xr:uid="{E185299A-6AA7-47BE-96AE-21EF3F3357AB}"/>
    <cellStyle name="Output 8 7 3" xfId="13541" xr:uid="{44243F0C-BFEE-47C3-8B53-206BCE700072}"/>
    <cellStyle name="Output 8 7 4" xfId="17171" xr:uid="{47E9B912-FBCB-4AED-ADDF-0E5154155F85}"/>
    <cellStyle name="Output 8 8" xfId="5159" xr:uid="{93337197-6A1C-43E4-952D-A89F1F640508}"/>
    <cellStyle name="Output 8 8 2" xfId="7982" xr:uid="{FC8A7131-F31A-4436-9ED4-9D7E1538D8A3}"/>
    <cellStyle name="Output 8 8 2 2" xfId="13403" xr:uid="{8773A7C1-124B-4731-89F8-C905B723D5DE}"/>
    <cellStyle name="Output 8 8 2 3" xfId="17342" xr:uid="{7A09FA3F-542B-4C3A-B227-8E5B084E231C}"/>
    <cellStyle name="Output 8 8 3" xfId="8783" xr:uid="{8630E855-5467-47DD-94C6-DF5E112FC145}"/>
    <cellStyle name="Output 8 8 4" xfId="8388" xr:uid="{F4831A8F-5133-4CD2-8F9A-A3727BD69D83}"/>
    <cellStyle name="Output 8 9" xfId="5852" xr:uid="{60A0471C-5B2E-43F8-BA05-3C5889816CB6}"/>
    <cellStyle name="Output 8 9 2" xfId="10508" xr:uid="{121C1CBD-718E-46C4-AD8F-5DD2F659B394}"/>
    <cellStyle name="Output 8 9 3" xfId="8867" xr:uid="{2E1524E4-3E1E-4CF2-B00D-58B86C0F6691}"/>
    <cellStyle name="Output 9" xfId="3046" xr:uid="{6AACE951-308D-4933-B660-C0259BAB2857}"/>
    <cellStyle name="Output 9 10" xfId="13126" xr:uid="{CED5F5AE-55EF-4E56-9A9B-E9FB679C8C13}"/>
    <cellStyle name="Output 9 11" xfId="13952" xr:uid="{57A68AFC-1B1F-469D-A65F-5FB0A76DBA57}"/>
    <cellStyle name="Output 9 2" xfId="3253" xr:uid="{537E0667-590D-4C32-8897-2C9B977C3BFD}"/>
    <cellStyle name="Output 9 2 2" xfId="4141" xr:uid="{74B9EDCE-2200-4EB7-99A4-0950AF8EA5FA}"/>
    <cellStyle name="Output 9 2 2 2" xfId="6964" xr:uid="{7071107B-029B-4DE1-8F9A-870F784E1AE5}"/>
    <cellStyle name="Output 9 2 2 2 2" xfId="10626" xr:uid="{A4D7B26A-C435-4533-9CB4-A3E48296BB3C}"/>
    <cellStyle name="Output 9 2 2 2 3" xfId="15896" xr:uid="{4C17DCC9-20AB-4A3E-A5E2-BCBED1DF5BD1}"/>
    <cellStyle name="Output 9 2 2 3" xfId="12299" xr:uid="{4DE3655C-D05A-4920-AB9B-A3A593468F0A}"/>
    <cellStyle name="Output 9 2 2 4" xfId="15884" xr:uid="{7BE78473-BABB-45FA-80AC-701FAEE15A2C}"/>
    <cellStyle name="Output 9 2 3" xfId="4448" xr:uid="{F1E08EC0-F09E-40C5-8B9F-07A9B802C206}"/>
    <cellStyle name="Output 9 2 3 2" xfId="7271" xr:uid="{85829FE0-9D69-40E6-BF3D-F913187352F6}"/>
    <cellStyle name="Output 9 2 3 2 2" xfId="10915" xr:uid="{1D746631-CFD9-4501-84D4-17BCFD9F9AE1}"/>
    <cellStyle name="Output 9 2 3 2 3" xfId="15482" xr:uid="{957C24F6-10B7-4D3F-84D1-572363706F23}"/>
    <cellStyle name="Output 9 2 3 3" xfId="13383" xr:uid="{09C9D9C1-4959-4D5F-AABF-2851712DB8F8}"/>
    <cellStyle name="Output 9 2 3 4" xfId="14360" xr:uid="{B8B143F2-F583-4D5D-8CEB-6639A4948625}"/>
    <cellStyle name="Output 9 2 4" xfId="4768" xr:uid="{D0F93416-746E-47F1-AB73-29D4E8804195}"/>
    <cellStyle name="Output 9 2 4 2" xfId="7591" xr:uid="{3CB4215C-B4E4-4E41-8594-2A2D88718519}"/>
    <cellStyle name="Output 9 2 4 2 2" xfId="12029" xr:uid="{3FF2AD90-305F-4125-B1EA-4BDE0440E167}"/>
    <cellStyle name="Output 9 2 4 2 3" xfId="16046" xr:uid="{3412C9F9-B091-41EB-A71E-71146413ACEA}"/>
    <cellStyle name="Output 9 2 4 3" xfId="9219" xr:uid="{92EAAAAA-7FFE-48CB-A32A-D3A74BA27F4D}"/>
    <cellStyle name="Output 9 2 4 4" xfId="9793" xr:uid="{CAA90D56-3DD1-4D19-8EA3-A570C8F35FB6}"/>
    <cellStyle name="Output 9 2 5" xfId="5092" xr:uid="{DC98B0BA-1AA4-4162-9F7B-ADFD4D95F12F}"/>
    <cellStyle name="Output 9 2 5 2" xfId="7915" xr:uid="{91199D84-CA01-47EA-A000-56056BF47781}"/>
    <cellStyle name="Output 9 2 5 2 2" xfId="12074" xr:uid="{4AE62BF1-F1A8-4A00-9D83-3E0130BD5321}"/>
    <cellStyle name="Output 9 2 5 2 3" xfId="14582" xr:uid="{FC8C2791-29AB-4355-BD84-B2B801DDD890}"/>
    <cellStyle name="Output 9 2 5 3" xfId="1136" xr:uid="{BEAAAE35-ABA4-4201-AA62-6ECAAF96BA73}"/>
    <cellStyle name="Output 9 2 5 4" xfId="9524" xr:uid="{81209B64-A3B7-4827-8426-135682002C22}"/>
    <cellStyle name="Output 9 2 6" xfId="5383" xr:uid="{DF13B77E-0B27-444B-88F7-A0E10FAFE1DD}"/>
    <cellStyle name="Output 9 2 6 2" xfId="8206" xr:uid="{C8274856-6503-4CDE-97CA-A8A9742E11BD}"/>
    <cellStyle name="Output 9 2 6 2 2" xfId="763" xr:uid="{8623B8F5-B0B7-4B99-AFD9-92C235BA82FC}"/>
    <cellStyle name="Output 9 2 6 2 3" xfId="16893" xr:uid="{A8CFEB27-08BE-4749-95CE-A9260235A18D}"/>
    <cellStyle name="Output 9 2 6 3" xfId="9977" xr:uid="{623541C0-7CFA-4336-A4E3-7035B32460FA}"/>
    <cellStyle name="Output 9 2 6 4" xfId="16458" xr:uid="{5BD38888-4C55-484F-BE3D-8738655DECED}"/>
    <cellStyle name="Output 9 2 7" xfId="6076" xr:uid="{E9DFD730-082A-4718-B502-47D8AF409514}"/>
    <cellStyle name="Output 9 2 7 2" xfId="10205" xr:uid="{E3C6CC94-0B57-44BD-AA88-618B907E97AF}"/>
    <cellStyle name="Output 9 2 7 3" xfId="14356" xr:uid="{397BAE3F-D3AC-493A-83E1-976AA94291B8}"/>
    <cellStyle name="Output 9 2 8" xfId="11604" xr:uid="{F2197FC3-AA9F-42FC-A230-F37E51D19DCE}"/>
    <cellStyle name="Output 9 2 9" xfId="16411" xr:uid="{32469DC9-77C7-48A8-80E0-E6C3C6791893}"/>
    <cellStyle name="Output 9 3" xfId="3159" xr:uid="{076541B8-246C-4EB6-8D5E-D0618A89A72C}"/>
    <cellStyle name="Output 9 3 2" xfId="4047" xr:uid="{13F5370F-3BF1-4393-A838-BE2EB53C4FC1}"/>
    <cellStyle name="Output 9 3 2 2" xfId="6870" xr:uid="{D20D6DCE-6EAC-478A-8A03-983275BEAA81}"/>
    <cellStyle name="Output 9 3 2 2 2" xfId="11631" xr:uid="{72EFC5DF-D0D5-45D4-95E4-4A34FCA3F8BE}"/>
    <cellStyle name="Output 9 3 2 2 3" xfId="15021" xr:uid="{739DA87F-932A-404C-AEBB-C619A9C26DA2}"/>
    <cellStyle name="Output 9 3 2 3" xfId="10253" xr:uid="{1F369E23-F1D3-41E1-BC59-DAB09BE938C4}"/>
    <cellStyle name="Output 9 3 2 4" xfId="17509" xr:uid="{663C31D0-519B-4394-AEEF-E0BD1CF018F0}"/>
    <cellStyle name="Output 9 3 3" xfId="1879" xr:uid="{7B4F2081-2A44-4382-AC49-D6B001A7B291}"/>
    <cellStyle name="Output 9 3 3 2" xfId="5529" xr:uid="{8D92AFDD-710F-4203-8C6A-C22EACE87F3B}"/>
    <cellStyle name="Output 9 3 3 2 2" xfId="10996" xr:uid="{697460FC-AC12-4ECF-918C-0A1264B8695F}"/>
    <cellStyle name="Output 9 3 3 2 3" xfId="9115" xr:uid="{63D9B161-1115-4607-9C27-236117AFC668}"/>
    <cellStyle name="Output 9 3 3 3" xfId="9341" xr:uid="{BDBDD205-C15D-489F-8369-2AE6B77C45E1}"/>
    <cellStyle name="Output 9 3 3 4" xfId="8298" xr:uid="{35EFC017-B984-4542-9E6E-56038100ABB5}"/>
    <cellStyle name="Output 9 3 4" xfId="4674" xr:uid="{3879FC86-70E7-4EDE-B56D-DCC417D6BEB2}"/>
    <cellStyle name="Output 9 3 4 2" xfId="7497" xr:uid="{5FF9B53B-90A9-45E6-9CD8-58126689F8F2}"/>
    <cellStyle name="Output 9 3 4 2 2" xfId="10071" xr:uid="{3649A268-A650-41C8-8EA8-9ABDE37D57F0}"/>
    <cellStyle name="Output 9 3 4 2 3" xfId="14991" xr:uid="{C6BD91A6-F574-4CF6-BAF6-04CEE8C88831}"/>
    <cellStyle name="Output 9 3 4 3" xfId="12202" xr:uid="{96A1BE75-ECE0-4C67-8F45-85DAE313DB00}"/>
    <cellStyle name="Output 9 3 4 4" xfId="16294" xr:uid="{7CBE6861-DE2B-4B66-A340-673315B73CD4}"/>
    <cellStyle name="Output 9 3 5" xfId="4998" xr:uid="{AD524FC0-1B03-46B9-ACE6-F3A3DF718F7D}"/>
    <cellStyle name="Output 9 3 5 2" xfId="7821" xr:uid="{4C0C46D4-EDA2-4E3E-8BBB-90D7B3BD78B3}"/>
    <cellStyle name="Output 9 3 5 2 2" xfId="10659" xr:uid="{3EABC9CC-78BF-4C21-920F-F804A30173A9}"/>
    <cellStyle name="Output 9 3 5 2 3" xfId="14791" xr:uid="{5A308C28-315D-4252-AD9E-1ED754E80433}"/>
    <cellStyle name="Output 9 3 5 3" xfId="11479" xr:uid="{32F73800-C243-48DA-9CDF-9EB7EE41B3C0}"/>
    <cellStyle name="Output 9 3 5 4" xfId="15783" xr:uid="{DF0D28C0-C4DC-4DC5-8AC9-20E0617E990C}"/>
    <cellStyle name="Output 9 3 6" xfId="5289" xr:uid="{AF3EE4E5-B56F-40B2-AB7D-834FEBB99537}"/>
    <cellStyle name="Output 9 3 6 2" xfId="8112" xr:uid="{FBA630D9-0925-42AF-B4BC-9BE8CD32B986}"/>
    <cellStyle name="Output 9 3 6 2 2" xfId="8775" xr:uid="{CEFFB25C-19FA-4CDA-A6AC-25F0EB80492B}"/>
    <cellStyle name="Output 9 3 6 2 3" xfId="9525" xr:uid="{8B72897C-4E05-4558-BF8E-6DC6F83FB4D8}"/>
    <cellStyle name="Output 9 3 6 3" xfId="11955" xr:uid="{E5E52093-6146-4C6D-AA4B-477272E0DF23}"/>
    <cellStyle name="Output 9 3 6 4" xfId="8935" xr:uid="{E38A0EF6-195B-4216-89D2-F13A394217F3}"/>
    <cellStyle name="Output 9 3 7" xfId="5982" xr:uid="{70CAA0B3-524F-4474-8259-3301B364E84F}"/>
    <cellStyle name="Output 9 3 7 2" xfId="13194" xr:uid="{4A71D96D-1238-41D1-A198-3581BB923F06}"/>
    <cellStyle name="Output 9 3 7 3" xfId="10599" xr:uid="{166B9D21-8F4D-4AEF-9DB4-C45F42446AAE}"/>
    <cellStyle name="Output 9 3 8" xfId="11095" xr:uid="{3F34723E-C9C8-4040-8B76-803C87467164}"/>
    <cellStyle name="Output 9 3 9" xfId="10933" xr:uid="{57DFD5C2-DAE7-4BA9-807C-100A14354852}"/>
    <cellStyle name="Output 9 4" xfId="3934" xr:uid="{5652E99D-7A81-4BC5-987E-84EC09C0A313}"/>
    <cellStyle name="Output 9 4 2" xfId="6757" xr:uid="{07D8EF2B-4C18-4DD9-84F1-EC2534F47796}"/>
    <cellStyle name="Output 9 4 2 2" xfId="10865" xr:uid="{1F5FE93F-0F40-42E6-9B1C-DFB4190F3E26}"/>
    <cellStyle name="Output 9 4 2 3" xfId="12426" xr:uid="{3F916477-B087-4D58-A01A-E2C36A8CAF4C}"/>
    <cellStyle name="Output 9 4 3" xfId="852" xr:uid="{946E745A-DA32-428E-A34D-BA43F42E29B5}"/>
    <cellStyle name="Output 9 4 4" xfId="12741" xr:uid="{7DC0341A-7F58-46CD-B2E4-FF5DBB00CE7D}"/>
    <cellStyle name="Output 9 5" xfId="4367" xr:uid="{2DEEDCE0-4FB0-40AA-86FF-465C943F40D5}"/>
    <cellStyle name="Output 9 5 2" xfId="7190" xr:uid="{90D881C9-C765-49AC-BC25-A32B0C874A5F}"/>
    <cellStyle name="Output 9 5 2 2" xfId="9309" xr:uid="{64D58BBD-122A-49A4-BF19-7680D0F04129}"/>
    <cellStyle name="Output 9 5 2 3" xfId="11084" xr:uid="{435DD837-3529-41BF-94FE-492FB2F32316}"/>
    <cellStyle name="Output 9 5 3" xfId="9745" xr:uid="{E595C43F-C677-42D2-BADF-C3A062E7F48B}"/>
    <cellStyle name="Output 9 5 4" xfId="13047" xr:uid="{F0041F10-7DE0-4541-A076-FA5D56581E6B}"/>
    <cellStyle name="Output 9 6" xfId="4561" xr:uid="{7130243F-ECF2-4A6F-BB38-86841EEF7A0E}"/>
    <cellStyle name="Output 9 6 2" xfId="7384" xr:uid="{E81937C9-366B-48C8-B7AC-7D1BC434912C}"/>
    <cellStyle name="Output 9 6 2 2" xfId="11914" xr:uid="{0E5638F0-CE48-4413-942A-B3E85DBBCE5F}"/>
    <cellStyle name="Output 9 6 2 3" xfId="14493" xr:uid="{864A1B0A-C7D0-491F-AD7D-5AC64C86C449}"/>
    <cellStyle name="Output 9 6 3" xfId="12317" xr:uid="{C41577DF-4A10-44D1-92E9-E7D1AAD39644}"/>
    <cellStyle name="Output 9 6 4" xfId="15308" xr:uid="{E3BFE4C0-75CE-4501-A800-0EBDDA4C493C}"/>
    <cellStyle name="Output 9 7" xfId="4885" xr:uid="{17C549CF-0FA1-475F-87FF-00EDC12BA4CC}"/>
    <cellStyle name="Output 9 7 2" xfId="7708" xr:uid="{6FD0C1D2-1C38-4263-9E7F-1E2CBAF3C061}"/>
    <cellStyle name="Output 9 7 2 2" xfId="9986" xr:uid="{25A2D0DA-E19C-4298-9852-BE02EFFE221E}"/>
    <cellStyle name="Output 9 7 2 3" xfId="15886" xr:uid="{299C680C-27B0-4165-B370-0187CA835373}"/>
    <cellStyle name="Output 9 7 3" xfId="9369" xr:uid="{BCE46B5F-F9A7-4E7B-8075-F945E63E3CA0}"/>
    <cellStyle name="Output 9 7 4" xfId="8351" xr:uid="{115B57A4-2665-4D8F-9735-5B717C2E4ECC}"/>
    <cellStyle name="Output 9 8" xfId="5176" xr:uid="{0C5A2F1F-7633-4E45-9BAC-789D450D800C}"/>
    <cellStyle name="Output 9 8 2" xfId="7999" xr:uid="{E3A435FC-70E6-4E33-B647-6B2DFD4F54F4}"/>
    <cellStyle name="Output 9 8 2 2" xfId="9673" xr:uid="{36E1D9A9-2400-4172-AB66-1ACCAB5D8EDB}"/>
    <cellStyle name="Output 9 8 2 3" xfId="15129" xr:uid="{C8041059-6AFA-4908-95A7-4DD75CC276F9}"/>
    <cellStyle name="Output 9 8 3" xfId="12636" xr:uid="{28621292-7EAC-47AF-B86E-E2B5D29E1B05}"/>
    <cellStyle name="Output 9 8 4" xfId="17404" xr:uid="{21F6D80E-D122-4C47-BAE9-C923C5B05116}"/>
    <cellStyle name="Output 9 9" xfId="5869" xr:uid="{0C889E61-C6B2-44E3-A3B0-F9B514A1BA70}"/>
    <cellStyle name="Output 9 9 2" xfId="11543" xr:uid="{48D6C505-A993-4355-AA0F-8FB4CB603FFB}"/>
    <cellStyle name="Output 9 9 3" xfId="11589" xr:uid="{28E866B8-FC5C-40A6-9B44-0FBAB90B627B}"/>
    <cellStyle name="Pojasnjevalno besedilo 2" xfId="125" xr:uid="{00000000-0005-0000-0000-00000B010000}"/>
    <cellStyle name="Pojasnjevalno besedilo 2 2" xfId="452" xr:uid="{00000000-0005-0000-0000-00000C010000}"/>
    <cellStyle name="Poudarek1 2" xfId="126" xr:uid="{00000000-0005-0000-0000-00000D010000}"/>
    <cellStyle name="Poudarek1 2 2" xfId="453" xr:uid="{00000000-0005-0000-0000-00000E010000}"/>
    <cellStyle name="Poudarek2 2" xfId="127" xr:uid="{00000000-0005-0000-0000-00000F010000}"/>
    <cellStyle name="Poudarek2 2 2" xfId="454" xr:uid="{00000000-0005-0000-0000-000010010000}"/>
    <cellStyle name="Poudarek3 2" xfId="128" xr:uid="{00000000-0005-0000-0000-000011010000}"/>
    <cellStyle name="Poudarek3 2 2" xfId="455" xr:uid="{00000000-0005-0000-0000-000012010000}"/>
    <cellStyle name="Poudarek4 2" xfId="129" xr:uid="{00000000-0005-0000-0000-000013010000}"/>
    <cellStyle name="Poudarek4 2 2" xfId="456" xr:uid="{00000000-0005-0000-0000-000014010000}"/>
    <cellStyle name="Poudarek5 2" xfId="130" xr:uid="{00000000-0005-0000-0000-000015010000}"/>
    <cellStyle name="Poudarek5 2 2" xfId="457" xr:uid="{00000000-0005-0000-0000-000016010000}"/>
    <cellStyle name="Poudarek6 2" xfId="131" xr:uid="{00000000-0005-0000-0000-000017010000}"/>
    <cellStyle name="Poudarek6 2 2" xfId="458" xr:uid="{00000000-0005-0000-0000-000018010000}"/>
    <cellStyle name="Povezana celica 2" xfId="132" xr:uid="{00000000-0005-0000-0000-000019010000}"/>
    <cellStyle name="Povezana celica 2 2" xfId="459" xr:uid="{00000000-0005-0000-0000-00001A010000}"/>
    <cellStyle name="Preveri celico 2" xfId="133" xr:uid="{00000000-0005-0000-0000-00001B010000}"/>
    <cellStyle name="Preveri celico 2 2" xfId="460" xr:uid="{00000000-0005-0000-0000-00001C010000}"/>
    <cellStyle name="Računanje 2" xfId="134" xr:uid="{00000000-0005-0000-0000-00001D010000}"/>
    <cellStyle name="Računanje 2 2" xfId="262" xr:uid="{00000000-0005-0000-0000-00001E010000}"/>
    <cellStyle name="Računanje 2 2 10" xfId="1971" xr:uid="{059BB1AA-E203-4448-8CFB-320F7308B764}"/>
    <cellStyle name="Računanje 2 2 10 2" xfId="5542" xr:uid="{A54955FF-C2AE-4723-A56A-32E4B386DB79}"/>
    <cellStyle name="Računanje 2 2 10 2 2" xfId="11361" xr:uid="{18A4C7ED-E8EF-4A14-A6DF-DB974591F9CD}"/>
    <cellStyle name="Računanje 2 2 10 2 3" xfId="15657" xr:uid="{B41EF503-506B-4193-A689-22A638111935}"/>
    <cellStyle name="Računanje 2 2 10 3" xfId="8612" xr:uid="{B06770BE-F069-41F2-9260-5B00FB0B4458}"/>
    <cellStyle name="Računanje 2 2 10 4" xfId="13289" xr:uid="{17681140-A61B-4B07-AEB4-EB015387EC94}"/>
    <cellStyle name="Računanje 2 2 11" xfId="3382" xr:uid="{6709F0DD-7D17-4395-89E8-C5E9863EB7CE}"/>
    <cellStyle name="Računanje 2 2 11 2" xfId="6205" xr:uid="{1073213C-B551-4FDD-90BB-1B72545537CF}"/>
    <cellStyle name="Računanje 2 2 11 2 2" xfId="11305" xr:uid="{F021E278-0B11-436E-B7B4-013D44CA1F5C}"/>
    <cellStyle name="Računanje 2 2 11 2 3" xfId="15466" xr:uid="{5DCE8301-EA11-4142-84E7-7FDFC682AEEC}"/>
    <cellStyle name="Računanje 2 2 11 3" xfId="11419" xr:uid="{2E737B64-F64E-45A0-A601-5C4FE7BF55AB}"/>
    <cellStyle name="Računanje 2 2 11 4" xfId="16930" xr:uid="{8D8A2B07-4E2C-4D7F-A1DB-3AA74326E590}"/>
    <cellStyle name="Računanje 2 2 12" xfId="3340" xr:uid="{42060E2C-6656-4658-B535-48344D3AA430}"/>
    <cellStyle name="Računanje 2 2 12 2" xfId="6163" xr:uid="{076E7EC9-F6BB-49B2-A03B-C998E423926D}"/>
    <cellStyle name="Računanje 2 2 12 2 2" xfId="8363" xr:uid="{FE5BA8B1-7B0D-4735-B647-F251066A40A5}"/>
    <cellStyle name="Računanje 2 2 12 2 3" xfId="8348" xr:uid="{6014DBA9-5613-4BB9-9E96-160105510598}"/>
    <cellStyle name="Računanje 2 2 12 3" xfId="10767" xr:uid="{D4BA6365-D3A2-43A7-8D14-5C87242792EE}"/>
    <cellStyle name="Računanje 2 2 12 4" xfId="15626" xr:uid="{3500BDBC-76BA-4DB9-8E54-8B03A74EF7AB}"/>
    <cellStyle name="Računanje 2 2 13" xfId="1430" xr:uid="{1FBD4BAE-2AB5-49C8-B48A-512AEE21AD3A}"/>
    <cellStyle name="Računanje 2 2 13 2" xfId="755" xr:uid="{84DF300C-3A93-426E-B0BF-DB8811882A66}"/>
    <cellStyle name="Računanje 2 2 13 3" xfId="17690" xr:uid="{2FF1CE05-52DA-48F3-9BDD-59E848A5A5AC}"/>
    <cellStyle name="Računanje 2 2 14" xfId="12311" xr:uid="{72DC0820-4B96-4F62-938F-14EA0A2FF904}"/>
    <cellStyle name="Računanje 2 2 15" xfId="12719" xr:uid="{CBBF3A20-CDA6-43E8-B551-9BDD65939B8B}"/>
    <cellStyle name="Računanje 2 2 16" xfId="14539" xr:uid="{709F75A1-BABD-4431-8791-5C0FD1B3E375}"/>
    <cellStyle name="Računanje 2 2 2" xfId="659" xr:uid="{00000000-0005-0000-0000-00001F010000}"/>
    <cellStyle name="Računanje 2 2 2 10" xfId="11409" xr:uid="{7FC79DCD-84EA-4511-93BC-CC8F3D9C22E3}"/>
    <cellStyle name="Računanje 2 2 2 2" xfId="2727" xr:uid="{C1587C6D-47A0-4DFF-8BE2-AEC7D58C34B9}"/>
    <cellStyle name="Računanje 2 2 2 2 2" xfId="3741" xr:uid="{D90FA943-13D4-4149-9775-8AF338E1CD5E}"/>
    <cellStyle name="Računanje 2 2 2 2 2 2" xfId="6564" xr:uid="{2ECF1008-C3AE-4C06-9789-54AD24D28F89}"/>
    <cellStyle name="Računanje 2 2 2 2 2 2 2" xfId="11328" xr:uid="{51329BD1-C6E0-4F42-BD46-CF91E0B3A95B}"/>
    <cellStyle name="Računanje 2 2 2 2 2 2 3" xfId="15397" xr:uid="{76494482-F1C9-4AD8-B519-44D8B6C2177D}"/>
    <cellStyle name="Računanje 2 2 2 2 2 3" xfId="10234" xr:uid="{2AD065A5-FA36-4207-8B1C-D508208563CE}"/>
    <cellStyle name="Računanje 2 2 2 2 2 4" xfId="17336" xr:uid="{1670766E-FB71-45BF-90F2-2ADD2F5ACB49}"/>
    <cellStyle name="Računanje 2 2 2 2 3" xfId="4355" xr:uid="{5FD712E2-17CC-47B0-BE88-BCC67C551161}"/>
    <cellStyle name="Računanje 2 2 2 2 3 2" xfId="7178" xr:uid="{D9DBCE6D-DEF7-437F-9018-A572D21B8185}"/>
    <cellStyle name="Računanje 2 2 2 2 3 2 2" xfId="9381" xr:uid="{E4F5D24A-7797-4E49-BFFA-2C471D5C92B9}"/>
    <cellStyle name="Računanje 2 2 2 2 3 2 3" xfId="13834" xr:uid="{4E6562A6-E030-4F31-8587-41E663D5EB09}"/>
    <cellStyle name="Računanje 2 2 2 2 3 3" xfId="9053" xr:uid="{57F92EB3-0417-4530-8968-722AE1D1D5E6}"/>
    <cellStyle name="Računanje 2 2 2 2 3 4" xfId="8352" xr:uid="{04578F96-69E5-4F63-9D98-EDD0141E9A80}"/>
    <cellStyle name="Računanje 2 2 2 2 4" xfId="4236" xr:uid="{9B8E3B1F-247A-40B0-A4F9-09761CD40CC0}"/>
    <cellStyle name="Računanje 2 2 2 2 4 2" xfId="7059" xr:uid="{46CB8D40-D6E1-4BCA-9887-75DD11FFEB1C}"/>
    <cellStyle name="Računanje 2 2 2 2 4 2 2" xfId="14251" xr:uid="{2A1C4504-EA1B-4F5A-B152-C4C1E081DB21}"/>
    <cellStyle name="Računanje 2 2 2 2 4 2 3" xfId="10443" xr:uid="{A7F38EC5-D5E8-4E8A-88A6-6AAB9F5E6CD3}"/>
    <cellStyle name="Računanje 2 2 2 2 4 3" xfId="10938" xr:uid="{0C2755F8-7E71-4D83-9BDB-648A861A9053}"/>
    <cellStyle name="Računanje 2 2 2 2 4 4" xfId="17770" xr:uid="{D05CB720-617A-42E5-ABF4-8FF973FF4DF4}"/>
    <cellStyle name="Računanje 2 2 2 2 5" xfId="3326" xr:uid="{D44AE419-CD76-4391-A1FB-A756DA0EB97C}"/>
    <cellStyle name="Računanje 2 2 2 2 5 2" xfId="6149" xr:uid="{3EC9896C-186E-4852-AD23-28A2FBF87503}"/>
    <cellStyle name="Računanje 2 2 2 2 5 2 2" xfId="10538" xr:uid="{2872230D-4728-46ED-8B53-DDDC618C51A9}"/>
    <cellStyle name="Računanje 2 2 2 2 5 2 3" xfId="12173" xr:uid="{4640C1B5-E21E-4BE2-AF8B-BBD3BAC506B7}"/>
    <cellStyle name="Računanje 2 2 2 2 5 3" xfId="13785" xr:uid="{6DB47695-A30A-4D9D-84DC-707ABC105700}"/>
    <cellStyle name="Računanje 2 2 2 2 5 4" xfId="9950" xr:uid="{B8ED3989-5DB3-46A2-AB1F-121CDE488C41}"/>
    <cellStyle name="Računanje 2 2 2 2 6" xfId="4287" xr:uid="{4BDA8BDD-5D3C-4359-9078-5D18C9A94774}"/>
    <cellStyle name="Računanje 2 2 2 2 6 2" xfId="7110" xr:uid="{04B862C8-8056-4DE6-A74A-2945CA211907}"/>
    <cellStyle name="Računanje 2 2 2 2 6 2 2" xfId="11449" xr:uid="{A57D03C4-D279-49C2-A2CD-5C2AE14BF5CA}"/>
    <cellStyle name="Računanje 2 2 2 2 6 2 3" xfId="14478" xr:uid="{E3737911-EEF1-45C7-AA39-7F7CB910A214}"/>
    <cellStyle name="Računanje 2 2 2 2 6 3" xfId="10377" xr:uid="{079859AC-1812-4C79-9766-001A07F14C2A}"/>
    <cellStyle name="Računanje 2 2 2 2 6 4" xfId="16874" xr:uid="{2AC1F9EF-14B7-43FD-9F32-ED31A940BE80}"/>
    <cellStyle name="Računanje 2 2 2 2 7" xfId="5797" xr:uid="{0DA554A8-7E2C-482F-9D45-B3CB4F9E84CE}"/>
    <cellStyle name="Računanje 2 2 2 2 7 2" xfId="9026" xr:uid="{9BFD4D9F-E3B8-4B32-9B41-25532BE06107}"/>
    <cellStyle name="Računanje 2 2 2 2 7 3" xfId="1143" xr:uid="{03DE301D-26F4-42BC-BC77-EDE8AF98B653}"/>
    <cellStyle name="Računanje 2 2 2 2 8" xfId="8392" xr:uid="{E9AE14CD-F6C5-4F9A-81F3-50BA377A9555}"/>
    <cellStyle name="Računanje 2 2 2 2 9" xfId="16304" xr:uid="{41A2D924-5D75-49DF-B55C-FDB866CCED1C}"/>
    <cellStyle name="Računanje 2 2 2 3" xfId="3136" xr:uid="{207BA3FC-E3E9-4D65-9615-3908F3B3DF9F}"/>
    <cellStyle name="Računanje 2 2 2 3 2" xfId="4024" xr:uid="{CDF6BF60-CB27-485D-93DB-8680A3708670}"/>
    <cellStyle name="Računanje 2 2 2 3 2 2" xfId="6847" xr:uid="{827E1BF4-38FC-4316-B582-5B7A3F07CA5C}"/>
    <cellStyle name="Računanje 2 2 2 3 2 2 2" xfId="14024" xr:uid="{9ACF8F45-C925-4028-B0C5-D0517C81F1D5}"/>
    <cellStyle name="Računanje 2 2 2 3 2 2 3" xfId="16478" xr:uid="{6A262303-F9BB-4198-AFB8-AC9642794652}"/>
    <cellStyle name="Računanje 2 2 2 3 2 3" xfId="9873" xr:uid="{C5050D7A-7EFF-47BB-9E52-9B77E0FFE491}"/>
    <cellStyle name="Računanje 2 2 2 3 2 4" xfId="13012" xr:uid="{9DA4AEC5-BD7B-44A0-8937-C9DBEB6ECCD2}"/>
    <cellStyle name="Računanje 2 2 2 3 3" xfId="1908" xr:uid="{A45F98AA-138E-4618-9CE5-B684E1E0857E}"/>
    <cellStyle name="Računanje 2 2 2 3 3 2" xfId="5535" xr:uid="{A1D3D48B-BF08-4A8C-8263-94BF333C48CE}"/>
    <cellStyle name="Računanje 2 2 2 3 3 2 2" xfId="10103" xr:uid="{7F54906C-9CD9-4BFB-A496-22237B42B8C4}"/>
    <cellStyle name="Računanje 2 2 2 3 3 2 3" xfId="16496" xr:uid="{2DB895E4-3E7E-4756-B1D6-F75DA801C124}"/>
    <cellStyle name="Računanje 2 2 2 3 3 3" xfId="8831" xr:uid="{A8C1E342-29F5-4A12-8B95-05E6EFFD85D6}"/>
    <cellStyle name="Računanje 2 2 2 3 3 4" xfId="9442" xr:uid="{F1A1AAD3-56ED-400F-B31E-5BAF118814D0}"/>
    <cellStyle name="Računanje 2 2 2 3 4" xfId="4651" xr:uid="{015DD5A0-2FB6-4457-AE17-19F65636B553}"/>
    <cellStyle name="Računanje 2 2 2 3 4 2" xfId="7474" xr:uid="{5558934D-4B9D-42CE-B4D1-57F21EED5EBB}"/>
    <cellStyle name="Računanje 2 2 2 3 4 2 2" xfId="13191" xr:uid="{2BA1F394-9AD3-4AB2-83C4-0C97218EE144}"/>
    <cellStyle name="Računanje 2 2 2 3 4 2 3" xfId="16527" xr:uid="{3F1100FB-4427-4378-8380-734A01A6664A}"/>
    <cellStyle name="Računanje 2 2 2 3 4 3" xfId="11706" xr:uid="{6597B5DB-FE8D-4D92-B346-6EE11D4EF112}"/>
    <cellStyle name="Računanje 2 2 2 3 4 4" xfId="17778" xr:uid="{586445CA-4A61-4BDD-9A21-AE32B29987C7}"/>
    <cellStyle name="Računanje 2 2 2 3 5" xfId="4975" xr:uid="{6E3E3F4B-701E-4D1A-9629-FBFE3D93BDFE}"/>
    <cellStyle name="Računanje 2 2 2 3 5 2" xfId="7798" xr:uid="{F1C8DE3F-AE1B-447B-BCC3-A8D637CAA15D}"/>
    <cellStyle name="Računanje 2 2 2 3 5 2 2" xfId="10478" xr:uid="{E13BB682-D04B-4AF4-8E62-107F1314D963}"/>
    <cellStyle name="Računanje 2 2 2 3 5 2 3" xfId="16585" xr:uid="{B3AE6BFC-F14B-44F3-9FCB-D9B07B1274A6}"/>
    <cellStyle name="Računanje 2 2 2 3 5 3" xfId="11295" xr:uid="{DB9B324F-B635-4166-A722-4069B74A749E}"/>
    <cellStyle name="Računanje 2 2 2 3 5 4" xfId="12802" xr:uid="{A204F465-8910-4A83-868D-66AB414CCF00}"/>
    <cellStyle name="Računanje 2 2 2 3 6" xfId="5266" xr:uid="{2679FB37-10C4-47AC-872B-79113ECA4618}"/>
    <cellStyle name="Računanje 2 2 2 3 6 2" xfId="8089" xr:uid="{5E49445C-4A95-43A2-99B4-8C4EBF7445E0}"/>
    <cellStyle name="Računanje 2 2 2 3 6 2 2" xfId="11102" xr:uid="{CFF33803-B538-4AE9-A4E4-01A09D1E8CFB}"/>
    <cellStyle name="Računanje 2 2 2 3 6 2 3" xfId="17573" xr:uid="{7020DBD6-4F75-4BF4-89D7-0C8D9FFE73D9}"/>
    <cellStyle name="Računanje 2 2 2 3 6 3" xfId="11195" xr:uid="{F6C77661-746D-4A5F-8AC9-36DD9DAC792B}"/>
    <cellStyle name="Računanje 2 2 2 3 6 4" xfId="14887" xr:uid="{D382C1F8-61E1-4430-B499-588E395C54FE}"/>
    <cellStyle name="Računanje 2 2 2 3 7" xfId="5959" xr:uid="{0E697619-665E-4CEB-B694-4EBDC0865E53}"/>
    <cellStyle name="Računanje 2 2 2 3 7 2" xfId="13009" xr:uid="{26215763-1A94-4260-A5B6-C87B596CC7E1}"/>
    <cellStyle name="Računanje 2 2 2 3 7 3" xfId="15237" xr:uid="{4F608FB7-9FF4-41C3-A3E7-56767BDCCC11}"/>
    <cellStyle name="Računanje 2 2 2 3 8" xfId="10805" xr:uid="{1CCD1EB4-3DC0-4AE2-AC59-987C1880A5E2}"/>
    <cellStyle name="Računanje 2 2 2 3 9" xfId="14368" xr:uid="{6777C84E-FB3A-4FA9-9E9D-F26A4ED8A89C}"/>
    <cellStyle name="Računanje 2 2 2 4" xfId="3155" xr:uid="{FAF51E24-B8A2-4B35-90DE-E2A6CC4A2723}"/>
    <cellStyle name="Računanje 2 2 2 4 2" xfId="4043" xr:uid="{8E06F0B0-0458-47F2-A951-D5888E82DAC5}"/>
    <cellStyle name="Računanje 2 2 2 4 2 2" xfId="6866" xr:uid="{723F434F-3D95-474D-92C6-B3B88832B5F9}"/>
    <cellStyle name="Računanje 2 2 2 4 2 2 2" xfId="12971" xr:uid="{50115A8E-4722-445D-BC8C-97AFFC9F6683}"/>
    <cellStyle name="Računanje 2 2 2 4 2 2 3" xfId="13644" xr:uid="{9A113BB7-FFE0-4DB0-9972-29E6B6088AE2}"/>
    <cellStyle name="Računanje 2 2 2 4 2 3" xfId="9020" xr:uid="{CDD99760-8BAF-4B9D-B3E4-144E96573612}"/>
    <cellStyle name="Računanje 2 2 2 4 2 4" xfId="9014" xr:uid="{C3774CAB-4C59-4F65-8601-A662DABDB23A}"/>
    <cellStyle name="Računanje 2 2 2 4 3" xfId="4346" xr:uid="{FC0FC783-29DE-4786-8F8E-A72AB5C77744}"/>
    <cellStyle name="Računanje 2 2 2 4 3 2" xfId="7169" xr:uid="{38F1E8E2-B05F-48F8-BB70-FB321F1ED890}"/>
    <cellStyle name="Računanje 2 2 2 4 3 2 2" xfId="10910" xr:uid="{CD8832C1-C3C4-4A0D-86B5-20E159C9FB77}"/>
    <cellStyle name="Računanje 2 2 2 4 3 2 3" xfId="16504" xr:uid="{75548F24-0D7B-46CD-83CD-47FE8E765951}"/>
    <cellStyle name="Računanje 2 2 2 4 3 3" xfId="10654" xr:uid="{6523C609-53BE-4441-A215-8827C43268BC}"/>
    <cellStyle name="Računanje 2 2 2 4 3 4" xfId="15561" xr:uid="{ABD345A6-FCD4-4752-A7BF-745A154895C8}"/>
    <cellStyle name="Računanje 2 2 2 4 4" xfId="4670" xr:uid="{568C1821-B06A-4CF9-A35E-20E255403CAB}"/>
    <cellStyle name="Računanje 2 2 2 4 4 2" xfId="7493" xr:uid="{295CFF99-C90D-43A0-A866-D120CA6A306A}"/>
    <cellStyle name="Računanje 2 2 2 4 4 2 2" xfId="11458" xr:uid="{EA3C0539-C354-421C-9C7B-408AD9B336FB}"/>
    <cellStyle name="Računanje 2 2 2 4 4 2 3" xfId="17113" xr:uid="{A35C65CE-560C-488B-A806-031140D13067}"/>
    <cellStyle name="Računanje 2 2 2 4 4 3" xfId="13168" xr:uid="{35122559-D002-4EE3-ABA9-098918D41779}"/>
    <cellStyle name="Računanje 2 2 2 4 4 4" xfId="15925" xr:uid="{D6F7873E-F373-4669-92D9-4FAD75995D7A}"/>
    <cellStyle name="Računanje 2 2 2 4 5" xfId="4994" xr:uid="{AD015629-3046-4D87-8A69-544002D58E65}"/>
    <cellStyle name="Računanje 2 2 2 4 5 2" xfId="7817" xr:uid="{57FC5AD5-30FA-4A08-92B3-2CC9DA735F35}"/>
    <cellStyle name="Računanje 2 2 2 4 5 2 2" xfId="11230" xr:uid="{730173E6-A4E7-46DE-9068-45EE9CC2B44B}"/>
    <cellStyle name="Računanje 2 2 2 4 5 2 3" xfId="16884" xr:uid="{81D778BB-F039-43D2-B906-B5FFF248218A}"/>
    <cellStyle name="Računanje 2 2 2 4 5 3" xfId="12348" xr:uid="{CBB6AD36-C0C3-4F82-AC34-28C743EAD553}"/>
    <cellStyle name="Računanje 2 2 2 4 5 4" xfId="14004" xr:uid="{95243D68-F806-4AC6-A773-50E3541E4CE4}"/>
    <cellStyle name="Računanje 2 2 2 4 6" xfId="5285" xr:uid="{1802F1F5-C6BE-407A-96B5-CEB6455809C3}"/>
    <cellStyle name="Računanje 2 2 2 4 6 2" xfId="8108" xr:uid="{CFD0FD2E-3340-41BA-A6B6-530F9134BD20}"/>
    <cellStyle name="Računanje 2 2 2 4 6 2 2" xfId="11829" xr:uid="{1654DAD2-9B8A-46DB-A600-528955F17BE3}"/>
    <cellStyle name="Računanje 2 2 2 4 6 2 3" xfId="16122" xr:uid="{4DBBF289-7612-425C-8861-915CC8600456}"/>
    <cellStyle name="Računanje 2 2 2 4 6 3" xfId="12803" xr:uid="{C5D95EA4-7AC1-496A-A17C-E1D2E6C93A85}"/>
    <cellStyle name="Računanje 2 2 2 4 6 4" xfId="17830" xr:uid="{E771F55F-FB2A-4852-802C-7E4CD3F06228}"/>
    <cellStyle name="Računanje 2 2 2 4 7" xfId="5978" xr:uid="{08D74D2F-4E8E-4DC6-9FD5-7B97924DC1E6}"/>
    <cellStyle name="Računanje 2 2 2 4 7 2" xfId="13755" xr:uid="{A4771B8C-5986-4535-92E8-8343B18F5793}"/>
    <cellStyle name="Računanje 2 2 2 4 7 3" xfId="16640" xr:uid="{0DC3B1EC-B8EB-4114-879B-26E25640D328}"/>
    <cellStyle name="Računanje 2 2 2 4 8" xfId="11642" xr:uid="{1FE4B37D-3965-453B-ACD1-C64E768AED00}"/>
    <cellStyle name="Računanje 2 2 2 4 9" xfId="9176" xr:uid="{99F83654-FB99-41FC-A722-4403D9F1F28B}"/>
    <cellStyle name="Računanje 2 2 2 5" xfId="2264" xr:uid="{961AF551-354B-4E51-8D66-8EEFE6F15CF3}"/>
    <cellStyle name="Računanje 2 2 2 5 2" xfId="5668" xr:uid="{0630094E-D894-477B-9910-AC3E28083127}"/>
    <cellStyle name="Računanje 2 2 2 5 2 2" xfId="13976" xr:uid="{7F1BE516-3CB2-481F-B484-E849ABDE5AE8}"/>
    <cellStyle name="Računanje 2 2 2 5 2 3" xfId="17798" xr:uid="{D83FB07E-6C4C-404A-A4B1-6421AF1EB42F}"/>
    <cellStyle name="Računanje 2 2 2 5 3" xfId="9303" xr:uid="{5074AC2C-C0D9-471C-98FE-B78E15F0E3B5}"/>
    <cellStyle name="Računanje 2 2 2 5 4" xfId="1074" xr:uid="{1EB0DE38-4F48-43DE-A603-A5F9A6044EC9}"/>
    <cellStyle name="Računanje 2 2 2 6" xfId="3579" xr:uid="{F90E9BC9-4036-437D-9423-899D01E18093}"/>
    <cellStyle name="Računanje 2 2 2 6 2" xfId="6402" xr:uid="{30E8A3D0-89EC-4B74-A8AF-59631639B0C1}"/>
    <cellStyle name="Računanje 2 2 2 6 2 2" xfId="1281" xr:uid="{C2AEE3C9-9606-44FA-89B0-D80E50FC7534}"/>
    <cellStyle name="Računanje 2 2 2 6 2 3" xfId="18007" xr:uid="{23A4B7D9-AF2B-4AB3-B3E5-A5A7A8C43030}"/>
    <cellStyle name="Računanje 2 2 2 6 3" xfId="12928" xr:uid="{4144FE39-0BD1-4F72-BE41-73F60B9E4A16}"/>
    <cellStyle name="Računanje 2 2 2 6 4" xfId="16483" xr:uid="{A9B67D03-A5CD-44BA-9920-FE8455AD1E55}"/>
    <cellStyle name="Računanje 2 2 2 7" xfId="4225" xr:uid="{8A0AFA4F-95D3-4E2E-9720-6CDA5AA64C15}"/>
    <cellStyle name="Računanje 2 2 2 7 2" xfId="7048" xr:uid="{44B8E74D-C006-4A64-980F-C3547766AC64}"/>
    <cellStyle name="Računanje 2 2 2 7 2 2" xfId="14133" xr:uid="{9DFB86E2-7AA5-4A86-9921-E545FC64CE5E}"/>
    <cellStyle name="Računanje 2 2 2 7 2 3" xfId="14816" xr:uid="{9DBF722F-D6F4-45B2-81AB-F721A943FC68}"/>
    <cellStyle name="Računanje 2 2 2 7 3" xfId="13093" xr:uid="{9D855BCC-8F0B-46A2-9F25-FD95BF5877DD}"/>
    <cellStyle name="Računanje 2 2 2 7 4" xfId="17464" xr:uid="{FCEC786B-545F-4C41-BBD8-1C6E15969648}"/>
    <cellStyle name="Računanje 2 2 2 8" xfId="5439" xr:uid="{F3DB8CC3-C538-4470-B880-ACC64ABB2DDD}"/>
    <cellStyle name="Računanje 2 2 2 8 2" xfId="9691" xr:uid="{770CF7C6-1A6C-4830-99F9-D633F1852EDC}"/>
    <cellStyle name="Računanje 2 2 2 8 3" xfId="15595" xr:uid="{F73A3A99-A2C5-48E5-B428-7415555D463C}"/>
    <cellStyle name="Računanje 2 2 2 9" xfId="10020" xr:uid="{5705B163-96E3-4259-9A8E-9F08D26ABDD7}"/>
    <cellStyle name="Računanje 2 2 3" xfId="3021" xr:uid="{25A11B79-51C9-48E5-8317-8141DCDC5F74}"/>
    <cellStyle name="Računanje 2 2 3 10" xfId="10055" xr:uid="{2F3211F9-D6CD-490C-8414-4FE0CC459A74}"/>
    <cellStyle name="Računanje 2 2 3 11" xfId="11794" xr:uid="{4DD7FAB4-5B38-40EA-8AC8-E75A9A02BE22}"/>
    <cellStyle name="Računanje 2 2 3 2" xfId="3228" xr:uid="{05FBEF2B-BD61-49E0-BCD8-B13FD7F45BFD}"/>
    <cellStyle name="Računanje 2 2 3 2 2" xfId="4116" xr:uid="{0B093EC6-0C6E-4A46-9546-0D39A22DFD6B}"/>
    <cellStyle name="Računanje 2 2 3 2 2 2" xfId="6939" xr:uid="{0A78021B-2A27-4552-A0A7-872A8C1187B5}"/>
    <cellStyle name="Računanje 2 2 3 2 2 2 2" xfId="10852" xr:uid="{E1439A40-B954-43E4-90EB-54663695234F}"/>
    <cellStyle name="Računanje 2 2 3 2 2 2 3" xfId="17355" xr:uid="{28F4F9C4-FDE9-459D-ACCC-032E7AA010C9}"/>
    <cellStyle name="Računanje 2 2 3 2 2 3" xfId="11938" xr:uid="{4C474B92-4C1A-4416-9C2D-D4D13420F1FB}"/>
    <cellStyle name="Računanje 2 2 3 2 2 4" xfId="9643" xr:uid="{2BFA2B7D-69A7-48E5-8B86-15FA915C256B}"/>
    <cellStyle name="Računanje 2 2 3 2 3" xfId="3398" xr:uid="{73A41F05-B76A-40D8-B642-D4E81C7D3462}"/>
    <cellStyle name="Računanje 2 2 3 2 3 2" xfId="6221" xr:uid="{BB4AEF49-0AF3-486A-A7B5-5CC5BC62DB44}"/>
    <cellStyle name="Računanje 2 2 3 2 3 2 2" xfId="13058" xr:uid="{5AD95910-721F-42F9-9FB8-C84040B36AF6}"/>
    <cellStyle name="Računanje 2 2 3 2 3 2 3" xfId="18009" xr:uid="{6CA5DC80-05A6-4160-8C6B-1D06D71B847F}"/>
    <cellStyle name="Računanje 2 2 3 2 3 3" xfId="8805" xr:uid="{5EAA5AE4-55D1-4CA1-9065-9035D9BFC2C1}"/>
    <cellStyle name="Računanje 2 2 3 2 3 4" xfId="8553" xr:uid="{94DAA31F-5EC6-404D-B58B-5B26FA69278D}"/>
    <cellStyle name="Računanje 2 2 3 2 4" xfId="4743" xr:uid="{0E5114D1-3C45-4FB0-A78D-6B02F4281DF6}"/>
    <cellStyle name="Računanje 2 2 3 2 4 2" xfId="7566" xr:uid="{3B776BC7-A9F5-4A8A-A026-7D2D2EF3FDAF}"/>
    <cellStyle name="Računanje 2 2 3 2 4 2 2" xfId="13593" xr:uid="{3083CC2B-FA33-4091-9029-C4D7EE62C17A}"/>
    <cellStyle name="Računanje 2 2 3 2 4 2 3" xfId="14753" xr:uid="{7ADA9C3C-CE1A-4C83-A2AB-E0C75D0BA807}"/>
    <cellStyle name="Računanje 2 2 3 2 4 3" xfId="10678" xr:uid="{EE124027-1E16-4687-9AAD-634F1320FD3D}"/>
    <cellStyle name="Računanje 2 2 3 2 4 4" xfId="16285" xr:uid="{EB356A7D-E30F-4ECF-88F5-67DF43F00D4D}"/>
    <cellStyle name="Računanje 2 2 3 2 5" xfId="5067" xr:uid="{65AEFD17-E54A-4342-8F33-8CC9529B2B19}"/>
    <cellStyle name="Računanje 2 2 3 2 5 2" xfId="7890" xr:uid="{FDC3FF87-3157-44BE-B810-44D81E860D25}"/>
    <cellStyle name="Računanje 2 2 3 2 5 2 2" xfId="9788" xr:uid="{D41DCCD7-0CBF-4F7D-BD8E-606D8D7DEC7F}"/>
    <cellStyle name="Računanje 2 2 3 2 5 2 3" xfId="17880" xr:uid="{532117FD-A194-4791-93AC-CFA0D2F5307C}"/>
    <cellStyle name="Računanje 2 2 3 2 5 3" xfId="8848" xr:uid="{E87AD1CB-EAA4-4C80-A2CD-C04B5FFC472C}"/>
    <cellStyle name="Računanje 2 2 3 2 5 4" xfId="9459" xr:uid="{5B247D6E-BB93-404C-BB82-FE1742DF7F5D}"/>
    <cellStyle name="Računanje 2 2 3 2 6" xfId="5358" xr:uid="{15799C4C-1042-4014-B447-0341EA57343E}"/>
    <cellStyle name="Računanje 2 2 3 2 6 2" xfId="8181" xr:uid="{B24E36D3-9624-4B17-8571-0C45488A9497}"/>
    <cellStyle name="Računanje 2 2 3 2 6 2 2" xfId="1231" xr:uid="{88AF58C5-0351-4114-9A7B-C841527A7E16}"/>
    <cellStyle name="Računanje 2 2 3 2 6 2 3" xfId="16666" xr:uid="{5CDE2E55-C240-4695-9A49-B70261E704B3}"/>
    <cellStyle name="Računanje 2 2 3 2 6 3" xfId="13965" xr:uid="{9651B60D-3367-4C85-A5CE-2E74E1378BE4}"/>
    <cellStyle name="Računanje 2 2 3 2 6 4" xfId="11516" xr:uid="{29349D14-0869-468E-97AA-D9FAAB38AE88}"/>
    <cellStyle name="Računanje 2 2 3 2 7" xfId="6051" xr:uid="{8BAE83BE-9317-422B-8428-E45D0EC36800}"/>
    <cellStyle name="Računanje 2 2 3 2 7 2" xfId="14067" xr:uid="{9ED56024-BE27-426A-BB60-417F13928FDD}"/>
    <cellStyle name="Računanje 2 2 3 2 7 3" xfId="16617" xr:uid="{053FF387-29B9-4D45-BCCA-DC065B07D9D3}"/>
    <cellStyle name="Računanje 2 2 3 2 8" xfId="11623" xr:uid="{2CCE93E3-F370-42EF-8E3F-75A51E3057E4}"/>
    <cellStyle name="Računanje 2 2 3 2 9" xfId="14901" xr:uid="{FA9D8D36-DF04-40A1-99FB-689A52AD7C38}"/>
    <cellStyle name="Računanje 2 2 3 3" xfId="2366" xr:uid="{02B5B74A-3749-4044-BB8A-7782A3D54197}"/>
    <cellStyle name="Računanje 2 2 3 3 2" xfId="3502" xr:uid="{0DC95EF4-9049-485C-9E4C-B44EA9CAD067}"/>
    <cellStyle name="Računanje 2 2 3 3 2 2" xfId="6325" xr:uid="{4174E51B-E80E-469C-8E65-DE00EE64A081}"/>
    <cellStyle name="Računanje 2 2 3 3 2 2 2" xfId="13591" xr:uid="{F1953C3A-78DB-4882-83B9-86EE66ABA0AA}"/>
    <cellStyle name="Računanje 2 2 3 3 2 2 3" xfId="14975" xr:uid="{E974C7B2-0DC3-47D8-A790-FC266A8ED477}"/>
    <cellStyle name="Računanje 2 2 3 3 2 3" xfId="12873" xr:uid="{F4EAFBE5-EF8D-4E95-AF44-81186CBF9CB5}"/>
    <cellStyle name="Računanje 2 2 3 3 2 4" xfId="14393" xr:uid="{2E65B0FD-297D-4DF9-BF3C-4F2F329E8551}"/>
    <cellStyle name="Računanje 2 2 3 3 3" xfId="2083" xr:uid="{7615AC49-5A88-4F2C-A6F1-2EC603B1C152}"/>
    <cellStyle name="Računanje 2 2 3 3 3 2" xfId="5574" xr:uid="{9D45F159-8034-4FF3-A65F-8F7B13DCD6E1}"/>
    <cellStyle name="Računanje 2 2 3 3 3 2 2" xfId="11810" xr:uid="{EB64EC16-EC9C-4673-A1CA-E1EA1D2EC593}"/>
    <cellStyle name="Računanje 2 2 3 3 3 2 3" xfId="12411" xr:uid="{A2584F64-459B-4100-8A10-D59F2939F74F}"/>
    <cellStyle name="Računanje 2 2 3 3 3 3" xfId="8329" xr:uid="{EBC97908-5474-4E28-86BB-C2DA6C386CB2}"/>
    <cellStyle name="Računanje 2 2 3 3 3 4" xfId="12066" xr:uid="{E571B916-8A3B-4FBD-8500-9B4A3BF0BB7E}"/>
    <cellStyle name="Računanje 2 2 3 3 4" xfId="2145" xr:uid="{EC7655FD-07EF-4C78-ADE3-FB4654C5E0E9}"/>
    <cellStyle name="Računanje 2 2 3 3 4 2" xfId="5636" xr:uid="{04DBC82B-0EF3-4D16-91AE-C94AA6503CB3}"/>
    <cellStyle name="Računanje 2 2 3 3 4 2 2" xfId="9013" xr:uid="{DA5E8864-AA7B-4062-A048-57863023E698}"/>
    <cellStyle name="Računanje 2 2 3 3 4 2 3" xfId="11329" xr:uid="{F65F888B-CC04-4897-AB9B-EE7B685FEFA0}"/>
    <cellStyle name="Računanje 2 2 3 3 4 3" xfId="8706" xr:uid="{859D13D6-28F1-4D66-A4F3-31CF7599C343}"/>
    <cellStyle name="Računanje 2 2 3 3 4 4" xfId="8616" xr:uid="{246551A7-F19B-4BB1-9799-9A814425BF64}"/>
    <cellStyle name="Računanje 2 2 3 3 5" xfId="4382" xr:uid="{B60B4170-D5DF-4A53-8ABE-C300D58D05F0}"/>
    <cellStyle name="Računanje 2 2 3 3 5 2" xfId="7205" xr:uid="{F2C21B84-45FC-4C30-9150-587514497BF1}"/>
    <cellStyle name="Računanje 2 2 3 3 5 2 2" xfId="13894" xr:uid="{EC602561-829C-4196-B8FB-D62BC4803601}"/>
    <cellStyle name="Računanje 2 2 3 3 5 2 3" xfId="17772" xr:uid="{7FBF5240-F2BC-4296-9A74-2394CA78CD1E}"/>
    <cellStyle name="Računanje 2 2 3 3 5 3" xfId="8971" xr:uid="{001838B5-02AE-4102-B853-10BABF7FFA34}"/>
    <cellStyle name="Računanje 2 2 3 3 5 4" xfId="11119" xr:uid="{0B153B48-A38F-46F0-95FF-41B08FD0115E}"/>
    <cellStyle name="Računanje 2 2 3 3 6" xfId="3549" xr:uid="{D225D533-D061-4453-A1F2-3D0FDB984553}"/>
    <cellStyle name="Računanje 2 2 3 3 6 2" xfId="6372" xr:uid="{9C13BEF9-8AB8-40C3-A376-1BFB340DED13}"/>
    <cellStyle name="Računanje 2 2 3 3 6 2 2" xfId="10784" xr:uid="{6EE86886-5421-4A77-A9E1-539D697C93DF}"/>
    <cellStyle name="Računanje 2 2 3 3 6 2 3" xfId="16678" xr:uid="{F7720DDF-2A80-4770-A028-9708C55F4E52}"/>
    <cellStyle name="Računanje 2 2 3 3 6 3" xfId="11837" xr:uid="{4AEBAADE-A1C4-4A6E-82DF-CCB5D7A9F72A}"/>
    <cellStyle name="Računanje 2 2 3 3 6 4" xfId="16860" xr:uid="{174433DE-C372-464C-957C-A34ED8F88C61}"/>
    <cellStyle name="Računanje 2 2 3 3 7" xfId="5690" xr:uid="{4146C791-E110-4AAB-89A1-4EBB75D718F0}"/>
    <cellStyle name="Računanje 2 2 3 3 7 2" xfId="12205" xr:uid="{9803BAE0-6727-4172-90C0-DCE02E8AE536}"/>
    <cellStyle name="Računanje 2 2 3 3 7 3" xfId="14453" xr:uid="{3A4BA27E-201C-4AEB-B8C8-8AB6D8702336}"/>
    <cellStyle name="Računanje 2 2 3 3 8" xfId="8732" xr:uid="{4041C29B-E418-4D72-B193-386D23FC15C5}"/>
    <cellStyle name="Računanje 2 2 3 3 9" xfId="10484" xr:uid="{7EA07B3A-259C-4507-8133-C26E0EC301B3}"/>
    <cellStyle name="Računanje 2 2 3 4" xfId="3909" xr:uid="{0D3B6A1D-6CC4-4CA3-94FE-27F472953A6B}"/>
    <cellStyle name="Računanje 2 2 3 4 2" xfId="6732" xr:uid="{277C863E-67B6-4CC6-BDBE-B35362F07981}"/>
    <cellStyle name="Računanje 2 2 3 4 2 2" xfId="12579" xr:uid="{BC9FE7BF-3AFA-42DE-AE44-3B5247828D9A}"/>
    <cellStyle name="Računanje 2 2 3 4 2 3" xfId="15141" xr:uid="{83B56F60-F980-438B-990B-091A89357DCC}"/>
    <cellStyle name="Računanje 2 2 3 4 3" xfId="10254" xr:uid="{1EACAC78-51BD-4C66-8391-DB050D30AC61}"/>
    <cellStyle name="Računanje 2 2 3 4 4" xfId="15158" xr:uid="{8E93E7F2-6784-47AA-835A-AEB4B1EEE060}"/>
    <cellStyle name="Računanje 2 2 3 5" xfId="4420" xr:uid="{C2EAAA8A-C696-4EC8-9687-4AC4FA4EADFA}"/>
    <cellStyle name="Računanje 2 2 3 5 2" xfId="7243" xr:uid="{5BFE83C7-CA20-46F7-8BBC-C2B1AFA5D643}"/>
    <cellStyle name="Računanje 2 2 3 5 2 2" xfId="13678" xr:uid="{E978DB45-0BD5-42CA-B008-DE3E40B6D7E4}"/>
    <cellStyle name="Računanje 2 2 3 5 2 3" xfId="17239" xr:uid="{49D1F954-1E8E-4FAA-8FBF-EA525C3D63CD}"/>
    <cellStyle name="Računanje 2 2 3 5 3" xfId="10710" xr:uid="{D1F91B8D-6DFE-4AC3-AEFA-7A5AB6741DBF}"/>
    <cellStyle name="Računanje 2 2 3 5 4" xfId="11302" xr:uid="{16F3495F-CBF5-4C35-9791-703AE04F3DD1}"/>
    <cellStyle name="Računanje 2 2 3 6" xfId="4536" xr:uid="{B799A1BB-9258-4585-9CB1-D104148629A1}"/>
    <cellStyle name="Računanje 2 2 3 6 2" xfId="7359" xr:uid="{E2B93476-2994-4959-ADC3-520B1439B8C6}"/>
    <cellStyle name="Računanje 2 2 3 6 2 2" xfId="13635" xr:uid="{DB2E5037-3E9C-4E8D-B2E5-7CC25DCBE25C}"/>
    <cellStyle name="Računanje 2 2 3 6 2 3" xfId="16393" xr:uid="{915404B1-8204-43AC-A1FF-AA521E8BA024}"/>
    <cellStyle name="Računanje 2 2 3 6 3" xfId="9871" xr:uid="{39757DAF-41F3-4CE1-B487-3A30FC71FDE1}"/>
    <cellStyle name="Računanje 2 2 3 6 4" xfId="14865" xr:uid="{964C0F56-CF49-467A-91FF-DBC06B5C0AE1}"/>
    <cellStyle name="Računanje 2 2 3 7" xfId="4860" xr:uid="{76BDA98B-EE92-4AB2-96DF-578EAB40FD65}"/>
    <cellStyle name="Računanje 2 2 3 7 2" xfId="7683" xr:uid="{692EBD01-379B-4E24-9F5F-8C3B410F854C}"/>
    <cellStyle name="Računanje 2 2 3 7 2 2" xfId="13880" xr:uid="{921F5E6E-5014-4E0D-9DA4-CD8A8A7C60AF}"/>
    <cellStyle name="Računanje 2 2 3 7 2 3" xfId="17984" xr:uid="{3EFECEEB-DB4C-4AF1-957C-4B4BE8733B9F}"/>
    <cellStyle name="Računanje 2 2 3 7 3" xfId="12708" xr:uid="{08ED9795-420B-4103-91DC-99F31499A0AF}"/>
    <cellStyle name="Računanje 2 2 3 7 4" xfId="9349" xr:uid="{7D32EE15-61A9-47D1-934A-D394425A0895}"/>
    <cellStyle name="Računanje 2 2 3 8" xfId="5151" xr:uid="{68A78999-B3DA-4593-B9CF-9979125BA4BB}"/>
    <cellStyle name="Računanje 2 2 3 8 2" xfId="7974" xr:uid="{535CB515-D1CB-4B08-8A96-7E27470A3C6C}"/>
    <cellStyle name="Računanje 2 2 3 8 2 2" xfId="10453" xr:uid="{C06005EC-EAE1-40FC-8660-63F105A31DA5}"/>
    <cellStyle name="Računanje 2 2 3 8 2 3" xfId="8888" xr:uid="{ADDA1B79-1117-4E6B-8BCD-93D6D35477F3}"/>
    <cellStyle name="Računanje 2 2 3 8 3" xfId="10733" xr:uid="{9A86866D-E65A-462F-8470-71FB00A34D25}"/>
    <cellStyle name="Računanje 2 2 3 8 4" xfId="18018" xr:uid="{AD8E347F-AF78-4CB1-9F83-3EBF8FAEC8E6}"/>
    <cellStyle name="Računanje 2 2 3 9" xfId="5844" xr:uid="{360A3E32-86DF-439E-B768-19AAE0EAB077}"/>
    <cellStyle name="Računanje 2 2 3 9 2" xfId="11616" xr:uid="{6E3CD951-FE2E-4819-873B-C4360A40E5EA}"/>
    <cellStyle name="Računanje 2 2 3 9 3" xfId="9669" xr:uid="{BA697F0A-D307-48C5-A7EB-F223EE5B6CD1}"/>
    <cellStyle name="Računanje 2 2 4" xfId="3026" xr:uid="{568F497D-3754-46FC-A7DC-101C211D8AA7}"/>
    <cellStyle name="Računanje 2 2 4 10" xfId="12207" xr:uid="{E43887CB-4CAD-4605-A0DF-EF077AB4E2C4}"/>
    <cellStyle name="Računanje 2 2 4 11" xfId="16525" xr:uid="{A967EFA1-4668-4F47-8812-123EEBAE2E15}"/>
    <cellStyle name="Računanje 2 2 4 2" xfId="3233" xr:uid="{B88B69D5-8ACE-4C58-8785-DFFE85D53757}"/>
    <cellStyle name="Računanje 2 2 4 2 2" xfId="4121" xr:uid="{9028C432-9038-4545-BB6C-C7796085269D}"/>
    <cellStyle name="Računanje 2 2 4 2 2 2" xfId="6944" xr:uid="{A0F1DB2D-7AA0-469D-8301-1CFFCCBB71A2}"/>
    <cellStyle name="Računanje 2 2 4 2 2 2 2" xfId="874" xr:uid="{7207D5E8-41D3-4EF0-9FC5-60A54C4E503C}"/>
    <cellStyle name="Računanje 2 2 4 2 2 2 3" xfId="13309" xr:uid="{045DDF1D-67C5-46ED-AC49-4342931D007E}"/>
    <cellStyle name="Računanje 2 2 4 2 2 3" xfId="12367" xr:uid="{796BA87E-5A80-479E-9C57-C5B42A9F8C63}"/>
    <cellStyle name="Računanje 2 2 4 2 2 4" xfId="17017" xr:uid="{0EE27C5F-D372-4B52-8BCD-02D5F80AA371}"/>
    <cellStyle name="Računanje 2 2 4 2 3" xfId="3861" xr:uid="{D28FEDB2-FE3B-49D5-AC12-72084E65560D}"/>
    <cellStyle name="Računanje 2 2 4 2 3 2" xfId="6684" xr:uid="{5092DBDC-910F-4381-8DDC-400EE697F625}"/>
    <cellStyle name="Računanje 2 2 4 2 3 2 2" xfId="13064" xr:uid="{3391F246-B14A-4063-B56E-8E7463925C89}"/>
    <cellStyle name="Računanje 2 2 4 2 3 2 3" xfId="12328" xr:uid="{BFE4AA2F-A125-4671-8B07-A5260997FDB1}"/>
    <cellStyle name="Računanje 2 2 4 2 3 3" xfId="10968" xr:uid="{60884BCF-FB8A-4272-A60C-EEF61FA8B828}"/>
    <cellStyle name="Računanje 2 2 4 2 3 4" xfId="15581" xr:uid="{DEF94FFA-BD4E-414C-AB31-3806B238B67E}"/>
    <cellStyle name="Računanje 2 2 4 2 4" xfId="4748" xr:uid="{C26EEFD2-19D1-496E-BE6B-3A0B12D366EA}"/>
    <cellStyle name="Računanje 2 2 4 2 4 2" xfId="7571" xr:uid="{C3E4DE93-08DF-4298-91D2-67E78A22621C}"/>
    <cellStyle name="Računanje 2 2 4 2 4 2 2" xfId="10521" xr:uid="{3FC3B12B-43C3-4598-8768-5CFFBD24C59C}"/>
    <cellStyle name="Računanje 2 2 4 2 4 2 3" xfId="11529" xr:uid="{BFDD0A41-208A-4493-BCED-3DCC28865A7E}"/>
    <cellStyle name="Računanje 2 2 4 2 4 3" xfId="10284" xr:uid="{A3B3ABE9-7FAD-4C44-BD35-8876B9BE4BEF}"/>
    <cellStyle name="Računanje 2 2 4 2 4 4" xfId="17753" xr:uid="{55C421C4-C8A3-43CA-99A9-2D2FDA5EC733}"/>
    <cellStyle name="Računanje 2 2 4 2 5" xfId="5072" xr:uid="{286421D5-D117-4DBB-BF6E-F10F14A50233}"/>
    <cellStyle name="Računanje 2 2 4 2 5 2" xfId="7895" xr:uid="{023F1798-3483-4237-893A-7A0DD9EA3CBC}"/>
    <cellStyle name="Računanje 2 2 4 2 5 2 2" xfId="8753" xr:uid="{FD4D41C9-5A03-45B3-803D-79A0EB243863}"/>
    <cellStyle name="Računanje 2 2 4 2 5 2 3" xfId="11279" xr:uid="{31490892-59C9-463C-B2A0-22CC02B97E42}"/>
    <cellStyle name="Računanje 2 2 4 2 5 3" xfId="11483" xr:uid="{5351FFA5-1847-4FC3-AB66-9FCB6859457E}"/>
    <cellStyle name="Računanje 2 2 4 2 5 4" xfId="12960" xr:uid="{7EE5CB13-A044-44CE-ACC5-8AC81CCE12CD}"/>
    <cellStyle name="Računanje 2 2 4 2 6" xfId="5363" xr:uid="{1CE3335B-85B9-4A50-BC1C-1B64C779D0DE}"/>
    <cellStyle name="Računanje 2 2 4 2 6 2" xfId="8186" xr:uid="{8816A815-41EA-43A6-A22D-9918603F489D}"/>
    <cellStyle name="Računanje 2 2 4 2 6 2 2" xfId="820" xr:uid="{6AC3034F-7DC0-491C-BD91-8ED94443499E}"/>
    <cellStyle name="Računanje 2 2 4 2 6 2 3" xfId="9212" xr:uid="{5948DFC4-AB0F-41C7-9652-153E10EC420D}"/>
    <cellStyle name="Računanje 2 2 4 2 6 3" xfId="10305" xr:uid="{961DEE43-BCAC-49F7-B788-9FC49535647A}"/>
    <cellStyle name="Računanje 2 2 4 2 6 4" xfId="9685" xr:uid="{0EFCBFDB-761B-4243-9DE8-2C50BDEEE2FE}"/>
    <cellStyle name="Računanje 2 2 4 2 7" xfId="6056" xr:uid="{0A411D0A-78F4-40B8-A918-A6683623F2FF}"/>
    <cellStyle name="Računanje 2 2 4 2 7 2" xfId="10969" xr:uid="{667FD787-D636-49CC-BF77-0976C7608211}"/>
    <cellStyle name="Računanje 2 2 4 2 7 3" xfId="17698" xr:uid="{E165E578-EC37-46E7-9E19-03B0EDA051D7}"/>
    <cellStyle name="Računanje 2 2 4 2 8" xfId="13446" xr:uid="{8E6A8C3C-63E4-4DC9-AFAE-BB72CB5C5801}"/>
    <cellStyle name="Računanje 2 2 4 2 9" xfId="17185" xr:uid="{34908154-A116-4AA4-A65E-8D24907DDA07}"/>
    <cellStyle name="Računanje 2 2 4 3" xfId="3192" xr:uid="{B4AFC9B2-25D7-4A2A-821B-931E6C4EBDC9}"/>
    <cellStyle name="Računanje 2 2 4 3 2" xfId="4080" xr:uid="{493D6E9C-26F9-4F9D-B42F-12D996CCB59C}"/>
    <cellStyle name="Računanje 2 2 4 3 2 2" xfId="6903" xr:uid="{4E3D9108-1DAF-41EA-B7D5-7272EF78F6F7}"/>
    <cellStyle name="Računanje 2 2 4 3 2 2 2" xfId="11956" xr:uid="{C1CB3D4A-D48B-4A8C-B2B5-5BEEAA3C0C93}"/>
    <cellStyle name="Računanje 2 2 4 3 2 2 3" xfId="16328" xr:uid="{4C6C8DF1-D34C-4E97-85AB-5FDC6C1C5A49}"/>
    <cellStyle name="Računanje 2 2 4 3 2 3" xfId="12613" xr:uid="{A124DE70-02A0-4C3A-83FC-FEF70F8F1802}"/>
    <cellStyle name="Računanje 2 2 4 3 2 4" xfId="15697" xr:uid="{61EDE627-7314-461B-A01B-69058871F089}"/>
    <cellStyle name="Računanje 2 2 4 3 3" xfId="3508" xr:uid="{D3B642FA-202A-44D9-AD29-83E3B39C6F86}"/>
    <cellStyle name="Računanje 2 2 4 3 3 2" xfId="6331" xr:uid="{3BF08C10-BABC-467B-891B-3FA8F071AC40}"/>
    <cellStyle name="Računanje 2 2 4 3 3 2 2" xfId="9744" xr:uid="{371329BE-6949-497A-A1F1-9AD155557692}"/>
    <cellStyle name="Računanje 2 2 4 3 3 2 3" xfId="14610" xr:uid="{A3F18A5C-2678-4A98-B7BD-CD9BF930539A}"/>
    <cellStyle name="Računanje 2 2 4 3 3 3" xfId="10182" xr:uid="{4453A1A4-4A49-4F6F-942E-F28E1CCAE4F5}"/>
    <cellStyle name="Računanje 2 2 4 3 3 4" xfId="17073" xr:uid="{4C43740C-6501-44FC-9905-A4248B642344}"/>
    <cellStyle name="Računanje 2 2 4 3 4" xfId="4707" xr:uid="{D57D91A8-C7C7-40FD-A42C-B25F23B0A37F}"/>
    <cellStyle name="Računanje 2 2 4 3 4 2" xfId="7530" xr:uid="{E84B97D0-90BC-40AD-99FE-D9F49B1AD908}"/>
    <cellStyle name="Računanje 2 2 4 3 4 2 2" xfId="13590" xr:uid="{ED000F0F-E8A2-4617-B41A-780E1ED5A689}"/>
    <cellStyle name="Računanje 2 2 4 3 4 2 3" xfId="17328" xr:uid="{13409E15-0BED-43B1-841A-FBCED9B6E7DB}"/>
    <cellStyle name="Računanje 2 2 4 3 4 3" xfId="10661" xr:uid="{6D19128C-5583-4108-9BEC-6B38D54224B5}"/>
    <cellStyle name="Računanje 2 2 4 3 4 4" xfId="14540" xr:uid="{1440A497-C42C-4113-979D-B88D6880529E}"/>
    <cellStyle name="Računanje 2 2 4 3 5" xfId="5031" xr:uid="{0DB0610D-D11E-48FD-BCA0-BA28BE2680A5}"/>
    <cellStyle name="Računanje 2 2 4 3 5 2" xfId="7854" xr:uid="{195243E5-D6D2-4417-9D5F-8A519F701892}"/>
    <cellStyle name="Računanje 2 2 4 3 5 2 2" xfId="11836" xr:uid="{70A142F6-606D-46BE-9AC6-89F333B5D0E4}"/>
    <cellStyle name="Računanje 2 2 4 3 5 2 3" xfId="17124" xr:uid="{EE1799FB-EFB3-4035-90F8-D736568507A9}"/>
    <cellStyle name="Računanje 2 2 4 3 5 3" xfId="13646" xr:uid="{60384A64-19C9-4AA1-A35D-25A8D39948AD}"/>
    <cellStyle name="Računanje 2 2 4 3 5 4" xfId="15061" xr:uid="{8EE24D38-45F6-4CBC-88FC-70D6EC789E0B}"/>
    <cellStyle name="Računanje 2 2 4 3 6" xfId="5322" xr:uid="{8A5A6A9E-DB70-42A4-AA1D-109DBD1BA1B1}"/>
    <cellStyle name="Računanje 2 2 4 3 6 2" xfId="8145" xr:uid="{FF44F93E-91E5-4C5F-99A6-CEBB9F60F444}"/>
    <cellStyle name="Računanje 2 2 4 3 6 2 2" xfId="10032" xr:uid="{191E7B09-7E57-4A5C-89F9-42DB935A68EA}"/>
    <cellStyle name="Računanje 2 2 4 3 6 2 3" xfId="12435" xr:uid="{7E002915-2015-4A66-B8A2-25BC8A0AB986}"/>
    <cellStyle name="Računanje 2 2 4 3 6 3" xfId="14051" xr:uid="{CCD9EA26-177F-4C18-9245-D42495FEB649}"/>
    <cellStyle name="Računanje 2 2 4 3 6 4" xfId="14376" xr:uid="{47EEF901-AAD8-4860-B027-3E77CC9D3AAF}"/>
    <cellStyle name="Računanje 2 2 4 3 7" xfId="6015" xr:uid="{D485B19D-60C7-47FA-9983-A72B53820D32}"/>
    <cellStyle name="Računanje 2 2 4 3 7 2" xfId="10562" xr:uid="{16FB577B-F3D7-4FF4-AC75-40CCF313D8BF}"/>
    <cellStyle name="Računanje 2 2 4 3 7 3" xfId="12461" xr:uid="{D8647803-0D74-496D-86D9-13E65F3C4C4D}"/>
    <cellStyle name="Računanje 2 2 4 3 8" xfId="12681" xr:uid="{52E30895-3F38-4B44-875D-D6F9A6595D38}"/>
    <cellStyle name="Računanje 2 2 4 3 9" xfId="8852" xr:uid="{2B0410D1-C38F-4B50-A501-ADC04951713B}"/>
    <cellStyle name="Računanje 2 2 4 4" xfId="3914" xr:uid="{218DC028-3A37-4486-94E5-B435931DB232}"/>
    <cellStyle name="Računanje 2 2 4 4 2" xfId="6737" xr:uid="{BD9114EE-D3CA-49F5-B06B-23D19BA58C23}"/>
    <cellStyle name="Računanje 2 2 4 4 2 2" xfId="12077" xr:uid="{F6D14F6B-C584-48CB-8E1B-9CDA3AB9FB1F}"/>
    <cellStyle name="Računanje 2 2 4 4 2 3" xfId="18043" xr:uid="{58F28E43-78D5-4C97-B3A4-B45E1891CE86}"/>
    <cellStyle name="Računanje 2 2 4 4 3" xfId="11964" xr:uid="{64D4C6DF-DD6E-4BF3-9A0F-4BC7C6250281}"/>
    <cellStyle name="Računanje 2 2 4 4 4" xfId="10689" xr:uid="{8BF28154-111A-421F-9104-B8DCFDCEE86C}"/>
    <cellStyle name="Računanje 2 2 4 5" xfId="4376" xr:uid="{F727045C-11B0-4249-AA96-653083426F85}"/>
    <cellStyle name="Računanje 2 2 4 5 2" xfId="7199" xr:uid="{0EE87E84-D9BB-4AAB-B37E-200D2093244B}"/>
    <cellStyle name="Računanje 2 2 4 5 2 2" xfId="9961" xr:uid="{774AE90B-F8FC-435A-AE30-8D204CF24A5E}"/>
    <cellStyle name="Računanje 2 2 4 5 2 3" xfId="14715" xr:uid="{DE31387F-9D95-4EE6-B5CB-741F0A0553AA}"/>
    <cellStyle name="Računanje 2 2 4 5 3" xfId="8962" xr:uid="{7B133CE0-558E-4998-A231-81F369649659}"/>
    <cellStyle name="Računanje 2 2 4 5 4" xfId="9425" xr:uid="{BDC05CE8-4BBA-412E-944E-A7D2E3101E92}"/>
    <cellStyle name="Računanje 2 2 4 6" xfId="4541" xr:uid="{B68C2F26-26E0-432C-BFB6-231D6BBEDEAC}"/>
    <cellStyle name="Računanje 2 2 4 6 2" xfId="7364" xr:uid="{A46BFB1B-7E34-41FC-B58E-AEDB9655E3F5}"/>
    <cellStyle name="Računanje 2 2 4 6 2 2" xfId="10561" xr:uid="{122BE2EB-A6C4-4800-9851-9A6768585788}"/>
    <cellStyle name="Računanje 2 2 4 6 2 3" xfId="16671" xr:uid="{58BC8E5F-A2F9-45F5-B074-A405090A59F7}"/>
    <cellStyle name="Računanje 2 2 4 6 3" xfId="13788" xr:uid="{C60856F7-52DB-44AE-A181-8263C4C08608}"/>
    <cellStyle name="Računanje 2 2 4 6 4" xfId="15715" xr:uid="{9BB1D296-AEF2-413A-8335-491E5096392D}"/>
    <cellStyle name="Računanje 2 2 4 7" xfId="4865" xr:uid="{098B88D2-1021-41D7-AD6B-B6C435EE5F35}"/>
    <cellStyle name="Računanje 2 2 4 7 2" xfId="7688" xr:uid="{84763DFB-3E59-4A14-9642-3BE7C4937773}"/>
    <cellStyle name="Računanje 2 2 4 7 2 2" xfId="10923" xr:uid="{DBD19920-F83F-4247-98F9-96BA17B60D54}"/>
    <cellStyle name="Računanje 2 2 4 7 2 3" xfId="14455" xr:uid="{B1CE04D8-925F-474E-8D7C-28FB67579853}"/>
    <cellStyle name="Računanje 2 2 4 7 3" xfId="11578" xr:uid="{13D1CB64-E983-40CA-8946-6E51BA423BCF}"/>
    <cellStyle name="Računanje 2 2 4 7 4" xfId="17805" xr:uid="{4C01EDD2-F21F-4678-B4F0-182D62CCE0FD}"/>
    <cellStyle name="Računanje 2 2 4 8" xfId="5156" xr:uid="{6516F068-B100-4AD4-A014-23E05F3E8034}"/>
    <cellStyle name="Računanje 2 2 4 8 2" xfId="7979" xr:uid="{D86C06D6-A6B9-4BA4-A9AD-4B83668E071C}"/>
    <cellStyle name="Računanje 2 2 4 8 2 2" xfId="10048" xr:uid="{3B8074C4-B5F9-4544-A823-B10EB0B14DFB}"/>
    <cellStyle name="Računanje 2 2 4 8 2 3" xfId="17037" xr:uid="{BAD70848-2C3A-42F5-A86D-DE2A099A83E0}"/>
    <cellStyle name="Računanje 2 2 4 8 3" xfId="12447" xr:uid="{425E3C35-2EB2-4CF6-83A9-65B34A294D1D}"/>
    <cellStyle name="Računanje 2 2 4 8 4" xfId="16264" xr:uid="{6700FC61-7CCF-4022-AD31-4EE02F79471C}"/>
    <cellStyle name="Računanje 2 2 4 9" xfId="5849" xr:uid="{63F7E1C3-8C8C-4767-A131-CFD30405E540}"/>
    <cellStyle name="Računanje 2 2 4 9 2" xfId="13379" xr:uid="{1FAFB13D-44A8-43A5-9839-75BF2A4D9151}"/>
    <cellStyle name="Računanje 2 2 4 9 3" xfId="15271" xr:uid="{2E8E7508-A97E-42C5-A0E7-33DAFDE317F9}"/>
    <cellStyle name="Računanje 2 2 5" xfId="2834" xr:uid="{7C67D42B-FE29-4054-981B-8C99623DAB63}"/>
    <cellStyle name="Računanje 2 2 5 10" xfId="9654" xr:uid="{92DC2557-E08F-4237-94C7-BD536DEB8C45}"/>
    <cellStyle name="Računanje 2 2 5 11" xfId="14954" xr:uid="{A8D300B1-5EB5-454E-84E8-D2CE87B332BA}"/>
    <cellStyle name="Računanje 2 2 5 2" xfId="3171" xr:uid="{9AD96F98-2139-4126-995F-D5CD0E8C02A8}"/>
    <cellStyle name="Računanje 2 2 5 2 2" xfId="4059" xr:uid="{AC525624-ACBC-4C61-AB41-12BAEA71EE8F}"/>
    <cellStyle name="Računanje 2 2 5 2 2 2" xfId="6882" xr:uid="{224576C5-8FC0-451E-AAA5-F32130B8A58F}"/>
    <cellStyle name="Računanje 2 2 5 2 2 2 2" xfId="11748" xr:uid="{E38D8150-CBEF-4B32-A928-B8C648597798}"/>
    <cellStyle name="Računanje 2 2 5 2 2 2 3" xfId="17566" xr:uid="{BFE8C0E9-331A-45F1-B51B-ADB9A293939E}"/>
    <cellStyle name="Računanje 2 2 5 2 2 3" xfId="10588" xr:uid="{20345192-7291-4880-A3A7-F5A3223321A1}"/>
    <cellStyle name="Računanje 2 2 5 2 2 4" xfId="15213" xr:uid="{B12FCFB2-118E-445D-BBF8-A5A27D0321DB}"/>
    <cellStyle name="Računanje 2 2 5 2 3" xfId="3639" xr:uid="{28346258-851A-4B0D-AB9C-A3885B92E223}"/>
    <cellStyle name="Računanje 2 2 5 2 3 2" xfId="6462" xr:uid="{6DBE029D-D177-43BD-9833-68EB87F80852}"/>
    <cellStyle name="Računanje 2 2 5 2 3 2 2" xfId="8263" xr:uid="{3F3A7CEB-0EBB-4F5E-BE7F-29D01F1B6064}"/>
    <cellStyle name="Računanje 2 2 5 2 3 2 3" xfId="14416" xr:uid="{49438211-59EA-4892-8D73-037A9965A8AF}"/>
    <cellStyle name="Računanje 2 2 5 2 3 3" xfId="13406" xr:uid="{8278D984-A605-4634-99B1-4FC4796BC4F6}"/>
    <cellStyle name="Računanje 2 2 5 2 3 4" xfId="14847" xr:uid="{A106BA43-6573-4943-9E7E-3910ED2C6430}"/>
    <cellStyle name="Računanje 2 2 5 2 4" xfId="4686" xr:uid="{4A98FF07-AFB3-40BF-8228-94D925A64029}"/>
    <cellStyle name="Računanje 2 2 5 2 4 2" xfId="7509" xr:uid="{9C02C41F-06AD-46DB-B26B-ED272C4D6C87}"/>
    <cellStyle name="Računanje 2 2 5 2 4 2 2" xfId="10271" xr:uid="{02A45B4E-80A8-4DE1-AC07-A6E4788AFE59}"/>
    <cellStyle name="Računanje 2 2 5 2 4 2 3" xfId="15553" xr:uid="{B4531D87-C029-4D3E-9109-232A85BF9907}"/>
    <cellStyle name="Računanje 2 2 5 2 4 3" xfId="12445" xr:uid="{EBE4F778-BC08-411B-8610-03ABBD274B39}"/>
    <cellStyle name="Računanje 2 2 5 2 4 4" xfId="15825" xr:uid="{5505F87B-0268-4E45-9163-B5F63A149B35}"/>
    <cellStyle name="Računanje 2 2 5 2 5" xfId="5010" xr:uid="{A7A7557D-C413-41F6-BEC6-F2816B3BD788}"/>
    <cellStyle name="Računanje 2 2 5 2 5 2" xfId="7833" xr:uid="{4378CA0B-414E-47CE-BC68-B775A7CC5377}"/>
    <cellStyle name="Računanje 2 2 5 2 5 2 2" xfId="12922" xr:uid="{A50C6CB5-58AF-49CA-8821-8B90F4C85AB7}"/>
    <cellStyle name="Računanje 2 2 5 2 5 2 3" xfId="16838" xr:uid="{BAB01E23-92D4-41CE-93A8-A2A7E0E4FD0C}"/>
    <cellStyle name="Računanje 2 2 5 2 5 3" xfId="12779" xr:uid="{2E0A43C6-1038-4294-A092-BC765F4F6D78}"/>
    <cellStyle name="Računanje 2 2 5 2 5 4" xfId="14468" xr:uid="{6A2DC53D-3A11-4F23-90A8-473674A67EF3}"/>
    <cellStyle name="Računanje 2 2 5 2 6" xfId="5301" xr:uid="{1FAEA234-CA1D-460B-B714-B1EE6751F77F}"/>
    <cellStyle name="Računanje 2 2 5 2 6 2" xfId="8124" xr:uid="{296411E1-064E-41B9-B9B4-050F5DD2F936}"/>
    <cellStyle name="Računanje 2 2 5 2 6 2 2" xfId="12610" xr:uid="{AE43ECA9-8D23-4857-A6BB-422A02467251}"/>
    <cellStyle name="Računanje 2 2 5 2 6 2 3" xfId="14633" xr:uid="{E2FEBAF6-88C9-4469-ACF8-77F2A361F759}"/>
    <cellStyle name="Računanje 2 2 5 2 6 3" xfId="13566" xr:uid="{3B4652E4-BB1E-4573-85CA-7D7D90E7102C}"/>
    <cellStyle name="Računanje 2 2 5 2 6 4" xfId="16742" xr:uid="{7F8A53D4-C147-419F-8944-89510E92494B}"/>
    <cellStyle name="Računanje 2 2 5 2 7" xfId="5994" xr:uid="{70185B89-5D5E-4972-ACE5-2C43F5DEE23D}"/>
    <cellStyle name="Računanje 2 2 5 2 7 2" xfId="14204" xr:uid="{9F167AE7-8166-4FEE-B7E0-18B7042D80AA}"/>
    <cellStyle name="Računanje 2 2 5 2 7 3" xfId="16132" xr:uid="{21BFE127-498E-49EC-A0CC-4BA0A3293AC0}"/>
    <cellStyle name="Računanje 2 2 5 2 8" xfId="10840" xr:uid="{15332451-24B2-4AF7-83B5-936C5717CC45}"/>
    <cellStyle name="Računanje 2 2 5 2 9" xfId="10553" xr:uid="{ACA966F8-1006-464B-A9DE-FEF1A090F1D3}"/>
    <cellStyle name="Računanje 2 2 5 3" xfId="2621" xr:uid="{9EDE0940-479B-4DAF-A0CD-049068165FF1}"/>
    <cellStyle name="Računanje 2 2 5 3 2" xfId="3672" xr:uid="{627640A0-38BA-48F4-B7C2-001B1A4B97FE}"/>
    <cellStyle name="Računanje 2 2 5 3 2 2" xfId="6495" xr:uid="{429063F5-BA08-45DA-897E-692F577F162F}"/>
    <cellStyle name="Računanje 2 2 5 3 2 2 2" xfId="1193" xr:uid="{DC3E2328-12DE-4B88-B166-73DC0EA51BA9}"/>
    <cellStyle name="Računanje 2 2 5 3 2 2 3" xfId="16082" xr:uid="{3C21E50E-9669-4848-A436-322631139505}"/>
    <cellStyle name="Računanje 2 2 5 3 2 3" xfId="14319" xr:uid="{4E0E1C2E-2356-432D-B046-8C3AF9A997C6}"/>
    <cellStyle name="Računanje 2 2 5 3 2 4" xfId="18056" xr:uid="{EF8B76B4-F142-499C-8063-0869952DE82F}"/>
    <cellStyle name="Računanje 2 2 5 3 3" xfId="4281" xr:uid="{C588A038-4201-4C22-A87D-25573D6A6DE7}"/>
    <cellStyle name="Računanje 2 2 5 3 3 2" xfId="7104" xr:uid="{CBB25037-FE43-412E-97A2-EB8860797176}"/>
    <cellStyle name="Računanje 2 2 5 3 3 2 2" xfId="10603" xr:uid="{67D57874-EFFF-448C-8DDA-80FCC644C786}"/>
    <cellStyle name="Računanje 2 2 5 3 3 2 3" xfId="16906" xr:uid="{F391AB21-5C27-4B88-B372-D8F7F9086F0C}"/>
    <cellStyle name="Računanje 2 2 5 3 3 3" xfId="11283" xr:uid="{BFB2CF01-2201-4852-B486-B6DD0A1C2BDF}"/>
    <cellStyle name="Računanje 2 2 5 3 3 4" xfId="13602" xr:uid="{7492A5C8-7B5C-4646-869E-166E9FA691DD}"/>
    <cellStyle name="Računanje 2 2 5 3 4" xfId="2131" xr:uid="{B8D827C1-64FE-4CD6-B34C-071E8B3A3F09}"/>
    <cellStyle name="Računanje 2 2 5 3 4 2" xfId="5622" xr:uid="{EEBEFD5F-3B68-4887-959E-5A696A09EAA7}"/>
    <cellStyle name="Računanje 2 2 5 3 4 2 2" xfId="11434" xr:uid="{1EE61010-D6CA-4810-8B68-4D8D5DCB07E1}"/>
    <cellStyle name="Računanje 2 2 5 3 4 2 3" xfId="9300" xr:uid="{EB3D5CCC-4709-4E28-9932-2E907BCD1327}"/>
    <cellStyle name="Računanje 2 2 5 3 4 3" xfId="832" xr:uid="{EF63FCE1-4F98-4F71-A2E0-481B9FF3ED24}"/>
    <cellStyle name="Računanje 2 2 5 3 4 4" xfId="17043" xr:uid="{19B9E015-B493-4411-8BF7-DAA9E273402B}"/>
    <cellStyle name="Računanje 2 2 5 3 5" xfId="4316" xr:uid="{85725450-2D69-40AD-A87C-4B38B360A62F}"/>
    <cellStyle name="Računanje 2 2 5 3 5 2" xfId="7139" xr:uid="{200B7341-E7FB-45C2-9014-75E8121684FB}"/>
    <cellStyle name="Računanje 2 2 5 3 5 2 2" xfId="13147" xr:uid="{0DDF37F5-E50E-462A-BB4A-5D0B1C3929FF}"/>
    <cellStyle name="Računanje 2 2 5 3 5 2 3" xfId="9476" xr:uid="{C3D81108-833B-46BF-A7A9-8F16FFAE0724}"/>
    <cellStyle name="Računanje 2 2 5 3 5 3" xfId="13840" xr:uid="{AE2F0BAF-D8C8-40ED-8A91-F92233C6F4B5}"/>
    <cellStyle name="Računanje 2 2 5 3 5 4" xfId="14961" xr:uid="{28B72282-E511-43DE-B3E0-1769DA02C591}"/>
    <cellStyle name="Računanje 2 2 5 3 6" xfId="4499" xr:uid="{679E79B5-D88C-4372-BE6E-56E27D12BE63}"/>
    <cellStyle name="Računanje 2 2 5 3 6 2" xfId="7322" xr:uid="{ADA62AB8-7DB2-4C59-B144-9A45B4E39C60}"/>
    <cellStyle name="Računanje 2 2 5 3 6 2 2" xfId="12366" xr:uid="{134720DB-465E-4EA0-9347-C7253E624560}"/>
    <cellStyle name="Računanje 2 2 5 3 6 2 3" xfId="14682" xr:uid="{0E6FA4EA-4DC0-4D88-B65F-6162943965B8}"/>
    <cellStyle name="Računanje 2 2 5 3 6 3" xfId="10595" xr:uid="{6EC72DEA-2834-4813-94A5-283F62E4C592}"/>
    <cellStyle name="Računanje 2 2 5 3 6 4" xfId="16171" xr:uid="{61AA0229-79A8-4A58-83B0-F989CF6799C8}"/>
    <cellStyle name="Računanje 2 2 5 3 7" xfId="5778" xr:uid="{5DC54C54-3D66-41E6-9CE2-1DD89B215769}"/>
    <cellStyle name="Računanje 2 2 5 3 7 2" xfId="12757" xr:uid="{80A0ECFC-AD33-4FFD-8C13-95854496653F}"/>
    <cellStyle name="Računanje 2 2 5 3 7 3" xfId="8954" xr:uid="{396F5390-F1FF-4DEC-8758-B5F496A25C9C}"/>
    <cellStyle name="Računanje 2 2 5 3 8" xfId="8689" xr:uid="{59FFBA0E-4AF9-481D-9E7C-0679BB545531}"/>
    <cellStyle name="Računanje 2 2 5 3 9" xfId="9098" xr:uid="{5A06CC14-8EF6-446D-AD49-3AA38660ACC9}"/>
    <cellStyle name="Računanje 2 2 5 4" xfId="3808" xr:uid="{551AC60A-F083-459D-92EA-388B6BAEDFBB}"/>
    <cellStyle name="Računanje 2 2 5 4 2" xfId="6631" xr:uid="{5E9903AC-0512-4427-BC62-4BC17FBF9981}"/>
    <cellStyle name="Računanje 2 2 5 4 2 2" xfId="9711" xr:uid="{325A76B9-E241-489C-877D-FE63473EAF5A}"/>
    <cellStyle name="Računanje 2 2 5 4 2 3" xfId="14626" xr:uid="{74D31E40-2D32-457B-9FD6-75DC097C3CDE}"/>
    <cellStyle name="Računanje 2 2 5 4 3" xfId="12738" xr:uid="{831210B7-05A3-43AD-91C8-5C1462183AF8}"/>
    <cellStyle name="Računanje 2 2 5 4 4" xfId="8546" xr:uid="{F782CD50-20E1-4B66-87EA-B41B5A6425B6}"/>
    <cellStyle name="Računanje 2 2 5 5" xfId="4301" xr:uid="{30E2ED8D-7526-4DC5-A3A2-623C160CA069}"/>
    <cellStyle name="Računanje 2 2 5 5 2" xfId="7124" xr:uid="{AFE8E992-8DFB-4ACD-A219-EC477448E8E7}"/>
    <cellStyle name="Računanje 2 2 5 5 2 2" xfId="12962" xr:uid="{98B71024-69CF-4A72-B46E-6C086068E265}"/>
    <cellStyle name="Računanje 2 2 5 5 2 3" xfId="16263" xr:uid="{BCBA2FCF-7093-443E-B625-994ADA8B7678}"/>
    <cellStyle name="Računanje 2 2 5 5 3" xfId="14228" xr:uid="{813E5398-FE96-4E97-8143-F25498C1C778}"/>
    <cellStyle name="Računanje 2 2 5 5 4" xfId="10347" xr:uid="{34218ECF-97F5-4912-976F-8D165F846BD1}"/>
    <cellStyle name="Računanje 2 2 5 6" xfId="4402" xr:uid="{75BD3691-B700-4E1C-B630-54E03CAD09C0}"/>
    <cellStyle name="Računanje 2 2 5 6 2" xfId="7225" xr:uid="{693E667E-5D45-4A74-B800-EB41AFD23DD9}"/>
    <cellStyle name="Računanje 2 2 5 6 2 2" xfId="9817" xr:uid="{781BFAE1-F722-4C2C-ACD0-9D2546D3C568}"/>
    <cellStyle name="Računanje 2 2 5 6 2 3" xfId="9170" xr:uid="{08907D8B-6C25-4236-A388-7521D605DC5A}"/>
    <cellStyle name="Računanje 2 2 5 6 3" xfId="10815" xr:uid="{A8C45210-CB8B-4C13-9A18-87F0940308E1}"/>
    <cellStyle name="Računanje 2 2 5 6 4" xfId="14958" xr:uid="{701E837F-37D3-4303-B849-49C7ED169960}"/>
    <cellStyle name="Računanje 2 2 5 7" xfId="4821" xr:uid="{97B09411-0378-4E83-B777-C38126A32FE2}"/>
    <cellStyle name="Računanje 2 2 5 7 2" xfId="7644" xr:uid="{0494A0CF-4661-4958-900F-D048FAC55F17}"/>
    <cellStyle name="Računanje 2 2 5 7 2 2" xfId="1218" xr:uid="{72E5A101-9320-433F-A56A-3A5591658067}"/>
    <cellStyle name="Računanje 2 2 5 7 2 3" xfId="15572" xr:uid="{DB90552F-0BEA-4299-A477-FD1B18619422}"/>
    <cellStyle name="Računanje 2 2 5 7 3" xfId="10162" xr:uid="{FC548D11-3641-4A3C-BBF8-500AA9BE8096}"/>
    <cellStyle name="Računanje 2 2 5 7 4" xfId="8379" xr:uid="{24A90923-61C6-427C-BAB8-088D1E1DAF55}"/>
    <cellStyle name="Računanje 2 2 5 8" xfId="2133" xr:uid="{5D45FB90-5A51-4ED8-8C00-0D77DEEF21FD}"/>
    <cellStyle name="Računanje 2 2 5 8 2" xfId="5624" xr:uid="{1798E09C-A9EA-4F8D-98AB-959512E48B12}"/>
    <cellStyle name="Računanje 2 2 5 8 2 2" xfId="11139" xr:uid="{98ED0720-EEDB-4F0B-B391-9C3782EDA153}"/>
    <cellStyle name="Računanje 2 2 5 8 2 3" xfId="14823" xr:uid="{8F8ED94F-54B0-4535-A81E-0F29A90711A7}"/>
    <cellStyle name="Računanje 2 2 5 8 3" xfId="8840" xr:uid="{11801452-8FA7-4537-B5F6-931B925EBAA2}"/>
    <cellStyle name="Računanje 2 2 5 8 4" xfId="8859" xr:uid="{2C71940E-747B-4578-A6CE-9CF8DAE68E8E}"/>
    <cellStyle name="Računanje 2 2 5 9" xfId="5818" xr:uid="{1D1800F5-E384-484B-B04F-8A382BBD3684}"/>
    <cellStyle name="Računanje 2 2 5 9 2" xfId="12054" xr:uid="{6AE36CB7-637E-4FF7-9524-A04B637B04C7}"/>
    <cellStyle name="Računanje 2 2 5 9 3" xfId="14875" xr:uid="{C0973B19-F953-4EBC-B471-E7D9D9CF1526}"/>
    <cellStyle name="Računanje 2 2 6" xfId="3027" xr:uid="{C98F6DF5-A6E9-439C-81DC-422BEA9E932C}"/>
    <cellStyle name="Računanje 2 2 6 10" xfId="14118" xr:uid="{E9B051FE-281C-4C13-A9BB-3C115C749C8B}"/>
    <cellStyle name="Računanje 2 2 6 11" xfId="15359" xr:uid="{4FD9E16D-FE05-4ECD-A30D-767C9B9254A6}"/>
    <cellStyle name="Računanje 2 2 6 2" xfId="3234" xr:uid="{0F663DCD-8086-4F9B-89D4-17019A9CA5DD}"/>
    <cellStyle name="Računanje 2 2 6 2 2" xfId="4122" xr:uid="{221A70B4-EB3C-4BC6-BB8A-A04F25656DDD}"/>
    <cellStyle name="Računanje 2 2 6 2 2 2" xfId="6945" xr:uid="{CFDBE8C8-7769-4179-A91F-E72463624D5D}"/>
    <cellStyle name="Računanje 2 2 6 2 2 2 2" xfId="8625" xr:uid="{2851A6DF-F5EB-4373-AEC1-4DE216AB3EC8}"/>
    <cellStyle name="Računanje 2 2 6 2 2 2 3" xfId="12907" xr:uid="{82CE649A-EFEC-4CCA-9DAC-5DC53FD8E733}"/>
    <cellStyle name="Računanje 2 2 6 2 2 3" xfId="14271" xr:uid="{FB8E4C60-21B3-4A62-A71D-0EDAFC224E5B}"/>
    <cellStyle name="Računanje 2 2 6 2 2 4" xfId="8341" xr:uid="{AEFC3E28-EE58-4654-B04E-EA3565D2DA02}"/>
    <cellStyle name="Računanje 2 2 6 2 3" xfId="2107" xr:uid="{5541B2DA-6116-4210-977D-3F1F0A5335A2}"/>
    <cellStyle name="Računanje 2 2 6 2 3 2" xfId="5598" xr:uid="{C79787EC-0724-4998-A74F-1FA7FB6E4DF2}"/>
    <cellStyle name="Računanje 2 2 6 2 3 2 2" xfId="13606" xr:uid="{16B386CA-830E-49CB-B9C7-B4A629714724}"/>
    <cellStyle name="Računanje 2 2 6 2 3 2 3" xfId="13604" xr:uid="{382DAD62-D4D2-4315-B8FA-F86CEB009635}"/>
    <cellStyle name="Računanje 2 2 6 2 3 3" xfId="9616" xr:uid="{EBAF4235-A2DD-49AA-986C-442BA4D04700}"/>
    <cellStyle name="Računanje 2 2 6 2 3 4" xfId="1096" xr:uid="{4692C5C6-F9A5-46DE-9D5B-1553BE31C4E4}"/>
    <cellStyle name="Računanje 2 2 6 2 4" xfId="4749" xr:uid="{77B0CD61-3E30-4C17-A6C8-702EE9DF213B}"/>
    <cellStyle name="Računanje 2 2 6 2 4 2" xfId="7572" xr:uid="{3BF49512-380D-4FC2-A4C2-52640FA9018F}"/>
    <cellStyle name="Računanje 2 2 6 2 4 2 2" xfId="9746" xr:uid="{A9B645BF-BD38-487E-B403-7B0953CF381D}"/>
    <cellStyle name="Računanje 2 2 6 2 4 2 3" xfId="12121" xr:uid="{24EC487E-2C0B-42D7-8A4C-4995AA31CC82}"/>
    <cellStyle name="Računanje 2 2 6 2 4 3" xfId="13780" xr:uid="{8C791182-43BE-49E6-B1D1-ED769C00A5EA}"/>
    <cellStyle name="Računanje 2 2 6 2 4 4" xfId="779" xr:uid="{A7C733CF-DC47-4187-B37B-12BC2E00BF70}"/>
    <cellStyle name="Računanje 2 2 6 2 5" xfId="5073" xr:uid="{8529C738-9893-481D-B7B3-2B50286AA477}"/>
    <cellStyle name="Računanje 2 2 6 2 5 2" xfId="7896" xr:uid="{1FB3AB6E-84EE-4B3F-8C08-2DAA91227447}"/>
    <cellStyle name="Računanje 2 2 6 2 5 2 2" xfId="12961" xr:uid="{4DD02587-4942-4FE4-B9C8-A1BED712B541}"/>
    <cellStyle name="Računanje 2 2 6 2 5 2 3" xfId="15935" xr:uid="{307432B3-95FF-40B8-8FAC-E9D750A1C757}"/>
    <cellStyle name="Računanje 2 2 6 2 5 3" xfId="13700" xr:uid="{0A124C42-BAE0-4608-A4EB-0CD746DA487F}"/>
    <cellStyle name="Računanje 2 2 6 2 5 4" xfId="15738" xr:uid="{032FDF4A-8B57-496A-804B-7D3078D15051}"/>
    <cellStyle name="Računanje 2 2 6 2 6" xfId="5364" xr:uid="{DCF6E53A-79F3-411E-9263-3729C0154039}"/>
    <cellStyle name="Računanje 2 2 6 2 6 2" xfId="8187" xr:uid="{F0D64665-1200-4051-87D0-2D7DC5BA12ED}"/>
    <cellStyle name="Računanje 2 2 6 2 6 2 2" xfId="1232" xr:uid="{18B5462E-AF57-4A99-8FC5-7E4930064C57}"/>
    <cellStyle name="Računanje 2 2 6 2 6 2 3" xfId="13923" xr:uid="{99A65824-B4B5-4C97-8C91-5FC5746842A7}"/>
    <cellStyle name="Računanje 2 2 6 2 6 3" xfId="13109" xr:uid="{3022245A-61F4-46E2-A4A6-3619528730DA}"/>
    <cellStyle name="Računanje 2 2 6 2 6 4" xfId="15817" xr:uid="{1C36B917-CCEA-4724-8A38-4414CA90EEE5}"/>
    <cellStyle name="Računanje 2 2 6 2 7" xfId="6057" xr:uid="{4C0FF724-A8AC-4E76-AFC3-137E0725EFB1}"/>
    <cellStyle name="Računanje 2 2 6 2 7 2" xfId="13212" xr:uid="{BD1649A2-D06C-4844-9754-89F056A44F47}"/>
    <cellStyle name="Računanje 2 2 6 2 7 3" xfId="14983" xr:uid="{4DCC626E-1568-491C-A5BC-0FFD51B2E458}"/>
    <cellStyle name="Računanje 2 2 6 2 8" xfId="10931" xr:uid="{A261A461-F99E-4310-B520-D718BB39477E}"/>
    <cellStyle name="Računanje 2 2 6 2 9" xfId="14808" xr:uid="{7990C24A-271A-4786-8F57-4B44DA15C0E1}"/>
    <cellStyle name="Računanje 2 2 6 3" xfId="3160" xr:uid="{850CD4AA-314D-4122-8FF2-389D91883055}"/>
    <cellStyle name="Računanje 2 2 6 3 2" xfId="4048" xr:uid="{8479FD7F-5D14-4835-959E-2D1E2A47D77B}"/>
    <cellStyle name="Računanje 2 2 6 3 2 2" xfId="6871" xr:uid="{495DF26D-C00C-4BBD-B802-476F64B27FCE}"/>
    <cellStyle name="Računanje 2 2 6 3 2 2 2" xfId="13895" xr:uid="{64B68107-9B50-447E-8F0A-C086EB18B26A}"/>
    <cellStyle name="Računanje 2 2 6 3 2 2 3" xfId="15414" xr:uid="{4E48DF90-C3DE-4C4D-AD96-24F9E49886ED}"/>
    <cellStyle name="Računanje 2 2 6 3 2 3" xfId="9394" xr:uid="{2511BD1C-CC4A-4EAB-B9CF-6E9009CA64DF}"/>
    <cellStyle name="Računanje 2 2 6 3 2 4" xfId="8393" xr:uid="{90CCDF00-AD1F-4BEE-B1C5-9B717768309C}"/>
    <cellStyle name="Računanje 2 2 6 3 3" xfId="3389" xr:uid="{3FD8C150-5F97-4041-BB4E-897CBE9624A0}"/>
    <cellStyle name="Računanje 2 2 6 3 3 2" xfId="6212" xr:uid="{35CE7FDF-4F5C-441D-AAA4-B9CB027E0B8A}"/>
    <cellStyle name="Računanje 2 2 6 3 3 2 2" xfId="12269" xr:uid="{606E74D1-0121-47E3-A600-34FD64D2E6C7}"/>
    <cellStyle name="Računanje 2 2 6 3 3 2 3" xfId="17330" xr:uid="{700B5CC3-61E5-4F98-9E48-CE0924634BE7}"/>
    <cellStyle name="Računanje 2 2 6 3 3 3" xfId="9792" xr:uid="{9082C62B-DCF7-4541-8B0E-1C81899D0029}"/>
    <cellStyle name="Računanje 2 2 6 3 3 4" xfId="17357" xr:uid="{FEDAADDF-9D2E-46D9-96FC-C63DD64FB694}"/>
    <cellStyle name="Računanje 2 2 6 3 4" xfId="4675" xr:uid="{CE2CB7E3-9AA7-4148-8D6F-994AA99DB991}"/>
    <cellStyle name="Računanje 2 2 6 3 4 2" xfId="7498" xr:uid="{2F9CA522-FC90-48D5-848D-BAD5EED2A066}"/>
    <cellStyle name="Računanje 2 2 6 3 4 2 2" xfId="13115" xr:uid="{32D52327-20A7-493A-A4E6-7D319FD55791}"/>
    <cellStyle name="Računanje 2 2 6 3 4 2 3" xfId="13411" xr:uid="{1E341DD1-0224-4005-B184-683BBF9B3532}"/>
    <cellStyle name="Računanje 2 2 6 3 4 3" xfId="14114" xr:uid="{FEB7481B-1BEF-44CA-AA67-6D56C51BCE7E}"/>
    <cellStyle name="Računanje 2 2 6 3 4 4" xfId="11992" xr:uid="{A918AF70-5CBA-4905-8833-4D8CEC3F3F2A}"/>
    <cellStyle name="Računanje 2 2 6 3 5" xfId="4999" xr:uid="{A91A213B-2337-4950-B9DA-B760FFA7960E}"/>
    <cellStyle name="Računanje 2 2 6 3 5 2" xfId="7822" xr:uid="{3FE4F177-2AA3-4370-A7E3-4BFC6B933AC0}"/>
    <cellStyle name="Računanje 2 2 6 3 5 2 2" xfId="9890" xr:uid="{0E394721-0368-4AA1-A9D7-40641361B1A4}"/>
    <cellStyle name="Računanje 2 2 6 3 5 2 3" xfId="14982" xr:uid="{815BB0BC-CE64-409E-AC4B-4AFFAA7A5B83}"/>
    <cellStyle name="Računanje 2 2 6 3 5 3" xfId="13696" xr:uid="{7DB642DC-F2E9-4AD5-A6E7-49F5AE288DF8}"/>
    <cellStyle name="Računanje 2 2 6 3 5 4" xfId="17626" xr:uid="{5675D4CB-5E7D-419B-9417-26C18F9DFA82}"/>
    <cellStyle name="Računanje 2 2 6 3 6" xfId="5290" xr:uid="{E0129481-837E-4A3D-8657-BCF089A0C384}"/>
    <cellStyle name="Računanje 2 2 6 3 6 2" xfId="8113" xr:uid="{16EF5205-3680-4ADC-A95E-00AD3BC927AC}"/>
    <cellStyle name="Računanje 2 2 6 3 6 2 2" xfId="12028" xr:uid="{7519BE11-E87F-418E-AE37-C4D7452074FF}"/>
    <cellStyle name="Računanje 2 2 6 3 6 2 3" xfId="12734" xr:uid="{0EBBD6B6-3B4B-4E5A-8E30-8DCAC9D4FC76}"/>
    <cellStyle name="Računanje 2 2 6 3 6 3" xfId="8993" xr:uid="{0A07DE15-3A9F-43A4-8DD8-FBEC8FB18F84}"/>
    <cellStyle name="Računanje 2 2 6 3 6 4" xfId="10179" xr:uid="{8735783D-3439-40DB-90AC-1985E0E354D6}"/>
    <cellStyle name="Računanje 2 2 6 3 7" xfId="5983" xr:uid="{434BEF10-323A-43D9-B03C-75011C6323D7}"/>
    <cellStyle name="Računanje 2 2 6 3 7 2" xfId="10675" xr:uid="{755D45F2-C3E8-4397-A52B-5DB895C88099}"/>
    <cellStyle name="Računanje 2 2 6 3 7 3" xfId="15985" xr:uid="{0DF176D8-9137-4EC8-B1B0-A233CA674800}"/>
    <cellStyle name="Računanje 2 2 6 3 8" xfId="12679" xr:uid="{8C29EE9C-56D2-4F57-9CA0-93993ACB41E5}"/>
    <cellStyle name="Računanje 2 2 6 3 9" xfId="861" xr:uid="{86B71F64-288F-4E35-A793-744EE8185D65}"/>
    <cellStyle name="Računanje 2 2 6 4" xfId="3915" xr:uid="{8ABCA466-B839-4534-8DE6-A6B0CE35D836}"/>
    <cellStyle name="Računanje 2 2 6 4 2" xfId="6738" xr:uid="{67ABEAB2-15A9-4FFC-B45A-F225873C6BF1}"/>
    <cellStyle name="Računanje 2 2 6 4 2 2" xfId="12429" xr:uid="{AF35888D-435C-49F9-AEAA-E483829B4D9C}"/>
    <cellStyle name="Računanje 2 2 6 4 2 3" xfId="10017" xr:uid="{84E6A12E-A551-475B-ABAB-4888A74E6617}"/>
    <cellStyle name="Računanje 2 2 6 4 3" xfId="9002" xr:uid="{924FE541-D382-435E-B980-B392F3301232}"/>
    <cellStyle name="Računanje 2 2 6 4 4" xfId="9951" xr:uid="{A6C0DC2E-1DEF-4B12-BC60-FE7630B3B13E}"/>
    <cellStyle name="Računanje 2 2 6 5" xfId="4404" xr:uid="{1CD63DF5-4FB1-4D11-8A7D-56552C4F29D2}"/>
    <cellStyle name="Računanje 2 2 6 5 2" xfId="7227" xr:uid="{AAAC9947-9831-4671-88BF-1869D5E87C42}"/>
    <cellStyle name="Računanje 2 2 6 5 2 2" xfId="12229" xr:uid="{B78A14A3-C5F4-41A4-A98C-7517D1AB7CF6}"/>
    <cellStyle name="Računanje 2 2 6 5 2 3" xfId="9051" xr:uid="{0B9BEFD7-E698-42EF-AD60-240821B4920C}"/>
    <cellStyle name="Računanje 2 2 6 5 3" xfId="10514" xr:uid="{2EB09C4A-BF4C-461E-ABFA-F890C40CF036}"/>
    <cellStyle name="Računanje 2 2 6 5 4" xfId="14923" xr:uid="{94F36FFB-96A3-4479-8F09-4E6DECE64DBB}"/>
    <cellStyle name="Računanje 2 2 6 6" xfId="4542" xr:uid="{23C65FA0-8292-4B33-933F-EC460DC46C00}"/>
    <cellStyle name="Računanje 2 2 6 6 2" xfId="7365" xr:uid="{032CEBC6-5D12-40B2-A62A-39FD1369BDBA}"/>
    <cellStyle name="Računanje 2 2 6 6 2 2" xfId="9789" xr:uid="{E296F19A-131C-4C08-B311-C5CDBE3D76F6}"/>
    <cellStyle name="Računanje 2 2 6 6 2 3" xfId="15514" xr:uid="{731CAAEC-3E7C-4A16-B67A-AB116A2B1196}"/>
    <cellStyle name="Računanje 2 2 6 6 3" xfId="11278" xr:uid="{C75B7AFA-D2AF-4701-9356-04DBD831B061}"/>
    <cellStyle name="Računanje 2 2 6 6 4" xfId="16691" xr:uid="{DB9784C7-9654-4989-ADE5-1B419FBDEF23}"/>
    <cellStyle name="Računanje 2 2 6 7" xfId="4866" xr:uid="{FB03BF9F-65B8-44DD-81C0-2DC966E6A414}"/>
    <cellStyle name="Računanje 2 2 6 7 2" xfId="7689" xr:uid="{587C6B41-4E89-4948-BFF0-303C3C0850D5}"/>
    <cellStyle name="Računanje 2 2 6 7 2 2" xfId="13026" xr:uid="{8DB4D434-DB21-4A6D-8B3B-E85CF86976DA}"/>
    <cellStyle name="Računanje 2 2 6 7 2 3" xfId="18026" xr:uid="{F2518B94-C705-445D-8B7B-89F95108A74E}"/>
    <cellStyle name="Računanje 2 2 6 7 3" xfId="13837" xr:uid="{012F9385-3547-48C7-BAA8-3CF86224F536}"/>
    <cellStyle name="Računanje 2 2 6 7 4" xfId="17584" xr:uid="{998D0CD8-5DB6-4BE7-992E-80DB8BB937AE}"/>
    <cellStyle name="Računanje 2 2 6 8" xfId="5157" xr:uid="{4ABA0876-5E18-4D87-B980-E2CC3B5079D1}"/>
    <cellStyle name="Računanje 2 2 6 8 2" xfId="7980" xr:uid="{4FEEBD70-B616-4080-B32B-1D8D0CA9203C}"/>
    <cellStyle name="Računanje 2 2 6 8 2 2" xfId="13236" xr:uid="{B9A3CE15-D8D5-404A-BB27-2896B4DC0A63}"/>
    <cellStyle name="Računanje 2 2 6 8 2 3" xfId="10328" xr:uid="{F043D992-9043-4962-9347-45BD197E05EB}"/>
    <cellStyle name="Računanje 2 2 6 8 3" xfId="9948" xr:uid="{DF8883C9-9241-4EBF-B343-45E1D5BA676B}"/>
    <cellStyle name="Računanje 2 2 6 8 4" xfId="13527" xr:uid="{339B960E-71A9-40DF-AB54-17DC3B54286C}"/>
    <cellStyle name="Računanje 2 2 6 9" xfId="5850" xr:uid="{C7DDB2B0-B2FD-4330-B7C7-A2CDE0E1DA20}"/>
    <cellStyle name="Računanje 2 2 6 9 2" xfId="10864" xr:uid="{B351DE23-02E6-41A5-81E4-B2EC9B3BD473}"/>
    <cellStyle name="Računanje 2 2 6 9 3" xfId="15016" xr:uid="{24C424C9-76EA-4142-84B0-528A02F15926}"/>
    <cellStyle name="Računanje 2 2 7" xfId="2502" xr:uid="{ADBE5C2A-D49F-4F5B-853D-87DE7ED1C0D3}"/>
    <cellStyle name="Računanje 2 2 7 2" xfId="3592" xr:uid="{E85E3C7F-19DA-49FB-AD29-4C55EBFF98FA}"/>
    <cellStyle name="Računanje 2 2 7 2 2" xfId="6415" xr:uid="{F8042DC6-4B52-4D56-B836-BCF21E9369CE}"/>
    <cellStyle name="Računanje 2 2 7 2 2 2" xfId="8275" xr:uid="{86FF7147-ADBC-41AB-BB71-47EEAD099B5B}"/>
    <cellStyle name="Računanje 2 2 7 2 2 3" xfId="16074" xr:uid="{7596B77A-91C6-41A4-B9D8-1AB310AE6C4F}"/>
    <cellStyle name="Računanje 2 2 7 2 3" xfId="11109" xr:uid="{9E9FC6A6-5C0A-40BF-803F-2BCA18822CD7}"/>
    <cellStyle name="Računanje 2 2 7 2 4" xfId="14433" xr:uid="{B1AFCE7A-2D76-48EE-9BDA-94B896427B05}"/>
    <cellStyle name="Računanje 2 2 7 3" xfId="4248" xr:uid="{8EDA88AA-F8FB-49C0-9558-FE61390676BC}"/>
    <cellStyle name="Računanje 2 2 7 3 2" xfId="7071" xr:uid="{BEB73CFD-ED89-46AF-AEDF-5D655CF5ADE5}"/>
    <cellStyle name="Računanje 2 2 7 3 2 2" xfId="14321" xr:uid="{ADAE6FC7-6499-4A35-8004-B906E0F96B5F}"/>
    <cellStyle name="Računanje 2 2 7 3 2 3" xfId="18058" xr:uid="{78A658DA-D32D-403D-ABF3-7567772E4113}"/>
    <cellStyle name="Računanje 2 2 7 3 3" xfId="13334" xr:uid="{FCD97EDF-1D95-4C9E-AA50-C49A42D8C4C9}"/>
    <cellStyle name="Računanje 2 2 7 3 4" xfId="12034" xr:uid="{968278C5-C0EF-4606-B7BE-F9B73CE39754}"/>
    <cellStyle name="Računanje 2 2 7 4" xfId="3384" xr:uid="{A5B1BEDC-610C-4B9B-B31E-472D98C5A092}"/>
    <cellStyle name="Računanje 2 2 7 4 2" xfId="6207" xr:uid="{E4283C8D-3CF2-4551-BF12-81F4F37EC473}"/>
    <cellStyle name="Računanje 2 2 7 4 2 2" xfId="11013" xr:uid="{FBC84594-9A94-4C59-84A9-EDC3ED66B1F8}"/>
    <cellStyle name="Računanje 2 2 7 4 2 3" xfId="14927" xr:uid="{D19B7A1E-A717-474F-A39A-59B0C8903333}"/>
    <cellStyle name="Računanje 2 2 7 4 3" xfId="11125" xr:uid="{3AC980BA-BA64-4588-8388-AE771F38DB5D}"/>
    <cellStyle name="Računanje 2 2 7 4 4" xfId="15124" xr:uid="{D2E558E8-46DF-4014-91A7-ADC871BFEB3E}"/>
    <cellStyle name="Računanje 2 2 7 5" xfId="4519" xr:uid="{805D54CB-AD53-4549-89CA-63F89EE23287}"/>
    <cellStyle name="Računanje 2 2 7 5 2" xfId="7342" xr:uid="{F197E86D-0D8E-4448-AC19-E8C6DF181476}"/>
    <cellStyle name="Računanje 2 2 7 5 2 2" xfId="12058" xr:uid="{01D28835-B288-4A48-A8CA-8D7980F147B3}"/>
    <cellStyle name="Računanje 2 2 7 5 2 3" xfId="16067" xr:uid="{20B1ED83-FDC7-4001-8832-80A6184DE614}"/>
    <cellStyle name="Računanje 2 2 7 5 3" xfId="11188" xr:uid="{F3D1E688-9817-4301-9096-F17E1190E577}"/>
    <cellStyle name="Računanje 2 2 7 5 4" xfId="18035" xr:uid="{E94525D0-4C60-4C79-9E9C-E136BD110574}"/>
    <cellStyle name="Računanje 2 2 7 6" xfId="4516" xr:uid="{A5D1737A-BD8F-4FC8-BC70-7EF8175F1ECA}"/>
    <cellStyle name="Računanje 2 2 7 6 2" xfId="7339" xr:uid="{E28D85ED-E035-4AD4-B2D6-314D0A7D13D6}"/>
    <cellStyle name="Računanje 2 2 7 6 2 2" xfId="10219" xr:uid="{C7AB8C32-D778-4A2B-8F5B-4BD4F9FF36DA}"/>
    <cellStyle name="Računanje 2 2 7 6 2 3" xfId="17551" xr:uid="{0D36341F-F684-491B-B735-0C26ED103684}"/>
    <cellStyle name="Računanje 2 2 7 6 3" xfId="13995" xr:uid="{AE7F45B1-002C-40C6-8221-E13912CC5B65}"/>
    <cellStyle name="Računanje 2 2 7 6 4" xfId="15988" xr:uid="{676E7C3D-4EC6-4C93-B619-46532AE5C78E}"/>
    <cellStyle name="Računanje 2 2 7 7" xfId="5739" xr:uid="{A14E8DCA-7D12-4743-8FC6-0836B2EE0287}"/>
    <cellStyle name="Računanje 2 2 7 7 2" xfId="11730" xr:uid="{C4CA8ECE-990B-444D-A82B-DAFEAD3A1B5A}"/>
    <cellStyle name="Računanje 2 2 7 7 3" xfId="17408" xr:uid="{29EC7F18-78FB-44AD-92FE-7C9B40A903E7}"/>
    <cellStyle name="Računanje 2 2 7 8" xfId="8438" xr:uid="{07646C42-4D9C-47C3-A6B0-F6918B6A6DC6}"/>
    <cellStyle name="Računanje 2 2 7 9" xfId="16998" xr:uid="{ACD36D00-5506-4471-94E5-0D3FE11C6662}"/>
    <cellStyle name="Računanje 2 2 8" xfId="2385" xr:uid="{BF1577AD-7DD0-42A0-AF43-F31542BD5BFA}"/>
    <cellStyle name="Računanje 2 2 8 2" xfId="3519" xr:uid="{6E71CA2A-4A89-4EFE-9D12-5439A2BF3263}"/>
    <cellStyle name="Računanje 2 2 8 2 2" xfId="6342" xr:uid="{12E387B5-89F4-4ADB-BD8B-8A4B83FCAC12}"/>
    <cellStyle name="Računanje 2 2 8 2 2 2" xfId="10673" xr:uid="{201FB959-3958-4897-AB74-8790F2DC809B}"/>
    <cellStyle name="Računanje 2 2 8 2 2 3" xfId="14524" xr:uid="{3579B090-D02A-4817-9037-F3E302066BE4}"/>
    <cellStyle name="Računanje 2 2 8 2 3" xfId="14320" xr:uid="{2C45B222-B724-47BB-AA54-E887C7B15301}"/>
    <cellStyle name="Računanje 2 2 8 2 4" xfId="18057" xr:uid="{D93ACACB-3BAF-4904-9771-A5B2771E851E}"/>
    <cellStyle name="Računanje 2 2 8 3" xfId="2158" xr:uid="{19F48E62-7821-44E6-BD99-EC0C89CB8200}"/>
    <cellStyle name="Računanje 2 2 8 3 2" xfId="5649" xr:uid="{169DC92C-89E2-45C0-A11F-104177304EE0}"/>
    <cellStyle name="Računanje 2 2 8 3 2 2" xfId="12457" xr:uid="{F97C16C3-63B9-41B2-BB60-30BC50627A59}"/>
    <cellStyle name="Računanje 2 2 8 3 2 3" xfId="10189" xr:uid="{338F07AE-D9B7-4B24-9E7D-734BCEE5DC89}"/>
    <cellStyle name="Računanje 2 2 8 3 3" xfId="8326" xr:uid="{FD8AC008-EF84-4D4F-A6DF-4F9B5843A608}"/>
    <cellStyle name="Računanje 2 2 8 3 4" xfId="14717" xr:uid="{487452ED-AC93-4214-A91C-A8547F09A473}"/>
    <cellStyle name="Računanje 2 2 8 4" xfId="4255" xr:uid="{F6DEAE47-6724-4812-99D3-7B966838924F}"/>
    <cellStyle name="Računanje 2 2 8 4 2" xfId="7078" xr:uid="{976C830F-9CB2-4A1F-B697-54F1D6337D5B}"/>
    <cellStyle name="Računanje 2 2 8 4 2 2" xfId="10959" xr:uid="{2B98EE35-A266-49E0-AC6E-E55AE6E97794}"/>
    <cellStyle name="Računanje 2 2 8 4 2 3" xfId="14691" xr:uid="{78615832-0931-46DA-B6A3-8B8A15974778}"/>
    <cellStyle name="Računanje 2 2 8 4 3" xfId="14000" xr:uid="{F166C949-209D-4040-9CD3-55552D7DDA2B}"/>
    <cellStyle name="Računanje 2 2 8 4 4" xfId="14417" xr:uid="{2FCB51A3-3E14-48B4-88EB-C6781A3B9C63}"/>
    <cellStyle name="Računanje 2 2 8 5" xfId="3328" xr:uid="{970BB808-8FC9-44DE-B243-01A47A6D3010}"/>
    <cellStyle name="Računanje 2 2 8 5 2" xfId="6151" xr:uid="{B5C24479-39E4-4504-87A7-63ACDE81A777}"/>
    <cellStyle name="Računanje 2 2 8 5 2 2" xfId="12127" xr:uid="{1AE833DA-4B88-4198-BBB6-C3D54CD8E838}"/>
    <cellStyle name="Računanje 2 2 8 5 2 3" xfId="10559" xr:uid="{CBF894F1-CAA1-4772-B7AF-672D1C78A919}"/>
    <cellStyle name="Računanje 2 2 8 5 3" xfId="12715" xr:uid="{17FB7A5A-2CAD-4C9C-B178-DC273764D59B}"/>
    <cellStyle name="Računanje 2 2 8 5 4" xfId="8742" xr:uid="{58E8C75A-1C55-403F-8D0F-7F3F7E9E4826}"/>
    <cellStyle name="Računanje 2 2 8 6" xfId="3442" xr:uid="{8478553B-2EF4-426D-BB01-33C5428E99AD}"/>
    <cellStyle name="Računanje 2 2 8 6 2" xfId="6265" xr:uid="{3F8198D9-808B-49BD-9CC7-1FC0C73FD3F5}"/>
    <cellStyle name="Računanje 2 2 8 6 2 2" xfId="13656" xr:uid="{E99C37AB-97D0-4207-A7E1-D2EEC1195E00}"/>
    <cellStyle name="Računanje 2 2 8 6 2 3" xfId="17145" xr:uid="{F4647444-9551-42EA-AC34-627F33A2B3DE}"/>
    <cellStyle name="Računanje 2 2 8 6 3" xfId="10413" xr:uid="{B63F8000-D297-4A08-ADD3-32E4FE8188F0}"/>
    <cellStyle name="Računanje 2 2 8 6 4" xfId="15931" xr:uid="{F44452FA-434D-4914-BEB6-DE98342C974C}"/>
    <cellStyle name="Računanje 2 2 8 7" xfId="5703" xr:uid="{6B664603-AA97-48B7-B1AB-9439C07EC2B2}"/>
    <cellStyle name="Računanje 2 2 8 7 2" xfId="11662" xr:uid="{64B9D091-86B4-4588-A6AB-2332D5D7D914}"/>
    <cellStyle name="Računanje 2 2 8 7 3" xfId="17142" xr:uid="{720219C3-8F7C-421C-A50B-89883D9EBC12}"/>
    <cellStyle name="Računanje 2 2 8 8" xfId="9629" xr:uid="{1EBC02CE-CAAE-4305-B182-D5F30A71B4D4}"/>
    <cellStyle name="Računanje 2 2 8 9" xfId="13930" xr:uid="{A8B2A6F0-F0FF-4868-954B-022BDB0257A0}"/>
    <cellStyle name="Računanje 2 2 9" xfId="2371" xr:uid="{6E516455-6D45-458E-A9BB-ED4D6B73A2F2}"/>
    <cellStyle name="Računanje 2 2 9 2" xfId="3507" xr:uid="{49F54207-9D98-4561-8089-D620BE2BFE4E}"/>
    <cellStyle name="Računanje 2 2 9 2 2" xfId="6330" xr:uid="{EB5983C1-D259-4F25-9E64-64FDA8C676A0}"/>
    <cellStyle name="Računanje 2 2 9 2 2 2" xfId="10519" xr:uid="{F93CF442-7D6E-4ACE-846D-77C4D3F2C035}"/>
    <cellStyle name="Računanje 2 2 9 2 2 3" xfId="16499" xr:uid="{194A93C6-9B46-41FA-8AD3-D40564E36C1C}"/>
    <cellStyle name="Računanje 2 2 9 2 3" xfId="12687" xr:uid="{D43E9819-2CC8-4BF4-A1E4-2A7ABC280783}"/>
    <cellStyle name="Računanje 2 2 9 2 4" xfId="9485" xr:uid="{24E99851-A562-49BB-B03A-2325195621A8}"/>
    <cellStyle name="Računanje 2 2 9 3" xfId="3606" xr:uid="{CF137BDE-87E0-4392-AD05-96E0FC424091}"/>
    <cellStyle name="Računanje 2 2 9 3 2" xfId="6429" xr:uid="{EBC8003A-57D1-466F-8044-AF2257427F24}"/>
    <cellStyle name="Računanje 2 2 9 3 2 2" xfId="1163" xr:uid="{F065D30B-1D7F-4D05-8207-AB10BDA27E36}"/>
    <cellStyle name="Računanje 2 2 9 3 2 3" xfId="14815" xr:uid="{0057FD5C-D11D-4591-9FF6-8916BCB98A7B}"/>
    <cellStyle name="Računanje 2 2 9 3 3" xfId="8757" xr:uid="{1B144514-5094-4107-A023-6BA23D296BEB}"/>
    <cellStyle name="Računanje 2 2 9 3 4" xfId="8772" xr:uid="{D1990C48-4624-4F78-BA24-F696A3AC7DB5}"/>
    <cellStyle name="Računanje 2 2 9 4" xfId="4200" xr:uid="{7B4EA1D2-076D-41A9-8AD3-9C570C292573}"/>
    <cellStyle name="Računanje 2 2 9 4 2" xfId="7023" xr:uid="{F3FD6B67-A6AD-4B82-837B-291789EB1A23}"/>
    <cellStyle name="Računanje 2 2 9 4 2 2" xfId="14166" xr:uid="{0D36B612-352E-4ACE-A3B5-20DDB586DC8E}"/>
    <cellStyle name="Računanje 2 2 9 4 2 3" xfId="14414" xr:uid="{1CA4BA62-E17B-4ABC-9863-B22D0982D447}"/>
    <cellStyle name="Računanje 2 2 9 4 3" xfId="862" xr:uid="{5B2BC5DD-1D63-48AC-918D-ACC695921A58}"/>
    <cellStyle name="Računanje 2 2 9 4 4" xfId="17301" xr:uid="{5C7441CA-EF7D-4B5B-8E1F-93BAED6DF71E}"/>
    <cellStyle name="Računanje 2 2 9 5" xfId="4371" xr:uid="{C301D402-A1A5-4507-9FDD-2799DD5960E8}"/>
    <cellStyle name="Računanje 2 2 9 5 2" xfId="7194" xr:uid="{17E688B0-9F18-4269-88E3-D59ABD747737}"/>
    <cellStyle name="Računanje 2 2 9 5 2 2" xfId="13789" xr:uid="{99DEF115-A0B8-4FEC-9A42-0398ED4574C4}"/>
    <cellStyle name="Računanje 2 2 9 5 2 3" xfId="8314" xr:uid="{245DF0BF-69A4-463F-9BC0-F48CA4B92113}"/>
    <cellStyle name="Računanje 2 2 9 5 3" xfId="13906" xr:uid="{D1BFB7A3-F2D3-44B3-A26F-8AF536FFA2D3}"/>
    <cellStyle name="Računanje 2 2 9 5 4" xfId="15474" xr:uid="{1FCF4173-26BF-425E-9C27-600D670EF31F}"/>
    <cellStyle name="Računanje 2 2 9 6" xfId="4493" xr:uid="{684EBF07-DE97-488F-98CC-EBEEE279C7D3}"/>
    <cellStyle name="Računanje 2 2 9 6 2" xfId="7316" xr:uid="{23400798-3CBB-4BEB-BF04-09B0C6114DEC}"/>
    <cellStyle name="Računanje 2 2 9 6 2 2" xfId="11134" xr:uid="{78F93759-4CFB-41CA-B6BD-5E46BA460AE0}"/>
    <cellStyle name="Računanje 2 2 9 6 2 3" xfId="17588" xr:uid="{88EE824D-8CDB-47E4-8F4C-203D7B12C116}"/>
    <cellStyle name="Računanje 2 2 9 6 3" xfId="11451" xr:uid="{72A689C6-815D-4DB0-A0C6-9D68816174CA}"/>
    <cellStyle name="Računanje 2 2 9 6 4" xfId="16135" xr:uid="{C1C9F57C-AB72-4309-AE23-A3D84C7439F5}"/>
    <cellStyle name="Računanje 2 2 9 7" xfId="5695" xr:uid="{AF4035BD-6D12-40D8-9AD9-FC842F4FEE3C}"/>
    <cellStyle name="Računanje 2 2 9 7 2" xfId="13554" xr:uid="{F8F039CA-8C34-49A7-818F-5D2A7BDD348E}"/>
    <cellStyle name="Računanje 2 2 9 7 3" xfId="15583" xr:uid="{F89ECC60-E188-4EB1-BD9B-38F72A4959DD}"/>
    <cellStyle name="Računanje 2 2 9 8" xfId="894" xr:uid="{9D5CA29D-84DC-4876-B44F-2E644F8F3259}"/>
    <cellStyle name="Računanje 2 2 9 9" xfId="13291" xr:uid="{E77B8C53-DEFA-47C1-B590-6C6572E678A5}"/>
    <cellStyle name="Računanje 2 3" xfId="461" xr:uid="{00000000-0005-0000-0000-000020010000}"/>
    <cellStyle name="Računanje 2 4" xfId="2402" xr:uid="{D77831B3-770F-4E5D-B2C7-F7BD9EAE1004}"/>
    <cellStyle name="Računanje 2 4 2" xfId="3536" xr:uid="{ADFD941B-89F3-4242-9716-E019D03B567F}"/>
    <cellStyle name="Računanje 2 4 2 2" xfId="6359" xr:uid="{DAAB4BC7-796C-475D-86CF-E62A2B2F39BA}"/>
    <cellStyle name="Računanje 2 4 2 2 2" xfId="13316" xr:uid="{F37CDA80-4EA4-4AF9-9E55-FE5D571E6EFB}"/>
    <cellStyle name="Računanje 2 4 2 2 3" xfId="15375" xr:uid="{98300E8C-55D4-4018-9966-D3848F8D40CF}"/>
    <cellStyle name="Računanje 2 4 2 3" xfId="13534" xr:uid="{B2E78715-18AF-4DF9-870B-4D3AE1E4BF93}"/>
    <cellStyle name="Računanje 2 4 2 4" xfId="9326" xr:uid="{D0330755-03A2-4797-9675-BE1DF42B4499}"/>
    <cellStyle name="Računanje 2 4 3" xfId="2149" xr:uid="{154CEBCF-3033-47E6-A0C3-2E8655AA49AB}"/>
    <cellStyle name="Računanje 2 4 3 2" xfId="5640" xr:uid="{7E3A9194-F00F-45F9-B292-913AB6B48A9E}"/>
    <cellStyle name="Računanje 2 4 3 2 2" xfId="10137" xr:uid="{4E82FE11-DFEA-498A-B262-89F30896D986}"/>
    <cellStyle name="Računanje 2 4 3 2 3" xfId="17023" xr:uid="{A077A0DA-0E95-46DC-8D4B-16CEF7BA75E5}"/>
    <cellStyle name="Računanje 2 4 3 3" xfId="831" xr:uid="{96571435-5FFD-4B43-9F57-1B0DBE9D063C}"/>
    <cellStyle name="Računanje 2 4 3 4" xfId="17655" xr:uid="{A6041650-A50B-42B3-9DDF-0F2042370593}"/>
    <cellStyle name="Računanje 2 4 4" xfId="4250" xr:uid="{18B3DA14-282B-44E0-92BF-38F8366703E1}"/>
    <cellStyle name="Računanje 2 4 4 2" xfId="7073" xr:uid="{93462E4D-51E3-4D29-BF3F-FC4B2EE34E60}"/>
    <cellStyle name="Računanje 2 4 4 2 2" xfId="14057" xr:uid="{0CF3006D-7272-425D-BF1D-1A410A6B0685}"/>
    <cellStyle name="Računanje 2 4 4 2 3" xfId="12402" xr:uid="{2EE382CE-B7C2-470A-AEE1-EC63AB65A961}"/>
    <cellStyle name="Računanje 2 4 4 3" xfId="12977" xr:uid="{DA5B3492-19FE-478D-84B9-876DCF60F7B8}"/>
    <cellStyle name="Računanje 2 4 4 4" xfId="14973" xr:uid="{6AFCC58D-62B0-47A4-A8A9-EDDD95276A43}"/>
    <cellStyle name="Računanje 2 4 5" xfId="4232" xr:uid="{9EBA0103-4325-45CE-A203-1DE135A32788}"/>
    <cellStyle name="Računanje 2 4 5 2" xfId="7055" xr:uid="{50E4A1FA-FF33-4CE9-9149-174003BBFF45}"/>
    <cellStyle name="Računanje 2 4 5 2 2" xfId="10165" xr:uid="{BE30FC8A-9445-42A6-948F-BC264142AE86}"/>
    <cellStyle name="Računanje 2 4 5 2 3" xfId="14930" xr:uid="{1C7C8554-EB1F-4E22-80C4-9A573D6C1D82}"/>
    <cellStyle name="Računanje 2 4 5 3" xfId="11517" xr:uid="{E0FA80DD-5AA3-4AE6-B519-DF1950295EB7}"/>
    <cellStyle name="Računanje 2 4 5 4" xfId="16595" xr:uid="{E594689F-9EA8-47CE-A40B-6BC29A2018DC}"/>
    <cellStyle name="Računanje 2 4 6" xfId="3698" xr:uid="{AF552D28-B0C2-44CA-87A8-80009AE46ECE}"/>
    <cellStyle name="Računanje 2 4 6 2" xfId="6521" xr:uid="{3CD1A62D-4829-4303-8180-A7A37AD19149}"/>
    <cellStyle name="Računanje 2 4 6 2 2" xfId="12629" xr:uid="{FA2CDEFB-AA0C-4F68-9B69-8748DA1B615B}"/>
    <cellStyle name="Računanje 2 4 6 2 3" xfId="12540" xr:uid="{D32A3733-B931-417A-B9A9-F5648CC768AB}"/>
    <cellStyle name="Računanje 2 4 6 3" xfId="13938" xr:uid="{F3404522-56B6-41EA-B733-31AB0680F56F}"/>
    <cellStyle name="Računanje 2 4 6 4" xfId="15196" xr:uid="{A48844BC-3DEC-47EE-B93B-2CC6DFFEBB64}"/>
    <cellStyle name="Računanje 2 4 7" xfId="5719" xr:uid="{44759175-C86D-42AE-AB40-2C91218DC6DC}"/>
    <cellStyle name="Računanje 2 4 7 2" xfId="11234" xr:uid="{9F33C62E-886D-4D12-A801-4C09DDF30F2D}"/>
    <cellStyle name="Računanje 2 4 7 3" xfId="17112" xr:uid="{22CBC6A9-D4AC-4C68-A0E9-BC85CA8FFA45}"/>
    <cellStyle name="Računanje 2 4 8" xfId="9359" xr:uid="{C4F2B0EF-AC8F-466E-8884-11CC1F24C7F6}"/>
    <cellStyle name="Računanje 2 4 9" xfId="1014" xr:uid="{F0F3DFB0-C1AF-4787-9611-2065053DA5BB}"/>
    <cellStyle name="Računanje 2 5" xfId="1867" xr:uid="{25A669FA-68D6-47E2-A35D-EB790DD32038}"/>
    <cellStyle name="Računanje 2 5 2" xfId="5518" xr:uid="{1001E0EA-3A1C-41EB-9D5E-1519BC03A8B5}"/>
    <cellStyle name="Računanje 2 5 2 2" xfId="12002" xr:uid="{63D54C30-293F-4AEA-9F3E-3DA07C6720A2}"/>
    <cellStyle name="Računanje 2 5 2 3" xfId="14993" xr:uid="{EB500B4D-9C47-479B-94BD-367F60EDEA81}"/>
    <cellStyle name="Računanje 2 5 3" xfId="875" xr:uid="{B39C129C-E547-4431-84BD-C2302DAE0E96}"/>
    <cellStyle name="Računanje 2 5 4" xfId="9331" xr:uid="{46CC052C-ED9E-40EB-AC6E-34E3C043040D}"/>
    <cellStyle name="Računanje 2 6" xfId="1616" xr:uid="{12B401B3-DE0E-4ECA-9A54-5DE14C827405}"/>
    <cellStyle name="Računanje 2 6 2" xfId="1108" xr:uid="{93D4D6AD-805B-4F7D-B7F1-1F4A5F877AF4}"/>
    <cellStyle name="Računanje 2 6 3" xfId="15622" xr:uid="{FA4DDE5A-97F3-47FE-A8E7-C4681B4D16F3}"/>
    <cellStyle name="S10" xfId="118" xr:uid="{00000000-0005-0000-0000-000021010000}"/>
    <cellStyle name="S10 2" xfId="462" xr:uid="{00000000-0005-0000-0000-000022010000}"/>
    <cellStyle name="S10 3" xfId="142" xr:uid="{00000000-0005-0000-0000-000023010000}"/>
    <cellStyle name="S5" xfId="143" xr:uid="{00000000-0005-0000-0000-000024010000}"/>
    <cellStyle name="S5 2" xfId="463" xr:uid="{00000000-0005-0000-0000-000025010000}"/>
    <cellStyle name="S6" xfId="144" xr:uid="{00000000-0005-0000-0000-000026010000}"/>
    <cellStyle name="S6 2" xfId="464" xr:uid="{00000000-0005-0000-0000-000027010000}"/>
    <cellStyle name="S9" xfId="145" xr:uid="{00000000-0005-0000-0000-000028010000}"/>
    <cellStyle name="S9 2" xfId="465" xr:uid="{00000000-0005-0000-0000-000029010000}"/>
    <cellStyle name="Slabo 2" xfId="135" xr:uid="{00000000-0005-0000-0000-00002A010000}"/>
    <cellStyle name="Slabo 2 2" xfId="466" xr:uid="{00000000-0005-0000-0000-00002B010000}"/>
    <cellStyle name="TableStyleLight1" xfId="146" xr:uid="{00000000-0005-0000-0000-00002C010000}"/>
    <cellStyle name="Title" xfId="47" xr:uid="{00000000-0005-0000-0000-00002D010000}"/>
    <cellStyle name="Title 2" xfId="467" xr:uid="{00000000-0005-0000-0000-00002E010000}"/>
    <cellStyle name="Total" xfId="48" xr:uid="{00000000-0005-0000-0000-00002F010000}"/>
    <cellStyle name="Total 10" xfId="2370" xr:uid="{8685AEF0-7393-44F7-8D79-4F5AEEF0DE4A}"/>
    <cellStyle name="Total 10 2" xfId="3506" xr:uid="{10A628E9-182A-40A1-868D-889A51FF10BF}"/>
    <cellStyle name="Total 10 2 2" xfId="6329" xr:uid="{98A05C1C-6191-4C0B-8B8F-EB4FEB91D7C6}"/>
    <cellStyle name="Total 10 2 2 2" xfId="13034" xr:uid="{9D302D9E-4EB6-41A8-97C2-ECA0BF01278C}"/>
    <cellStyle name="Total 10 2 2 3" xfId="14627" xr:uid="{2917B762-F26E-4C46-9255-11C578DF3DF8}"/>
    <cellStyle name="Total 10 2 3" xfId="12101" xr:uid="{77AF118D-E4AF-4E5A-8363-2CE9E60E1885}"/>
    <cellStyle name="Total 10 2 4" xfId="17165" xr:uid="{57AC102A-C142-4D6B-8893-978B05430818}"/>
    <cellStyle name="Total 10 3" xfId="2141" xr:uid="{613398B4-CC92-4A46-98C3-20955511AE1B}"/>
    <cellStyle name="Total 10 3 2" xfId="5632" xr:uid="{E6C516AE-A61C-4B84-B64F-F9F40E5D2846}"/>
    <cellStyle name="Total 10 3 2 2" xfId="10034" xr:uid="{B2B3CF58-3112-4C86-BBB3-762AAD840ABB}"/>
    <cellStyle name="Total 10 3 2 3" xfId="14388" xr:uid="{8F88F6B9-497E-4626-B0A1-7B33AA4179C0}"/>
    <cellStyle name="Total 10 3 3" xfId="8573" xr:uid="{AA261313-2D6A-4689-9CAD-E99F815A6C78}"/>
    <cellStyle name="Total 10 3 4" xfId="8579" xr:uid="{14B9528B-8642-49AF-A05B-806FF41CE4E2}"/>
    <cellStyle name="Total 10 4" xfId="1876" xr:uid="{0143FAE2-A836-46CA-B78A-A24D407FC881}"/>
    <cellStyle name="Total 10 4 2" xfId="5526" xr:uid="{C4584E35-02AE-4FD5-8688-15AAEFBAD0C4}"/>
    <cellStyle name="Total 10 4 2 2" xfId="12657" xr:uid="{CBDB28DF-1632-48FD-9508-CA2443DF1DED}"/>
    <cellStyle name="Total 10 4 2 3" xfId="10277" xr:uid="{7AEA9CAE-3539-4813-9EB8-96D8CC303040}"/>
    <cellStyle name="Total 10 4 3" xfId="8336" xr:uid="{47EEBD48-4B53-447C-BD89-0CBA7A6745AC}"/>
    <cellStyle name="Total 10 4 4" xfId="17109" xr:uid="{1BF41D4B-19DE-4F70-AD1E-3267D3B4E19B}"/>
    <cellStyle name="Total 10 5" xfId="2112" xr:uid="{809FAB66-887A-48A2-BDBD-E91B2C2FF39F}"/>
    <cellStyle name="Total 10 5 2" xfId="5603" xr:uid="{85EE3438-338A-4590-B518-7B251A8218D3}"/>
    <cellStyle name="Total 10 5 2 2" xfId="10534" xr:uid="{EC4F81F3-9E6A-4CAC-8E0F-F97C087662D8}"/>
    <cellStyle name="Total 10 5 2 3" xfId="15566" xr:uid="{7E4A12A5-38CC-4A37-AF7C-01A7DFE54620}"/>
    <cellStyle name="Total 10 5 3" xfId="1124" xr:uid="{513600A0-4C4A-4E69-9132-5BBEA6A13B99}"/>
    <cellStyle name="Total 10 5 4" xfId="10420" xr:uid="{F4F6329B-8269-4D5F-B6CF-F16ED5BAC99F}"/>
    <cellStyle name="Total 10 6" xfId="3794" xr:uid="{7942D109-F0BB-43F5-B5BE-F98AC0791890}"/>
    <cellStyle name="Total 10 6 2" xfId="6617" xr:uid="{68CE006A-DB4D-48B2-B661-7B231FFA8199}"/>
    <cellStyle name="Total 10 6 2 2" xfId="10576" xr:uid="{758D796A-6F90-4CDB-A631-C023AD9FAA5D}"/>
    <cellStyle name="Total 10 6 2 3" xfId="17692" xr:uid="{ADC2551A-C064-4E07-9B5A-9CC91895D8DC}"/>
    <cellStyle name="Total 10 6 3" xfId="9016" xr:uid="{460046AC-9343-4D41-BFE7-9A1F538AA150}"/>
    <cellStyle name="Total 10 6 4" xfId="10989" xr:uid="{7152256D-674B-46BC-B448-693AA2722679}"/>
    <cellStyle name="Total 10 7" xfId="5694" xr:uid="{A650F250-32C4-4FF8-8010-B278F3389161}"/>
    <cellStyle name="Total 10 7 2" xfId="11337" xr:uid="{15D6D162-FC8A-4950-BB71-007C659B4157}"/>
    <cellStyle name="Total 10 7 3" xfId="17850" xr:uid="{5F0C0E7B-230F-41FE-9A68-EA30EEEF3711}"/>
    <cellStyle name="Total 10 8" xfId="776" xr:uid="{42010F71-7ADF-4410-866A-E7B0A797BFBC}"/>
    <cellStyle name="Total 10 9" xfId="12003" xr:uid="{87E9D103-D2C9-4B13-8F84-C085D3B3BB2C}"/>
    <cellStyle name="Total 11" xfId="2622" xr:uid="{4CEF5AD5-47A6-4068-A32D-53E1EB8807AE}"/>
    <cellStyle name="Total 11 2" xfId="3673" xr:uid="{FF81A1A6-D2BC-494D-A1C3-B83EF1F21FCA}"/>
    <cellStyle name="Total 11 2 2" xfId="6496" xr:uid="{7E200366-E3B6-404A-9CCB-14D03773A275}"/>
    <cellStyle name="Total 11 2 2 2" xfId="1254" xr:uid="{BC67571C-7A4C-4B73-BE17-49391D69B1E0}"/>
    <cellStyle name="Total 11 2 2 3" xfId="15921" xr:uid="{EA78B1F3-BDDE-455C-8A81-16330CD5B9A5}"/>
    <cellStyle name="Total 11 2 3" xfId="11791" xr:uid="{030C0293-BABC-422A-885C-0AC944D8D559}"/>
    <cellStyle name="Total 11 2 4" xfId="17635" xr:uid="{10EA4CCE-F989-414F-A1C5-C9989A9F5C2D}"/>
    <cellStyle name="Total 11 3" xfId="2144" xr:uid="{2F8B06E4-F2E1-478D-A6DE-3AFDB8453D32}"/>
    <cellStyle name="Total 11 3 2" xfId="5635" xr:uid="{78BB8F6D-1666-4718-B605-89FD30D17766}"/>
    <cellStyle name="Total 11 3 2 2" xfId="11975" xr:uid="{509E55D6-B280-4A1D-BB94-E8C522C9EBF8}"/>
    <cellStyle name="Total 11 3 2 3" xfId="14543" xr:uid="{2B04EA45-A325-46F1-B4E5-3E61FD19BA24}"/>
    <cellStyle name="Total 11 3 3" xfId="9626" xr:uid="{AF91819C-4099-49C1-AEAE-938D54D1A342}"/>
    <cellStyle name="Total 11 3 4" xfId="1133" xr:uid="{8711F39D-5724-4C5E-8164-E97FE08B9584}"/>
    <cellStyle name="Total 11 4" xfId="4391" xr:uid="{BDFEE3E4-CB90-4702-8D36-2E7085E82001}"/>
    <cellStyle name="Total 11 4 2" xfId="7214" xr:uid="{68AA2438-BC50-46E1-8E91-052CA5DABEFF}"/>
    <cellStyle name="Total 11 4 2 2" xfId="12318" xr:uid="{DDBD3BBF-7200-4B3B-84BF-47480F78D746}"/>
    <cellStyle name="Total 11 4 2 3" xfId="17395" xr:uid="{C7B6372F-7731-4065-A1F0-89D3623A56B6}"/>
    <cellStyle name="Total 11 4 3" xfId="9402" xr:uid="{F6C180C9-309F-4568-82B1-57666E4A4172}"/>
    <cellStyle name="Total 11 4 4" xfId="10264" xr:uid="{E43C2EC8-20A6-4A9C-80DF-2D6C158FD51C}"/>
    <cellStyle name="Total 11 5" xfId="3731" xr:uid="{03FAE885-8317-4EBC-935A-8C2A24C5B419}"/>
    <cellStyle name="Total 11 5 2" xfId="6554" xr:uid="{BBAFCD13-ED84-4279-8975-ED1D5E4A1F68}"/>
    <cellStyle name="Total 11 5 2 2" xfId="13474" xr:uid="{2EC9C785-F328-4424-9215-751F9DC466F7}"/>
    <cellStyle name="Total 11 5 2 3" xfId="15319" xr:uid="{C889A926-2E42-4EA8-B918-DE783836E3B5}"/>
    <cellStyle name="Total 11 5 3" xfId="12093" xr:uid="{F5B282E2-9A60-42E3-9CB4-BC176143DA93}"/>
    <cellStyle name="Total 11 5 4" xfId="9247" xr:uid="{7932F080-985D-48EF-8054-A88A28C8010C}"/>
    <cellStyle name="Total 11 6" xfId="4234" xr:uid="{D6A1C1E4-E1D5-46E7-ACAC-5E631EF8B3B1}"/>
    <cellStyle name="Total 11 6 2" xfId="7057" xr:uid="{44E014A3-8E9A-4561-A2D2-B03A3FD7A9D9}"/>
    <cellStyle name="Total 11 6 2 2" xfId="10501" xr:uid="{F697E23A-4354-4132-AE1B-6E307C62AEE4}"/>
    <cellStyle name="Total 11 6 2 3" xfId="15907" xr:uid="{678773CE-DDAB-49C8-975E-86F03FA7F2D0}"/>
    <cellStyle name="Total 11 6 3" xfId="11229" xr:uid="{B58675BA-39AB-4D7D-81A4-7F15136EFC21}"/>
    <cellStyle name="Total 11 6 4" xfId="9086" xr:uid="{FD736C20-0AD2-47F2-BA63-B554F207CD7B}"/>
    <cellStyle name="Total 11 7" xfId="5779" xr:uid="{470095B3-6ED9-4E1E-BE0F-AE397251A5FC}"/>
    <cellStyle name="Total 11 7 2" xfId="10251" xr:uid="{AEA44600-EF3B-4544-B019-36A19668E885}"/>
    <cellStyle name="Total 11 7 3" xfId="17782" xr:uid="{414688C3-60FD-4DC5-9BEF-6B2FB81DE793}"/>
    <cellStyle name="Total 11 8" xfId="9119" xr:uid="{4546F693-EF7C-4B7F-8822-CFF8249F84AB}"/>
    <cellStyle name="Total 11 9" xfId="13582" xr:uid="{093C8918-5E6D-4DF7-BD70-687C1BD2C49A}"/>
    <cellStyle name="Total 12" xfId="2613" xr:uid="{4E1FB623-8C65-4B6D-A34A-A9F5AB29DB91}"/>
    <cellStyle name="Total 12 2" xfId="3664" xr:uid="{A9155832-BA09-406D-84C2-3793293F06C9}"/>
    <cellStyle name="Total 12 2 2" xfId="6487" xr:uid="{F94FB01D-B3B7-412C-A353-3CEE1AD8B2A6}"/>
    <cellStyle name="Total 12 2 2 2" xfId="1280" xr:uid="{3B221908-AADC-4703-95FD-01463E958A99}"/>
    <cellStyle name="Total 12 2 2 3" xfId="784" xr:uid="{AF00B8BE-5E18-4B51-9FB8-9AE56F2DE30F}"/>
    <cellStyle name="Total 12 2 3" xfId="13640" xr:uid="{17594366-232D-40A9-B1EC-329735FAA2D7}"/>
    <cellStyle name="Total 12 2 4" xfId="16148" xr:uid="{AF03D16A-B33C-45E2-87A4-172475F3D30B}"/>
    <cellStyle name="Total 12 3" xfId="4306" xr:uid="{7CED56EA-F2C7-461E-9817-50BBDE049F68}"/>
    <cellStyle name="Total 12 3 2" xfId="7129" xr:uid="{2DB75A63-1DC6-41CB-B452-1C86756789C1}"/>
    <cellStyle name="Total 12 3 2 2" xfId="10372" xr:uid="{15C07ABA-AF52-4495-BDF9-1CA938625D6F}"/>
    <cellStyle name="Total 12 3 2 3" xfId="15558" xr:uid="{04EE13D4-B108-4426-81A6-0897CB4D6967}"/>
    <cellStyle name="Total 12 3 3" xfId="11158" xr:uid="{877F421A-9B8F-426F-974E-CC1A8D689E9A}"/>
    <cellStyle name="Total 12 3 4" xfId="15140" xr:uid="{10DA2991-D769-4184-8832-262D7579B47B}"/>
    <cellStyle name="Total 12 4" xfId="2147" xr:uid="{E6380207-1A9D-4403-9BA5-422E0EB174D5}"/>
    <cellStyle name="Total 12 4 2" xfId="5638" xr:uid="{00525BCA-1EEC-471A-9DA7-B81A4840C1BF}"/>
    <cellStyle name="Total 12 4 2 2" xfId="9952" xr:uid="{B07BCFB9-D08C-4688-B383-0C933BBD9B96}"/>
    <cellStyle name="Total 12 4 2 3" xfId="15178" xr:uid="{7DD33033-CC1A-49B1-88F9-B9473FB1EDA0}"/>
    <cellStyle name="Total 12 4 3" xfId="9487" xr:uid="{2F0689B3-3C0A-4B8E-A12E-617E90BB84C0}"/>
    <cellStyle name="Total 12 4 4" xfId="870" xr:uid="{59D12A18-36FC-490F-BFD6-47C1B04CA6A8}"/>
    <cellStyle name="Total 12 5" xfId="4383" xr:uid="{FDBA285B-733A-460F-9E92-AA4B6CB84028}"/>
    <cellStyle name="Total 12 5 2" xfId="7206" xr:uid="{ED2D4186-59FD-4C88-8C8E-E2F8E208984C}"/>
    <cellStyle name="Total 12 5 2 2" xfId="11378" xr:uid="{8FE6972E-0CDF-4C89-B5E1-56A05181BE31}"/>
    <cellStyle name="Total 12 5 2 3" xfId="14345" xr:uid="{2B87821A-7C68-4B0F-9454-28428EC0EF67}"/>
    <cellStyle name="Total 12 5 3" xfId="11933" xr:uid="{1DA0ABE4-338F-4F1D-A4D3-43CCF9E92CEF}"/>
    <cellStyle name="Total 12 5 4" xfId="15974" xr:uid="{11908059-77A7-43FB-98BC-E062C6992F73}"/>
    <cellStyle name="Total 12 6" xfId="3444" xr:uid="{F4F25D0C-3F39-4DD3-BA04-51C954A85EB7}"/>
    <cellStyle name="Total 12 6 2" xfId="6267" xr:uid="{BED792B9-D358-4F3B-BC92-F2C6CF13677C}"/>
    <cellStyle name="Total 12 6 2 2" xfId="12593" xr:uid="{3B29CAED-CFE9-4568-8863-F2C1AE6F24C2}"/>
    <cellStyle name="Total 12 6 2 3" xfId="16083" xr:uid="{8D4A6884-879F-4D08-A110-391B8150C56C}"/>
    <cellStyle name="Total 12 6 3" xfId="10124" xr:uid="{3FA32EC6-DD73-48DF-AA92-53955B628E5A}"/>
    <cellStyle name="Total 12 6 4" xfId="17817" xr:uid="{E966C471-0666-4657-AD06-A08D086ADB54}"/>
    <cellStyle name="Total 12 7" xfId="5770" xr:uid="{9970F724-5698-47C3-A48A-1C7625FE0C71}"/>
    <cellStyle name="Total 12 7 2" xfId="12699" xr:uid="{3F426C6B-0C6F-43DD-8B57-B21477EF1A56}"/>
    <cellStyle name="Total 12 7 3" xfId="8543" xr:uid="{874DE61D-F297-49A6-AEF0-1EA4D045EEF8}"/>
    <cellStyle name="Total 12 8" xfId="9163" xr:uid="{93BF1914-4F10-41B6-AD14-AC975C8DA628}"/>
    <cellStyle name="Total 12 9" xfId="12782" xr:uid="{4870BBEA-A079-4EF1-857E-A9C12A0B8250}"/>
    <cellStyle name="Total 13" xfId="1822" xr:uid="{FEB78B85-37C7-4CA7-95DE-2D7B95D1D06A}"/>
    <cellStyle name="Total 13 2" xfId="5480" xr:uid="{F4A9FD7B-CDB6-4C50-B35E-93358A549977}"/>
    <cellStyle name="Total 13 2 2" xfId="12820" xr:uid="{3BE209D9-68F8-4AB0-8A7E-C8FD187BB8AF}"/>
    <cellStyle name="Total 13 2 3" xfId="16519" xr:uid="{A78EF806-5EB7-4E3E-9EB4-9ACA7182BC0B}"/>
    <cellStyle name="Total 13 3" xfId="9666" xr:uid="{2FED875C-B326-44E2-BFB3-4137F7591BED}"/>
    <cellStyle name="Total 13 4" xfId="12634" xr:uid="{69B7C0FD-26E3-4C33-9A0A-FBD050CF4666}"/>
    <cellStyle name="Total 14" xfId="1863" xr:uid="{E3CC9626-5F42-40B2-A59E-8EE348277197}"/>
    <cellStyle name="Total 14 2" xfId="5514" xr:uid="{1D958BB7-F534-49A6-962A-5CE08020977D}"/>
    <cellStyle name="Total 14 2 2" xfId="12844" xr:uid="{258C61B1-F4CE-474B-91B1-05EF5D8F5102}"/>
    <cellStyle name="Total 14 2 3" xfId="17935" xr:uid="{DC9D97F2-AF62-4B21-9422-E2046767701D}"/>
    <cellStyle name="Total 14 3" xfId="9173" xr:uid="{49CA4A74-7F31-4F7D-8C66-9F45F8891387}"/>
    <cellStyle name="Total 14 4" xfId="13184" xr:uid="{8F34255A-14B3-4773-9015-2FE3236BC94F}"/>
    <cellStyle name="Total 15" xfId="3730" xr:uid="{5EDAD760-066B-45DC-932C-AAF56CB9389D}"/>
    <cellStyle name="Total 15 2" xfId="6553" xr:uid="{F7321AF2-8BB7-446E-A2EF-2E2062AFE0DF}"/>
    <cellStyle name="Total 15 2 2" xfId="11251" xr:uid="{B7C86333-664F-47FD-AF9F-387C71B559EE}"/>
    <cellStyle name="Total 15 2 3" xfId="15536" xr:uid="{899C5A83-5C75-4CC0-BAF9-57D48315769D}"/>
    <cellStyle name="Total 15 3" xfId="10475" xr:uid="{A102BCA3-00D2-432D-9F89-D0C9AB1ACF93}"/>
    <cellStyle name="Total 15 4" xfId="15751" xr:uid="{A81230BD-AFE6-4969-AE74-C6FBE5E585E6}"/>
    <cellStyle name="Total 16" xfId="2109" xr:uid="{DD424103-3721-438D-9C10-AD10EFB6E5A6}"/>
    <cellStyle name="Total 16 2" xfId="5600" xr:uid="{FB10140E-C7F2-4B14-B1E6-36D4836E3FD4}"/>
    <cellStyle name="Total 16 2 2" xfId="12684" xr:uid="{6A4C2F78-EFD7-42F8-8F28-9F8F6658EEE0}"/>
    <cellStyle name="Total 16 2 3" xfId="8411" xr:uid="{86616F0E-040E-4C20-8919-9F208DCB6391}"/>
    <cellStyle name="Total 16 3" xfId="9136" xr:uid="{9CF4887A-1066-4802-850B-1FC48F10F920}"/>
    <cellStyle name="Total 16 4" xfId="1123" xr:uid="{B5A69F00-6721-4DF5-AD67-236C25CA01FA}"/>
    <cellStyle name="Total 17" xfId="1621" xr:uid="{F7265058-760E-4002-ADE8-155C00AA2AA8}"/>
    <cellStyle name="Total 17 2" xfId="9270" xr:uid="{D89FE3F6-3E0D-47CC-8A03-7BE75392C1C3}"/>
    <cellStyle name="Total 17 3" xfId="12735" xr:uid="{744F98E7-5B0E-4B04-B3F9-809BC7B0EC19}"/>
    <cellStyle name="Total 18" xfId="9812" xr:uid="{1325D594-F091-4F80-8CA2-41366FCCDBA3}"/>
    <cellStyle name="Total 19" xfId="8722" xr:uid="{B44463B1-2CAC-47B6-821C-D56383A6460B}"/>
    <cellStyle name="Total 2" xfId="202" xr:uid="{00000000-0005-0000-0000-000030010000}"/>
    <cellStyle name="Total 2 10" xfId="2440" xr:uid="{F2CCABBD-1551-4ED0-860A-4951A21C7241}"/>
    <cellStyle name="Total 2 10 2" xfId="3563" xr:uid="{561B5ADF-164F-494C-9943-45B7FB04EFB5}"/>
    <cellStyle name="Total 2 10 2 2" xfId="6386" xr:uid="{53389E85-E4A6-4B08-AB6D-C39632ECC40B}"/>
    <cellStyle name="Total 2 10 2 2 2" xfId="10333" xr:uid="{FF598AA6-F376-4301-A377-22EE80CCAAE8}"/>
    <cellStyle name="Total 2 10 2 2 3" xfId="17881" xr:uid="{4FF96E7B-D97C-4667-B2AE-6B18BECBF837}"/>
    <cellStyle name="Total 2 10 2 3" xfId="13164" xr:uid="{61936857-DCC0-4B75-8D65-F2E1EC5BFC54}"/>
    <cellStyle name="Total 2 10 2 4" xfId="8837" xr:uid="{0B42843E-68A2-4ABC-B4B1-BDA37B13A69D}"/>
    <cellStyle name="Total 2 10 3" xfId="2101" xr:uid="{708FF559-FFB3-41D5-9B13-4C1A3668BFF5}"/>
    <cellStyle name="Total 2 10 3 2" xfId="5592" xr:uid="{66B10C6A-EF65-4B32-A65C-22CDC4B977F3}"/>
    <cellStyle name="Total 2 10 3 2 2" xfId="9400" xr:uid="{01BB522D-918D-4CC8-871E-ACD1AED2636D}"/>
    <cellStyle name="Total 2 10 3 2 3" xfId="788" xr:uid="{63645D84-F361-4DE2-B2F2-18655B1FD514}"/>
    <cellStyle name="Total 2 10 3 3" xfId="9415" xr:uid="{0B16B97F-7954-4FE7-B6F1-53F9008F4C29}"/>
    <cellStyle name="Total 2 10 3 4" xfId="9106" xr:uid="{5AB514AF-C55A-41F8-96C5-DB0FB68EAE7F}"/>
    <cellStyle name="Total 2 10 4" xfId="2115" xr:uid="{504B8963-9D3D-4A3E-8DAD-AE2C541C123B}"/>
    <cellStyle name="Total 2 10 4 2" xfId="5606" xr:uid="{C3194AC3-192B-4701-824A-221BD6D92C71}"/>
    <cellStyle name="Total 2 10 4 2 2" xfId="11986" xr:uid="{0EFE7110-374A-4377-8C36-A16E503C9FFA}"/>
    <cellStyle name="Total 2 10 4 2 3" xfId="17065" xr:uid="{D2CA22A8-2DAF-477F-98EF-B7AAFC3B5620}"/>
    <cellStyle name="Total 2 10 4 3" xfId="9279" xr:uid="{AF2BA46A-6AEB-4A66-9634-5E5F6F7203B8}"/>
    <cellStyle name="Total 2 10 4 4" xfId="8495" xr:uid="{54F22400-F1F5-44E7-972D-8E9E44272C56}"/>
    <cellStyle name="Total 2 10 5" xfId="3492" xr:uid="{0FED3310-AA3C-447C-824B-4377713FB9FD}"/>
    <cellStyle name="Total 2 10 5 2" xfId="6315" xr:uid="{1A846D82-10AB-47F0-804C-73004E37FC63}"/>
    <cellStyle name="Total 2 10 5 2 2" xfId="11051" xr:uid="{D668ACC8-DE58-4C42-A2DD-3E66C04076E8}"/>
    <cellStyle name="Total 2 10 5 2 3" xfId="17653" xr:uid="{E934B8F1-E235-453E-BFED-850EC79DDBC3}"/>
    <cellStyle name="Total 2 10 5 3" xfId="10690" xr:uid="{183379F4-42C2-434B-8CEE-2C56C6176B15}"/>
    <cellStyle name="Total 2 10 5 4" xfId="14143" xr:uid="{9076DE87-4545-4903-AB37-191581ECF89E}"/>
    <cellStyle name="Total 2 10 6" xfId="4233" xr:uid="{ED8DC4DE-B86E-446F-8D8F-A5B75EED4F39}"/>
    <cellStyle name="Total 2 10 6 2" xfId="7056" xr:uid="{C1602808-A370-45A5-980F-1F9102706A89}"/>
    <cellStyle name="Total 2 10 6 2 2" xfId="13016" xr:uid="{2508AB67-0C7E-44CF-8F34-D8CF33B44EE1}"/>
    <cellStyle name="Total 2 10 6 2 3" xfId="17966" xr:uid="{97B634AF-A31F-49D6-9331-E2504FFCF66B}"/>
    <cellStyle name="Total 2 10 6 3" xfId="13739" xr:uid="{CC12F0FD-47E6-4937-971C-5FEE4E964902}"/>
    <cellStyle name="Total 2 10 6 4" xfId="15315" xr:uid="{16D97A64-275A-4790-B285-A6DF289D4C4E}"/>
    <cellStyle name="Total 2 10 7" xfId="5733" xr:uid="{6B106C2A-EFDB-474D-86CA-9649DEB94A5E}"/>
    <cellStyle name="Total 2 10 7 2" xfId="12547" xr:uid="{898753C8-3A00-478A-AA1A-1748D35DE956}"/>
    <cellStyle name="Total 2 10 7 3" xfId="16408" xr:uid="{1691A8C4-CA1B-4BB0-9E01-E6272DD58FA1}"/>
    <cellStyle name="Total 2 10 8" xfId="9649" xr:uid="{44F9A746-68DD-4F95-947E-AE79A6CDF81C}"/>
    <cellStyle name="Total 2 10 9" xfId="9193" xr:uid="{6C2DE2E6-41EA-48E7-BE44-105389C891AE}"/>
    <cellStyle name="Total 2 11" xfId="3288" xr:uid="{10E94786-5D6B-417D-9E2F-C54FE6B3A147}"/>
    <cellStyle name="Total 2 11 2" xfId="4176" xr:uid="{5739FEBB-4F36-42A1-9AB7-665672AF8BCB}"/>
    <cellStyle name="Total 2 11 2 2" xfId="6999" xr:uid="{A693E55C-BAD0-4856-9183-DC4493AB1EEF}"/>
    <cellStyle name="Total 2 11 2 2 2" xfId="12052" xr:uid="{B19B43EC-108B-49D3-BE9C-9FD6AE9EB90E}"/>
    <cellStyle name="Total 2 11 2 2 3" xfId="15142" xr:uid="{7A3F45CF-0D50-41BC-8690-284BD65DA9C6}"/>
    <cellStyle name="Total 2 11 2 3" xfId="9464" xr:uid="{08096055-E973-4654-B649-B7DAC743D1FC}"/>
    <cellStyle name="Total 2 11 2 4" xfId="10133" xr:uid="{899060AB-849F-4A81-ADB3-264AC6BD3D58}"/>
    <cellStyle name="Total 2 11 3" xfId="4483" xr:uid="{E27C0058-01A0-4A95-B574-E75E025BB99E}"/>
    <cellStyle name="Total 2 11 3 2" xfId="7306" xr:uid="{B0E201D4-256E-4DDD-8142-ADFDF1DA90A5}"/>
    <cellStyle name="Total 2 11 3 2 2" xfId="11901" xr:uid="{9F53C568-A466-46C6-94BB-6B9C85817A66}"/>
    <cellStyle name="Total 2 11 3 2 3" xfId="17341" xr:uid="{C4B8DB44-B490-4799-9385-E61528D83D91}"/>
    <cellStyle name="Total 2 11 3 3" xfId="9996" xr:uid="{7BB86325-7183-46EA-8593-8EA1F8C04A30}"/>
    <cellStyle name="Total 2 11 3 4" xfId="16923" xr:uid="{49115F31-1FE4-4FE2-8D3D-B57D30315353}"/>
    <cellStyle name="Total 2 11 4" xfId="4803" xr:uid="{CDBAF63C-A78C-4261-9064-C34193F4B299}"/>
    <cellStyle name="Total 2 11 4 2" xfId="7626" xr:uid="{C74436B9-98D6-4343-B5F9-818C61A4AD51}"/>
    <cellStyle name="Total 2 11 4 2 2" xfId="12838" xr:uid="{632299B2-8D35-4937-BC64-957324ACEC08}"/>
    <cellStyle name="Total 2 11 4 2 3" xfId="17325" xr:uid="{86A00CC2-7CDB-44D2-B144-04AA1326180C}"/>
    <cellStyle name="Total 2 11 4 3" xfId="11655" xr:uid="{88FA012E-021A-4B6F-902F-84FAC28EAE55}"/>
    <cellStyle name="Total 2 11 4 4" xfId="17455" xr:uid="{FEB219DB-DBEA-49AF-9A40-F8F539A3BD5B}"/>
    <cellStyle name="Total 2 11 5" xfId="5127" xr:uid="{ABF6890B-403B-4A2B-8DA7-7F57E6505900}"/>
    <cellStyle name="Total 2 11 5 2" xfId="7950" xr:uid="{19318E6E-FCB6-4061-A2C5-208C99FCB184}"/>
    <cellStyle name="Total 2 11 5 2 2" xfId="10239" xr:uid="{68F4453A-0629-4191-8638-A4AF9AD9EAD0}"/>
    <cellStyle name="Total 2 11 5 2 3" xfId="17924" xr:uid="{F3895711-87A3-43F7-9EB1-D2188A8424C1}"/>
    <cellStyle name="Total 2 11 5 3" xfId="13796" xr:uid="{552F26EF-505D-4E30-8D8A-4421589D0550}"/>
    <cellStyle name="Total 2 11 5 4" xfId="16303" xr:uid="{1F5B596D-BAB5-49D0-A9B8-0A5BDA9E9188}"/>
    <cellStyle name="Total 2 11 6" xfId="5418" xr:uid="{11A92613-1C01-414C-9B1B-32395867EE74}"/>
    <cellStyle name="Total 2 11 6 2" xfId="8241" xr:uid="{A272C4D6-CB3E-439F-8BF9-6B3127F78AB2}"/>
    <cellStyle name="Total 2 11 6 2 2" xfId="1178" xr:uid="{8889C3CC-E4F8-4CB1-9FCA-F7CDE4B16EAA}"/>
    <cellStyle name="Total 2 11 6 2 3" xfId="17822" xr:uid="{4D26CF63-0840-48DA-80AD-B27404C5FD72}"/>
    <cellStyle name="Total 2 11 6 3" xfId="13901" xr:uid="{4CADDD27-A940-48E2-B847-51A012F6595D}"/>
    <cellStyle name="Total 2 11 6 4" xfId="14631" xr:uid="{D3291290-0113-421C-8AAB-0D2FD68F1F15}"/>
    <cellStyle name="Total 2 11 7" xfId="6111" xr:uid="{F1F5C721-D79E-4CB3-BE31-8752D77FE93E}"/>
    <cellStyle name="Total 2 11 7 2" xfId="11496" xr:uid="{B2BFB27F-C1BE-4D18-B5F0-ECC8C8AB8178}"/>
    <cellStyle name="Total 2 11 7 3" xfId="16341" xr:uid="{C87D0504-2D9E-4A41-B33C-3C7B0A8EF083}"/>
    <cellStyle name="Total 2 11 8" xfId="14113" xr:uid="{A53A1D28-6394-4825-9054-EBF0F9B76641}"/>
    <cellStyle name="Total 2 11 9" xfId="14654" xr:uid="{AF64ED2B-3BFB-45D8-B87E-392EF4C045D0}"/>
    <cellStyle name="Total 2 12" xfId="1913" xr:uid="{75009160-1B6B-4C00-A5C5-A8038D30FDDE}"/>
    <cellStyle name="Total 2 12 2" xfId="5539" xr:uid="{FAD0B3ED-80F7-4812-8D8C-2AA99C7C7097}"/>
    <cellStyle name="Total 2 12 2 2" xfId="14137" xr:uid="{9C757BF1-6899-4C98-9E9A-32BCC8AC9278}"/>
    <cellStyle name="Total 2 12 2 3" xfId="15508" xr:uid="{E0C48408-5140-4426-992D-EC8271E49383}"/>
    <cellStyle name="Total 2 12 3" xfId="9419" xr:uid="{9554C828-9DD8-4769-BE73-7C138CBA2933}"/>
    <cellStyle name="Total 2 12 4" xfId="8843" xr:uid="{65F1058E-5AD0-412E-83CE-42A35E7E0E1E}"/>
    <cellStyle name="Total 2 13" xfId="2073" xr:uid="{3E8D60F7-7F90-46C4-9330-7CB304913C50}"/>
    <cellStyle name="Total 2 13 2" xfId="5564" xr:uid="{E4B0ED31-3102-456A-B78A-58EC231A20DA}"/>
    <cellStyle name="Total 2 13 2 2" xfId="14061" xr:uid="{0EE2A357-A1CD-41C0-BA5D-B2E78ABD3179}"/>
    <cellStyle name="Total 2 13 2 3" xfId="17808" xr:uid="{E0592C32-442B-4851-8E38-7526BA46AC39}"/>
    <cellStyle name="Total 2 13 3" xfId="8456" xr:uid="{83D318C6-5924-4FD5-A61E-BDBD2DF21C06}"/>
    <cellStyle name="Total 2 13 4" xfId="16624" xr:uid="{0DF8B5BC-8C0B-4430-9F13-AEA7B47DE104}"/>
    <cellStyle name="Total 2 14" xfId="2102" xr:uid="{4EDB28FE-E58D-4DC7-BB94-F49BAEEFDEF7}"/>
    <cellStyle name="Total 2 14 2" xfId="5593" xr:uid="{FC8811EB-E470-4125-8134-1DA6E7959BB1}"/>
    <cellStyle name="Total 2 14 2 2" xfId="12258" xr:uid="{F6981943-805F-45E7-B834-7AF36F0BB745}"/>
    <cellStyle name="Total 2 14 2 3" xfId="17241" xr:uid="{A75D331D-A53F-406F-B32E-A4818DE31822}"/>
    <cellStyle name="Total 2 14 3" xfId="8370" xr:uid="{C5EBE15F-6306-45FA-A770-4C79936344B4}"/>
    <cellStyle name="Total 2 14 4" xfId="17945" xr:uid="{EB922EA4-09B0-4553-9CE8-80694B342773}"/>
    <cellStyle name="Total 2 15" xfId="3885" xr:uid="{86F93D3B-2C32-40C2-8B87-42F082A7959F}"/>
    <cellStyle name="Total 2 15 2" xfId="6708" xr:uid="{A4245684-9928-4AFF-AAF0-E2409D4AD05A}"/>
    <cellStyle name="Total 2 15 2 2" xfId="12772" xr:uid="{3218023C-BAF5-4124-B0B5-1E9120718592}"/>
    <cellStyle name="Total 2 15 2 3" xfId="15494" xr:uid="{F162B12F-92CB-4BCF-9FFD-2E78F03E740D}"/>
    <cellStyle name="Total 2 15 3" xfId="11860" xr:uid="{0F9C2ABB-FC2D-404A-A1EF-AD7FBCDF042C}"/>
    <cellStyle name="Total 2 15 4" xfId="16697" xr:uid="{B0FE20B3-6DD9-4C43-B203-E082173C2563}"/>
    <cellStyle name="Total 2 16" xfId="1449" xr:uid="{AFEF7881-FA7D-46F0-AAC6-208917DB22B9}"/>
    <cellStyle name="Total 2 16 2" xfId="812" xr:uid="{F3A43294-C037-4E18-A7BA-F8FF67837253}"/>
    <cellStyle name="Total 2 16 3" xfId="14370" xr:uid="{AF9B473E-113B-419F-8A99-FF8BC54F5126}"/>
    <cellStyle name="Total 2 17" xfId="8353" xr:uid="{80598EAA-E28C-47B9-8632-4F762FD347AD}"/>
    <cellStyle name="Total 2 18" xfId="13043" xr:uid="{FCA86F66-2F7C-4CBF-9AAD-A1F94275B4B7}"/>
    <cellStyle name="Total 2 19" xfId="17530" xr:uid="{C44187D7-181F-4232-A0FE-54B29F316FC5}"/>
    <cellStyle name="Total 2 2" xfId="299" xr:uid="{00000000-0005-0000-0000-000031010000}"/>
    <cellStyle name="Total 2 2 10" xfId="2008" xr:uid="{63DCF77E-873F-4392-A08D-29C37A8E7BC5}"/>
    <cellStyle name="Total 2 2 10 2" xfId="5554" xr:uid="{F5E67F1B-4C26-4BC4-B739-5BBEE0928DAB}"/>
    <cellStyle name="Total 2 2 10 2 2" xfId="13599" xr:uid="{B6BE9F2E-EA2D-4EA5-8585-610A6E7A9E48}"/>
    <cellStyle name="Total 2 2 10 2 3" xfId="17637" xr:uid="{F0890FE1-43DA-4C23-85CE-EF8A2FDBB1FA}"/>
    <cellStyle name="Total 2 2 10 3" xfId="8331" xr:uid="{30FF993A-EEED-4D9A-89F9-ABD3BD23242E}"/>
    <cellStyle name="Total 2 2 10 4" xfId="17806" xr:uid="{CFE4380C-D912-4CD9-9E2F-743D20D404CE}"/>
    <cellStyle name="Total 2 2 11" xfId="3775" xr:uid="{9386864D-955F-40AA-AE40-07ECC0D4770D}"/>
    <cellStyle name="Total 2 2 11 2" xfId="6598" xr:uid="{DF485D15-D87E-449C-8E0B-2CA9F9C38A8A}"/>
    <cellStyle name="Total 2 2 11 2 2" xfId="11593" xr:uid="{FFF0A4EA-C210-41AC-B10B-1E6C79A58053}"/>
    <cellStyle name="Total 2 2 11 2 3" xfId="11846" xr:uid="{BDE7E545-2E4C-4EDB-87EA-33E2071CF130}"/>
    <cellStyle name="Total 2 2 11 3" xfId="10076" xr:uid="{44D52A4E-EB4E-4B74-AC0D-9A1572D60250}"/>
    <cellStyle name="Total 2 2 11 4" xfId="17903" xr:uid="{C1132C69-F05C-4866-BBA7-A7BDB14B8DF5}"/>
    <cellStyle name="Total 2 2 12" xfId="3601" xr:uid="{DBCC5CE8-A94A-48A2-B054-C3A25D1827C6}"/>
    <cellStyle name="Total 2 2 12 2" xfId="6424" xr:uid="{00C0E6C4-845C-4AAC-A5C5-221C29D5A2E4}"/>
    <cellStyle name="Total 2 2 12 2 2" xfId="914" xr:uid="{8D03D7ED-4441-4C4B-A852-D32846F741A3}"/>
    <cellStyle name="Total 2 2 12 2 3" xfId="14777" xr:uid="{8C30B410-52E0-4B84-B810-8D7570F63601}"/>
    <cellStyle name="Total 2 2 12 3" xfId="11852" xr:uid="{CE059F96-1679-437D-B92E-14E12693B496}"/>
    <cellStyle name="Total 2 2 12 4" xfId="9296" xr:uid="{65B1B545-FA58-4653-9891-99AD1E8E5A3D}"/>
    <cellStyle name="Total 2 2 13" xfId="1431" xr:uid="{91308E3D-954E-4802-9798-3B00BAB1FF44}"/>
    <cellStyle name="Total 2 2 13 2" xfId="8530" xr:uid="{C746E9CA-A3DE-492A-8FBC-302BCC26CA1E}"/>
    <cellStyle name="Total 2 2 13 3" xfId="9560" xr:uid="{E741DF60-19FD-4AD9-BC8F-C7F6DB6FF37F}"/>
    <cellStyle name="Total 2 2 14" xfId="14213" xr:uid="{38B680D7-04C8-49F2-A861-EC24B591B7FD}"/>
    <cellStyle name="Total 2 2 15" xfId="9478" xr:uid="{8A1E03BE-43DE-4940-9A5E-0F55061407D6}"/>
    <cellStyle name="Total 2 2 16" xfId="14534" xr:uid="{894203DF-4471-4EFB-B91C-E267A9C564B1}"/>
    <cellStyle name="Total 2 2 2" xfId="696" xr:uid="{00000000-0005-0000-0000-000032010000}"/>
    <cellStyle name="Total 2 2 2 10" xfId="16078" xr:uid="{0210A829-6C08-4080-B398-9C4E75951653}"/>
    <cellStyle name="Total 2 2 2 2" xfId="2764" xr:uid="{66B95CAD-7BDB-4AEF-92A6-4690547488B5}"/>
    <cellStyle name="Total 2 2 2 2 2" xfId="3766" xr:uid="{D321E316-0018-4A2B-9F5F-19FA59D53830}"/>
    <cellStyle name="Total 2 2 2 2 2 2" xfId="6589" xr:uid="{349572C9-ED24-4569-AC16-065DD3FAF9A6}"/>
    <cellStyle name="Total 2 2 2 2 2 2 2" xfId="11225" xr:uid="{CCC3D5CE-9FEC-405F-9DC6-B01AF38C4EEA}"/>
    <cellStyle name="Total 2 2 2 2 2 2 3" xfId="15327" xr:uid="{6C91220B-CB2A-485F-B81A-DBFA1C135F4F}"/>
    <cellStyle name="Total 2 2 2 2 2 3" xfId="10387" xr:uid="{4A61A076-E869-46D9-B20D-C15D13D9D2F3}"/>
    <cellStyle name="Total 2 2 2 2 2 4" xfId="10964" xr:uid="{952EE340-11C5-4947-B7B1-8006F6C4CF7B}"/>
    <cellStyle name="Total 2 2 2 2 3" xfId="4293" xr:uid="{594DEEE6-A97A-44D3-80ED-FCB41054A2BB}"/>
    <cellStyle name="Total 2 2 2 2 3 2" xfId="7116" xr:uid="{13F45C41-6EF7-4339-B5FE-29184E50862E}"/>
    <cellStyle name="Total 2 2 2 2 3 2 2" xfId="10593" xr:uid="{9AFAD6A5-8585-479F-93DB-2A50CD5DB8B0}"/>
    <cellStyle name="Total 2 2 2 2 3 2 3" xfId="16761" xr:uid="{269C904E-52C8-40D5-A3D9-856A1BDDE4F4}"/>
    <cellStyle name="Total 2 2 2 2 3 3" xfId="13655" xr:uid="{2C57DA70-A2AB-4C3D-9EAB-E65890E247D9}"/>
    <cellStyle name="Total 2 2 2 2 3 4" xfId="15252" xr:uid="{690AEA0C-B8AF-405D-8AAD-F03A40D25AEA}"/>
    <cellStyle name="Total 2 2 2 2 4" xfId="1842" xr:uid="{AFF2D9AB-9471-4021-805F-695EAEE6A760}"/>
    <cellStyle name="Total 2 2 2 2 4 2" xfId="5494" xr:uid="{571CBDCA-0861-4515-B2DE-E10B6E4503CC}"/>
    <cellStyle name="Total 2 2 2 2 4 2 2" xfId="10395" xr:uid="{7B755769-345A-466F-92D9-F470D349E8E6}"/>
    <cellStyle name="Total 2 2 2 2 4 2 3" xfId="11577" xr:uid="{D02FF0D4-BC6E-497B-A7B7-09897AD916A0}"/>
    <cellStyle name="Total 2 2 2 2 4 3" xfId="9318" xr:uid="{8A6697BE-6839-447E-8DC0-EB038FC67877}"/>
    <cellStyle name="Total 2 2 2 2 4 4" xfId="1340" xr:uid="{498DF1B7-C7AF-4377-A9D7-887EF036F78C}"/>
    <cellStyle name="Total 2 2 2 2 5" xfId="3686" xr:uid="{37694F25-F489-4A7D-B967-82840A343D2B}"/>
    <cellStyle name="Total 2 2 2 2 5 2" xfId="6509" xr:uid="{5A4D33A0-C25E-43F3-BDB8-5B43341284CF}"/>
    <cellStyle name="Total 2 2 2 2 5 2 2" xfId="1242" xr:uid="{21CCEC6B-02F8-4EFA-89B7-AC0987116F9E}"/>
    <cellStyle name="Total 2 2 2 2 5 2 3" xfId="16857" xr:uid="{27020D78-23F4-4515-BBFE-C8A06A02DE84}"/>
    <cellStyle name="Total 2 2 2 2 5 3" xfId="11579" xr:uid="{C3561476-D2A6-4095-BBCF-4733084FAC11}"/>
    <cellStyle name="Total 2 2 2 2 5 4" xfId="15446" xr:uid="{E7F768F3-C420-4507-8ED3-3E223CB4FAF6}"/>
    <cellStyle name="Total 2 2 2 2 6" xfId="4220" xr:uid="{01ACE634-861A-4FD0-B448-64522E1D2EB8}"/>
    <cellStyle name="Total 2 2 2 2 6 2" xfId="7043" xr:uid="{BEB607C0-D911-43CC-977A-8F27723C3A0A}"/>
    <cellStyle name="Total 2 2 2 2 6 2 2" xfId="13198" xr:uid="{B90A923B-9BB8-49BD-B35E-9FB5AD5A916B}"/>
    <cellStyle name="Total 2 2 2 2 6 2 3" xfId="8799" xr:uid="{468030D3-1F93-42DD-95BA-E21228D02E92}"/>
    <cellStyle name="Total 2 2 2 2 6 3" xfId="11435" xr:uid="{C6A8F892-6F9D-4F02-B2F8-5F0E26F059CC}"/>
    <cellStyle name="Total 2 2 2 2 6 4" xfId="15698" xr:uid="{A0DF3A09-A6D3-4F1F-A6E2-7D9EA35E213D}"/>
    <cellStyle name="Total 2 2 2 2 7" xfId="5809" xr:uid="{BCA0F57C-30C5-433A-BFC5-CCCBF0529E65}"/>
    <cellStyle name="Total 2 2 2 2 7 2" xfId="13878" xr:uid="{2540F8BA-5985-4757-B5CB-359CD6AECA76}"/>
    <cellStyle name="Total 2 2 2 2 7 3" xfId="14456" xr:uid="{DE69AC92-7364-46FE-8597-29CCCC1DA1B7}"/>
    <cellStyle name="Total 2 2 2 2 8" xfId="9406" xr:uid="{9A59A35C-4C48-4F1D-8121-427F2DB137B6}"/>
    <cellStyle name="Total 2 2 2 2 9" xfId="10056" xr:uid="{E3C044F1-4918-49EE-86F5-CD2A2B390D8C}"/>
    <cellStyle name="Total 2 2 2 3" xfId="3152" xr:uid="{B6D9E57B-6607-4A38-B78D-DE4255F725B9}"/>
    <cellStyle name="Total 2 2 2 3 2" xfId="4040" xr:uid="{67E10087-595D-4233-B15B-2489136AA0A8}"/>
    <cellStyle name="Total 2 2 2 3 2 2" xfId="6863" xr:uid="{6EEBB5CB-DF68-4CBB-95AC-942666C1CD8A}"/>
    <cellStyle name="Total 2 2 2 3 2 2 2" xfId="11017" xr:uid="{198392DE-690A-47B4-B019-3AA58F14B701}"/>
    <cellStyle name="Total 2 2 2 3 2 2 3" xfId="17106" xr:uid="{7568FFBE-541E-412A-8C2E-59B86101537D}"/>
    <cellStyle name="Total 2 2 2 3 2 3" xfId="13335" xr:uid="{A68FBD6B-725B-49F6-A3CE-FA9F82721778}"/>
    <cellStyle name="Total 2 2 2 3 2 4" xfId="17969" xr:uid="{A742F189-2936-499F-803F-A1B44CB8E1F7}"/>
    <cellStyle name="Total 2 2 2 3 3" xfId="4394" xr:uid="{59F39AA6-7848-44BF-B683-93C9E6795A7D}"/>
    <cellStyle name="Total 2 2 2 3 3 2" xfId="7217" xr:uid="{01D7E4D2-F3DE-48E5-AA6A-27A1D7BC0000}"/>
    <cellStyle name="Total 2 2 2 3 3 2 2" xfId="13963" xr:uid="{C3C66EED-ED62-4E0A-A495-0E143D8979BC}"/>
    <cellStyle name="Total 2 2 2 3 3 2 3" xfId="8322" xr:uid="{94D8A758-20E0-41A3-BB5C-502667AA836D}"/>
    <cellStyle name="Total 2 2 2 3 3 3" xfId="12237" xr:uid="{0227A82B-C1B0-4327-9DE3-22DC3D1ABDC6}"/>
    <cellStyle name="Total 2 2 2 3 3 4" xfId="15756" xr:uid="{B69650D0-5F44-4543-91C0-B0C3CCC20F61}"/>
    <cellStyle name="Total 2 2 2 3 4" xfId="4667" xr:uid="{FB0CF389-7217-4193-8F24-86E1CC53E2D0}"/>
    <cellStyle name="Total 2 2 2 3 4 2" xfId="7490" xr:uid="{A25CFE0D-AEC2-4ABA-82C7-B0F2E3A49D91}"/>
    <cellStyle name="Total 2 2 2 3 4 2 2" xfId="14233" xr:uid="{1A8041FA-260F-45F7-9936-13BB72F10331}"/>
    <cellStyle name="Total 2 2 2 3 4 2 3" xfId="11502" xr:uid="{0341E4E2-FD8F-4467-9B0B-69C360C418CA}"/>
    <cellStyle name="Total 2 2 2 3 4 3" xfId="11217" xr:uid="{8C4D952A-5085-493E-AF3A-221F89B3F2E6}"/>
    <cellStyle name="Total 2 2 2 3 4 4" xfId="8410" xr:uid="{135BEA73-1AB6-4B4E-9AB1-C3CC00DFE5D0}"/>
    <cellStyle name="Total 2 2 2 3 5" xfId="4991" xr:uid="{535FEDE1-A010-46D0-B512-5D8BE3736EFB}"/>
    <cellStyle name="Total 2 2 2 3 5 2" xfId="7814" xr:uid="{CD47326D-1207-48C9-8606-638381EE51E9}"/>
    <cellStyle name="Total 2 2 2 3 5 2 2" xfId="14036" xr:uid="{9E0E680F-4ADD-4526-95AE-108349D8A099}"/>
    <cellStyle name="Total 2 2 2 3 5 2 3" xfId="12285" xr:uid="{6AF9A816-7F77-475A-9EDB-A7379E1928DF}"/>
    <cellStyle name="Total 2 2 2 3 5 3" xfId="13148" xr:uid="{0AF138CB-613F-4561-8047-B44C77D723CB}"/>
    <cellStyle name="Total 2 2 2 3 5 4" xfId="17261" xr:uid="{D882B727-D624-4066-B8F6-F37C39F2400E}"/>
    <cellStyle name="Total 2 2 2 3 6" xfId="5282" xr:uid="{61C48ABF-CE47-46DD-BF2A-8A096E6CEA29}"/>
    <cellStyle name="Total 2 2 2 3 6 2" xfId="8105" xr:uid="{09120977-34B0-40D2-A412-4A7E026DF222}"/>
    <cellStyle name="Total 2 2 2 3 6 2 2" xfId="10637" xr:uid="{B2073637-87CA-4C28-B986-ED4E117FC2BD}"/>
    <cellStyle name="Total 2 2 2 3 6 2 3" xfId="10320" xr:uid="{FF3FDCBF-942E-440A-AEDC-F94B78BAA852}"/>
    <cellStyle name="Total 2 2 2 3 6 3" xfId="10145" xr:uid="{A27B6031-8E79-445A-A41B-1727BC279233}"/>
    <cellStyle name="Total 2 2 2 3 6 4" xfId="18004" xr:uid="{5E842936-D7B3-43A4-A386-271BA2F90803}"/>
    <cellStyle name="Total 2 2 2 3 7" xfId="5975" xr:uid="{9F5DAD7C-1B2F-4464-882F-D609B7BBB286}"/>
    <cellStyle name="Total 2 2 2 3 7 2" xfId="11785" xr:uid="{F833608E-A453-41FD-96F9-00CD5F808F23}"/>
    <cellStyle name="Total 2 2 2 3 7 3" xfId="8882" xr:uid="{2CE887B6-D9B3-4943-8430-E121906A272F}"/>
    <cellStyle name="Total 2 2 2 3 8" xfId="9747" xr:uid="{47FA2021-FB00-4443-A709-9FB4F3D6DD9B}"/>
    <cellStyle name="Total 2 2 2 3 9" xfId="16036" xr:uid="{2BE73242-E6CC-42D4-B513-797E1C55D5D0}"/>
    <cellStyle name="Total 2 2 2 4" xfId="2596" xr:uid="{331EA3C0-6A5E-4469-891F-78F1A7193F76}"/>
    <cellStyle name="Total 2 2 2 4 2" xfId="3647" xr:uid="{A78C1877-15C2-4BCC-91A7-57F4B4B529CF}"/>
    <cellStyle name="Total 2 2 2 4 2 2" xfId="6470" xr:uid="{2DBD835C-7802-4085-BC70-56D5913F3F67}"/>
    <cellStyle name="Total 2 2 2 4 2 2 2" xfId="1139" xr:uid="{2CA9075A-CE13-449C-B552-3FACE9D71345}"/>
    <cellStyle name="Total 2 2 2 4 2 2 3" xfId="16579" xr:uid="{3CD9D84F-0EF8-4A3F-A974-E176B479DBEC}"/>
    <cellStyle name="Total 2 2 2 4 2 3" xfId="9333" xr:uid="{3A3A521D-14AA-4775-9191-E746F9A7A95C}"/>
    <cellStyle name="Total 2 2 2 4 2 4" xfId="8319" xr:uid="{672B997B-0EA1-488A-9620-E4C73D81BB0C}"/>
    <cellStyle name="Total 2 2 2 4 3" xfId="4274" xr:uid="{2469E8AE-9E46-4005-B326-2146341DF530}"/>
    <cellStyle name="Total 2 2 2 4 3 2" xfId="7097" xr:uid="{4132CBF6-F701-4C10-A2CC-B8C4CDE5806F}"/>
    <cellStyle name="Total 2 2 2 4 3 2 2" xfId="13974" xr:uid="{DCB214F7-53C5-4738-87A1-80E80A578F23}"/>
    <cellStyle name="Total 2 2 2 4 3 2 3" xfId="18053" xr:uid="{E4238FEB-BEE9-4CC7-BEBA-B6806809EF70}"/>
    <cellStyle name="Total 2 2 2 4 3 3" xfId="10647" xr:uid="{EDE915CA-9DC8-40E7-A32A-50C5DA6625D5}"/>
    <cellStyle name="Total 2 2 2 4 3 4" xfId="14600" xr:uid="{49FE3AB6-75E9-436C-BE46-46B23F557A9D}"/>
    <cellStyle name="Total 2 2 2 4 4" xfId="3437" xr:uid="{67BD6C0D-5631-4EB2-BBAB-5E0A24433CEB}"/>
    <cellStyle name="Total 2 2 2 4 4 2" xfId="6260" xr:uid="{4D3BB975-C483-4C9A-A984-777C1EFD3BB7}"/>
    <cellStyle name="Total 2 2 2 4 4 2 2" xfId="12309" xr:uid="{C3106FD3-C916-4C62-AB85-BD0F769AE597}"/>
    <cellStyle name="Total 2 2 2 4 4 2 3" xfId="13633" xr:uid="{98598891-7183-4C93-BAB0-DB377763CE2F}"/>
    <cellStyle name="Total 2 2 2 4 4 3" xfId="13499" xr:uid="{FF99EDFC-21F5-4987-ABA4-113AB07DD8F1}"/>
    <cellStyle name="Total 2 2 2 4 4 4" xfId="15916" xr:uid="{40928B1B-81D1-4DEA-9B00-21E325BC05AD}"/>
    <cellStyle name="Total 2 2 2 4 5" xfId="3783" xr:uid="{B2DDD3B6-6F57-4D13-B7C5-7FB248F82613}"/>
    <cellStyle name="Total 2 2 2 4 5 2" xfId="6606" xr:uid="{5726E0EB-5550-40D3-B392-CBB5F7FF1710}"/>
    <cellStyle name="Total 2 2 2 4 5 2 2" xfId="10487" xr:uid="{97AF0FCA-CAF6-4345-B693-65B11D972A25}"/>
    <cellStyle name="Total 2 2 2 4 5 2 3" xfId="11143" xr:uid="{5BAC9205-AD81-4037-9CB0-2F70FCC74009}"/>
    <cellStyle name="Total 2 2 2 4 5 3" xfId="11464" xr:uid="{56C0ABBB-B9EC-4DDE-B40C-53BD3F66ADB9}"/>
    <cellStyle name="Total 2 2 2 4 5 4" xfId="16574" xr:uid="{29B7ABA2-D9B7-48D9-BACA-6A4DF2DEBA17}"/>
    <cellStyle name="Total 2 2 2 4 6" xfId="4357" xr:uid="{24D6DD6C-F2AB-42F1-8E1D-F4DF1CA2E14C}"/>
    <cellStyle name="Total 2 2 2 4 6 2" xfId="7180" xr:uid="{24A89A0C-B887-4775-B000-8B1BE44A5CBD}"/>
    <cellStyle name="Total 2 2 2 4 6 2 2" xfId="12450" xr:uid="{0097FA2B-5103-45D6-B6AA-CB31A34ED7D6}"/>
    <cellStyle name="Total 2 2 2 4 6 2 3" xfId="16577" xr:uid="{EF614D28-2B95-4BFF-AF63-10413014D5E4}"/>
    <cellStyle name="Total 2 2 2 4 6 3" xfId="14154" xr:uid="{3F3A637B-090C-433E-B4D5-96DC3B6E5D2D}"/>
    <cellStyle name="Total 2 2 2 4 6 4" xfId="17213" xr:uid="{0992C1B5-DE62-4E95-871D-9E8190AEEE99}"/>
    <cellStyle name="Total 2 2 2 4 7" xfId="5753" xr:uid="{B6FF6D39-0783-4357-B661-B71B595FD829}"/>
    <cellStyle name="Total 2 2 2 4 7 2" xfId="11538" xr:uid="{280640D3-EEF8-49A3-B0AA-BBE742EC2D2D}"/>
    <cellStyle name="Total 2 2 2 4 7 3" xfId="17126" xr:uid="{FE818619-8D14-44DE-B9EF-64391A22F91D}"/>
    <cellStyle name="Total 2 2 2 4 8" xfId="8465" xr:uid="{F4E7DF5F-558C-419B-BFDE-36876441AF34}"/>
    <cellStyle name="Total 2 2 2 4 9" xfId="9362" xr:uid="{68A299BF-63EE-4EE9-8011-6BC01D87EC26}"/>
    <cellStyle name="Total 2 2 2 5" xfId="2301" xr:uid="{7D8913AE-E378-4AE8-B282-DCAAA786FDC1}"/>
    <cellStyle name="Total 2 2 2 5 2" xfId="5680" xr:uid="{A44AE499-D5EA-45A7-813C-43E068AB5CF0}"/>
    <cellStyle name="Total 2 2 2 5 2 2" xfId="14065" xr:uid="{97206262-477F-4570-B268-C1C5D7628A4A}"/>
    <cellStyle name="Total 2 2 2 5 2 3" xfId="17288" xr:uid="{A2FCBDD6-37F0-48BB-9BF3-762583BAF2DB}"/>
    <cellStyle name="Total 2 2 2 5 3" xfId="9064" xr:uid="{B14BF6B9-2962-448C-8978-8A726A9DDF83}"/>
    <cellStyle name="Total 2 2 2 5 4" xfId="9735" xr:uid="{B4DF2BCF-C3C7-425A-A172-E8F956960C47}"/>
    <cellStyle name="Total 2 2 2 6" xfId="3414" xr:uid="{89912DDC-160F-4D09-962E-B68473224A78}"/>
    <cellStyle name="Total 2 2 2 6 2" xfId="6237" xr:uid="{E67F43AC-0BF2-4F56-A38B-57741ED22498}"/>
    <cellStyle name="Total 2 2 2 6 2 2" xfId="12148" xr:uid="{FB281560-0312-41D1-975F-7AA55750ED30}"/>
    <cellStyle name="Total 2 2 2 6 2 3" xfId="15793" xr:uid="{902B8F5C-922B-4151-953C-33EE059FF066}"/>
    <cellStyle name="Total 2 2 2 6 3" xfId="12721" xr:uid="{D7A6AB35-BCB1-4DA1-943F-7686269709B9}"/>
    <cellStyle name="Total 2 2 2 6 4" xfId="10766" xr:uid="{F692AD02-12D6-4A68-A70A-9DA1A38DC51B}"/>
    <cellStyle name="Total 2 2 2 7" xfId="2127" xr:uid="{21F7435C-8260-4E94-9D9E-279C8FBC4EFB}"/>
    <cellStyle name="Total 2 2 2 7 2" xfId="5618" xr:uid="{F1DDBF4C-7C98-498E-A19B-D81F1F87C22C}"/>
    <cellStyle name="Total 2 2 2 7 2 2" xfId="12302" xr:uid="{9D5D8B3D-62B2-48F4-A16E-128B105D1ECA}"/>
    <cellStyle name="Total 2 2 2 7 2 3" xfId="17932" xr:uid="{A4B3CCB5-97A2-4A29-8EFD-E8E6917CCAF3}"/>
    <cellStyle name="Total 2 2 2 7 3" xfId="9168" xr:uid="{CF4AA828-6DDD-4E49-A05B-36ED669A6BD0}"/>
    <cellStyle name="Total 2 2 2 7 4" xfId="10177" xr:uid="{A84E1EFD-BB83-4280-B6C5-948F81928F1F}"/>
    <cellStyle name="Total 2 2 2 8" xfId="5451" xr:uid="{A147BEB0-3105-4A69-A936-5C73F0EEC484}"/>
    <cellStyle name="Total 2 2 2 8 2" xfId="10981" xr:uid="{3F9851B2-5573-4994-A83D-431241AC704B}"/>
    <cellStyle name="Total 2 2 2 8 3" xfId="17567" xr:uid="{F86FF309-A357-43D0-91BD-01901CA43AC5}"/>
    <cellStyle name="Total 2 2 2 9" xfId="11866" xr:uid="{3AC77148-48CC-4B35-BA5B-1810D45944F4}"/>
    <cellStyle name="Total 2 2 3" xfId="2871" xr:uid="{79B652BB-7F22-4A2D-A459-4256310A3108}"/>
    <cellStyle name="Total 2 2 3 10" xfId="9360" xr:uid="{12413F28-DD6E-4070-B976-6FA516AA0878}"/>
    <cellStyle name="Total 2 2 3 11" xfId="9276" xr:uid="{E06C3D14-A3BA-4031-9BF2-E4C20FD3926B}"/>
    <cellStyle name="Total 2 2 3 2" xfId="3191" xr:uid="{802FFA33-CAA2-4EC6-BBEB-A85FE7A24F05}"/>
    <cellStyle name="Total 2 2 3 2 2" xfId="4079" xr:uid="{E04E35AB-40CF-4054-9316-8DF1D41AB43F}"/>
    <cellStyle name="Total 2 2 3 2 2 2" xfId="6902" xr:uid="{34FFD86E-0405-4802-A95D-2336872B37F1}"/>
    <cellStyle name="Total 2 2 3 2 2 2 2" xfId="8995" xr:uid="{3142E81A-BF67-4C06-8CB0-9700E796655E}"/>
    <cellStyle name="Total 2 2 3 2 2 2 3" xfId="8315" xr:uid="{9272B5B8-BB04-4A19-B2FB-1F0AA8E5006D}"/>
    <cellStyle name="Total 2 2 3 2 2 3" xfId="11170" xr:uid="{18798505-EE61-4B9C-9160-B15CFE651DA8}"/>
    <cellStyle name="Total 2 2 3 2 2 4" xfId="14981" xr:uid="{D64F0A3A-DD35-4D53-A7A8-C68AC70BB1D8}"/>
    <cellStyle name="Total 2 2 3 2 3" xfId="3609" xr:uid="{DCCF3220-CF4D-45BB-9573-67261689362E}"/>
    <cellStyle name="Total 2 2 3 2 3 2" xfId="6432" xr:uid="{FC6A73D2-7699-4289-A1D7-7C08220E05E7}"/>
    <cellStyle name="Total 2 2 3 2 3 2 2" xfId="1159" xr:uid="{D7846EE4-AEBA-4F11-ADFD-2526DBFBBA64}"/>
    <cellStyle name="Total 2 2 3 2 3 2 3" xfId="14609" xr:uid="{6C2D9F37-EA24-4D29-8BF7-3B4386FBAE4F}"/>
    <cellStyle name="Total 2 2 3 2 3 3" xfId="9427" xr:uid="{E6E1A5C3-8239-428B-B10C-BEBAF4756265}"/>
    <cellStyle name="Total 2 2 3 2 3 4" xfId="8386" xr:uid="{97B0F87B-63EB-437A-AFDF-2FE7C20AC3EF}"/>
    <cellStyle name="Total 2 2 3 2 4" xfId="4706" xr:uid="{F75E2610-AE03-45E5-8377-FCD09C6E7F96}"/>
    <cellStyle name="Total 2 2 3 2 4 2" xfId="7529" xr:uid="{3D65E5DB-D170-40D9-B390-08E9A541F8C0}"/>
    <cellStyle name="Total 2 2 3 2 4 2 2" xfId="11372" xr:uid="{0973AC86-46B0-4B6B-9A7C-FBCE85AFA6A0}"/>
    <cellStyle name="Total 2 2 3 2 4 2 3" xfId="15187" xr:uid="{1D4C8118-5A3C-418C-85A5-21D3298EA2D9}"/>
    <cellStyle name="Total 2 2 3 2 4 3" xfId="13180" xr:uid="{0B10CCA4-7F23-4025-85A4-DD587F6E2705}"/>
    <cellStyle name="Total 2 2 3 2 4 4" xfId="14915" xr:uid="{E3CD83D8-7569-4DFC-AC9B-2493324AB75F}"/>
    <cellStyle name="Total 2 2 3 2 5" xfId="5030" xr:uid="{7C0E0588-D6AC-4FE7-BE8C-7EAF9E658FEB}"/>
    <cellStyle name="Total 2 2 3 2 5 2" xfId="7853" xr:uid="{9231F073-E535-4056-BDC8-3DC440635552}"/>
    <cellStyle name="Total 2 2 3 2 5 2 2" xfId="11181" xr:uid="{A94D7354-8D86-4C94-8077-78196A986716}"/>
    <cellStyle name="Total 2 2 3 2 5 2 3" xfId="9251" xr:uid="{1237AF3C-E5E7-428B-9687-A4738000E3C5}"/>
    <cellStyle name="Total 2 2 3 2 5 3" xfId="11427" xr:uid="{D1527836-60AE-46BC-BCC7-B8AE8471AAA1}"/>
    <cellStyle name="Total 2 2 3 2 5 4" xfId="17448" xr:uid="{B3FD1D7C-6797-42F3-A540-03E90DA4C213}"/>
    <cellStyle name="Total 2 2 3 2 6" xfId="5321" xr:uid="{CDCB2269-CDA3-4A18-847F-7EFF25EC029A}"/>
    <cellStyle name="Total 2 2 3 2 6 2" xfId="8144" xr:uid="{D059D8B6-5A04-4A7E-B751-6806259ADB23}"/>
    <cellStyle name="Total 2 2 3 2 6 2 2" xfId="12528" xr:uid="{1FDEC97F-E0D6-4D6D-95BB-3852753665E8}"/>
    <cellStyle name="Total 2 2 3 2 6 2 3" xfId="15891" xr:uid="{151BDE29-509E-4F10-BE6D-94ABF71AA89B}"/>
    <cellStyle name="Total 2 2 3 2 6 3" xfId="11787" xr:uid="{6B3C5572-1626-4C25-8B53-F2D4BD4BB2AE}"/>
    <cellStyle name="Total 2 2 3 2 6 4" xfId="14437" xr:uid="{7EBD057B-C3AF-470D-BD35-ACC344F02F86}"/>
    <cellStyle name="Total 2 2 3 2 7" xfId="6014" xr:uid="{78E6FD9E-19CC-48B6-B309-8260C075E3A2}"/>
    <cellStyle name="Total 2 2 3 2 7 2" xfId="13078" xr:uid="{4E938F7A-7AC7-42C7-B8C8-283579BBC049}"/>
    <cellStyle name="Total 2 2 3 2 7 3" xfId="14426" xr:uid="{B9821544-5D75-421E-B184-67E07BD12D67}"/>
    <cellStyle name="Total 2 2 3 2 8" xfId="12038" xr:uid="{CF240423-1DC5-4240-9C8B-1964FD57C58D}"/>
    <cellStyle name="Total 2 2 3 2 9" xfId="14452" xr:uid="{9D078F22-063B-482B-9982-0522353C87C7}"/>
    <cellStyle name="Total 2 2 3 3" xfId="3096" xr:uid="{E89ADD8F-706F-4E8A-BA26-2A558C90417E}"/>
    <cellStyle name="Total 2 2 3 3 2" xfId="3984" xr:uid="{8FAFB4A2-EE5B-4ADA-8122-B3C607090175}"/>
    <cellStyle name="Total 2 2 3 3 2 2" xfId="6807" xr:uid="{FA7CC32C-E9FE-40C5-B623-EF8F0BB0AA57}"/>
    <cellStyle name="Total 2 2 3 3 2 2 2" xfId="9835" xr:uid="{45515F1C-26A4-4FBB-82D9-26A211B484DD}"/>
    <cellStyle name="Total 2 2 3 3 2 2 3" xfId="17094" xr:uid="{D112F1FA-E97B-4EF0-B4F6-4092E975ED56}"/>
    <cellStyle name="Total 2 2 3 3 2 3" xfId="10007" xr:uid="{6ADF5731-65B7-4059-A43C-D5432A4C14BB}"/>
    <cellStyle name="Total 2 2 3 3 2 4" xfId="16867" xr:uid="{33A4C025-321C-4D8B-9D67-77B9F84191A0}"/>
    <cellStyle name="Total 2 2 3 3 3" xfId="3467" xr:uid="{BBF5BCB3-987E-4181-8C63-525BD6D3CD54}"/>
    <cellStyle name="Total 2 2 3 3 3 2" xfId="6290" xr:uid="{5ADA6DE5-29EE-4753-912B-45019FF3EFBC}"/>
    <cellStyle name="Total 2 2 3 3 3 2 2" xfId="11088" xr:uid="{B01BBAE7-141C-493D-97E4-80C9901F7B5F}"/>
    <cellStyle name="Total 2 2 3 3 3 2 3" xfId="8564" xr:uid="{230B49F1-FFA2-455A-9F59-BA97690C2EC0}"/>
    <cellStyle name="Total 2 2 3 3 3 3" xfId="10795" xr:uid="{01943B7E-FE67-4C65-9388-01D8858F07B8}"/>
    <cellStyle name="Total 2 2 3 3 3 4" xfId="14546" xr:uid="{485B6FB8-720C-46DE-A406-1265AEA2844E}"/>
    <cellStyle name="Total 2 2 3 3 4" xfId="4611" xr:uid="{89B91953-91AD-4862-B547-BA617FC92F18}"/>
    <cellStyle name="Total 2 2 3 3 4 2" xfId="7434" xr:uid="{5D3CD0AE-C9DF-455F-A947-3934364251DA}"/>
    <cellStyle name="Total 2 2 3 3 4 2 2" xfId="10401" xr:uid="{FCC1F194-81C2-415D-9E78-FAC0B6E5D039}"/>
    <cellStyle name="Total 2 2 3 3 4 2 3" xfId="15771" xr:uid="{4F202A60-8E31-4F65-8CE5-EDF14097E90B}"/>
    <cellStyle name="Total 2 2 3 3 4 3" xfId="10003" xr:uid="{CCC8F648-A2D8-4286-BB59-96037BAC7293}"/>
    <cellStyle name="Total 2 2 3 3 4 4" xfId="17397" xr:uid="{2DE8C204-5888-4468-9DC7-27D4A9105949}"/>
    <cellStyle name="Total 2 2 3 3 5" xfId="4935" xr:uid="{C355825B-578F-4E4B-A2C7-8AC9B7D52A48}"/>
    <cellStyle name="Total 2 2 3 3 5 2" xfId="7758" xr:uid="{8FFA2D56-430B-4951-B70D-B9E1184A5340}"/>
    <cellStyle name="Total 2 2 3 3 5 2 2" xfId="11049" xr:uid="{5FA31DED-E5CF-4AFC-AE1B-CFC5FCE46D3F}"/>
    <cellStyle name="Total 2 2 3 3 5 2 3" xfId="17907" xr:uid="{A1B0275E-F406-42C9-A0E4-1B2FD7C725AD}"/>
    <cellStyle name="Total 2 2 3 3 5 3" xfId="12160" xr:uid="{0508D6A8-9BE0-4819-981B-D10EDD533EDB}"/>
    <cellStyle name="Total 2 2 3 3 5 4" xfId="10828" xr:uid="{F9DE7458-B42B-4DA5-8143-ED4862A19271}"/>
    <cellStyle name="Total 2 2 3 3 6" xfId="5226" xr:uid="{9F80C0EA-7B0C-413C-A36B-5DD9B55C4665}"/>
    <cellStyle name="Total 2 2 3 3 6 2" xfId="8049" xr:uid="{0357BA63-7EF5-4922-B32A-8874022C7930}"/>
    <cellStyle name="Total 2 2 3 3 6 2 2" xfId="11624" xr:uid="{D270BE2E-1E50-4268-A1BF-4F3F0C1BC1A0}"/>
    <cellStyle name="Total 2 2 3 3 6 2 3" xfId="16993" xr:uid="{44382D60-2063-47CC-B80E-A6E3ED2911F0}"/>
    <cellStyle name="Total 2 2 3 3 6 3" xfId="11546" xr:uid="{06D0D169-A4BA-4875-A6B0-A73FA8D01F05}"/>
    <cellStyle name="Total 2 2 3 3 6 4" xfId="15749" xr:uid="{26F8D514-DBF8-4E2F-8622-605E1890EA68}"/>
    <cellStyle name="Total 2 2 3 3 7" xfId="5919" xr:uid="{C9B25CFE-621B-4E28-8328-4AB6D6130406}"/>
    <cellStyle name="Total 2 2 3 3 7 2" xfId="13575" xr:uid="{98643D09-2383-4E75-99CB-04A8B2D6223F}"/>
    <cellStyle name="Total 2 2 3 3 7 3" xfId="15726" xr:uid="{5091A4FD-7BFD-4874-B62D-2B45C58F1E71}"/>
    <cellStyle name="Total 2 2 3 3 8" xfId="9878" xr:uid="{933404B4-B647-46B5-960D-B4D63E87B3DC}"/>
    <cellStyle name="Total 2 2 3 3 9" xfId="15109" xr:uid="{7DEA2E53-91E5-4AC0-B4CD-DEFE0B360EB2}"/>
    <cellStyle name="Total 2 2 3 4" xfId="3830" xr:uid="{6CA05221-0D0F-41FB-B0F3-EB9BEEF4EB8A}"/>
    <cellStyle name="Total 2 2 3 4 2" xfId="6653" xr:uid="{FA1C1244-B9E2-4A17-8EC6-E440048347C8}"/>
    <cellStyle name="Total 2 2 3 4 2 2" xfId="10610" xr:uid="{5A21C527-CB09-4479-A84E-D0B1C6EF2A6C}"/>
    <cellStyle name="Total 2 2 3 4 2 3" xfId="15387" xr:uid="{3D499DAA-7844-4F69-88C5-B257EF190693}"/>
    <cellStyle name="Total 2 2 3 4 3" xfId="13315" xr:uid="{1A9D8C65-BE12-46FC-AB0A-80ABEF06C60A}"/>
    <cellStyle name="Total 2 2 3 4 4" xfId="17729" xr:uid="{E567C15E-2035-4A20-9557-A5D24FB26813}"/>
    <cellStyle name="Total 2 2 3 5" xfId="4436" xr:uid="{45251F0A-EFB4-4E5A-8670-C6FA36CD84D3}"/>
    <cellStyle name="Total 2 2 3 5 2" xfId="7259" xr:uid="{FFC039BD-E0AB-4546-9EED-031C4AC29E58}"/>
    <cellStyle name="Total 2 2 3 5 2 2" xfId="13207" xr:uid="{19D55885-02D4-4BF1-83F1-A8DB0220CB76}"/>
    <cellStyle name="Total 2 2 3 5 2 3" xfId="17854" xr:uid="{2ECCAA2A-DEE9-4506-A630-AD0D79BBA64C}"/>
    <cellStyle name="Total 2 2 3 5 3" xfId="11047" xr:uid="{3F27EE6A-D7C4-4715-A9E7-47E13998AE12}"/>
    <cellStyle name="Total 2 2 3 5 4" xfId="9668" xr:uid="{F80CF828-FC47-4239-8BEF-071AB6EE0499}"/>
    <cellStyle name="Total 2 2 3 6" xfId="4496" xr:uid="{F8F6A983-D320-42BF-9F19-DEEF2E650978}"/>
    <cellStyle name="Total 2 2 3 6 2" xfId="7319" xr:uid="{C35B90E7-706E-4F73-BD5D-2CFED97C0AC0}"/>
    <cellStyle name="Total 2 2 3 6 2 2" xfId="13088" xr:uid="{2420AD54-97FD-4CD7-AB58-CE67A8D2606C}"/>
    <cellStyle name="Total 2 2 3 6 2 3" xfId="9432" xr:uid="{3E9A1AEC-2080-4E06-9469-F34D637C2C11}"/>
    <cellStyle name="Total 2 2 3 6 3" xfId="12514" xr:uid="{14DBBFCC-0A88-4F8E-A5B7-AB669CC039BC}"/>
    <cellStyle name="Total 2 2 3 6 4" xfId="12829" xr:uid="{BA360B2F-6F0B-4D9D-8C5E-70A30CF97386}"/>
    <cellStyle name="Total 2 2 3 7" xfId="4833" xr:uid="{FF30290F-C952-411D-8D9B-204F1A2D8859}"/>
    <cellStyle name="Total 2 2 3 7 2" xfId="7656" xr:uid="{9871E51F-7277-442B-BC52-D9FF05421D60}"/>
    <cellStyle name="Total 2 2 3 7 2 2" xfId="978" xr:uid="{5AB0025D-51A8-4B87-955E-D6F675E322DE}"/>
    <cellStyle name="Total 2 2 3 7 2 3" xfId="15173" xr:uid="{2B86E8F7-975A-4CDF-84D1-81C2FC75CC43}"/>
    <cellStyle name="Total 2 2 3 7 3" xfId="10389" xr:uid="{8A500671-55C4-42AF-BA52-CBE60534A57F}"/>
    <cellStyle name="Total 2 2 3 7 4" xfId="16506" xr:uid="{54330C32-673B-4E0A-B24D-B6594DE585D5}"/>
    <cellStyle name="Total 2 2 3 8" xfId="5136" xr:uid="{66D5B410-0889-413D-88B4-600962A4D966}"/>
    <cellStyle name="Total 2 2 3 8 2" xfId="7959" xr:uid="{12D789C7-C6FC-4C42-BE5A-7BB981AA017D}"/>
    <cellStyle name="Total 2 2 3 8 2 2" xfId="12619" xr:uid="{9D6C6BC4-C156-453C-AEA1-3D8B7FA66365}"/>
    <cellStyle name="Total 2 2 3 8 2 3" xfId="15965" xr:uid="{A0469455-52BF-4EA5-9656-1E15B8B24042}"/>
    <cellStyle name="Total 2 2 3 8 3" xfId="10104" xr:uid="{ADF98447-3DC6-497B-872D-F272444CBC94}"/>
    <cellStyle name="Total 2 2 3 8 4" xfId="11572" xr:uid="{D83744C6-44C8-4AC0-A230-1D09EEFF7F62}"/>
    <cellStyle name="Total 2 2 3 9" xfId="5829" xr:uid="{94B77FD2-3DA7-4111-85AF-36A2A3EE72B7}"/>
    <cellStyle name="Total 2 2 3 9 2" xfId="9227" xr:uid="{D194453A-78FD-4546-B184-13B4896CA735}"/>
    <cellStyle name="Total 2 2 3 9 3" xfId="12837" xr:uid="{DB305A81-1D5A-4DFE-8E43-6FF2DEB7EF24}"/>
    <cellStyle name="Total 2 2 4" xfId="3044" xr:uid="{E6237A4F-CCDC-4154-8C5D-2C878A77DFF5}"/>
    <cellStyle name="Total 2 2 4 10" xfId="12785" xr:uid="{BA307BA6-F3AC-4380-93CE-DAED137AD7F7}"/>
    <cellStyle name="Total 2 2 4 11" xfId="17400" xr:uid="{8473E395-071F-4425-A5B2-68F96AEF3A5E}"/>
    <cellStyle name="Total 2 2 4 2" xfId="3251" xr:uid="{C8C4405E-F5FF-4D26-B37B-8CFA0B71080F}"/>
    <cellStyle name="Total 2 2 4 2 2" xfId="4139" xr:uid="{A0F33E07-0C88-4B69-9B00-2C603A7FECA8}"/>
    <cellStyle name="Total 2 2 4 2 2 2" xfId="6962" xr:uid="{867ED36A-2328-4A72-A373-6F775502107B}"/>
    <cellStyle name="Total 2 2 4 2 2 2 2" xfId="8828" xr:uid="{E364AC7C-FF7D-47FC-AF86-42DBFD9A9188}"/>
    <cellStyle name="Total 2 2 4 2 2 2 3" xfId="9028" xr:uid="{5F42318F-F3D7-4869-A858-2CC9DAC0171E}"/>
    <cellStyle name="Total 2 2 4 2 2 3" xfId="12020" xr:uid="{13304177-ADEF-4023-90D1-BEC678E3FB60}"/>
    <cellStyle name="Total 2 2 4 2 2 4" xfId="15431" xr:uid="{B113AC49-9A5D-4B34-8AC1-457DBC917478}"/>
    <cellStyle name="Total 2 2 4 2 3" xfId="4446" xr:uid="{C9C0D148-6992-4A32-A7CE-DAB5F57E6DBA}"/>
    <cellStyle name="Total 2 2 4 2 3 2" xfId="7269" xr:uid="{AE3C8494-BC86-490A-B344-F5BC7BDAD468}"/>
    <cellStyle name="Total 2 2 4 2 3 2 2" xfId="11052" xr:uid="{DB36E8D7-F0CD-46A8-94CA-E4777169FCB5}"/>
    <cellStyle name="Total 2 2 4 2 3 2 3" xfId="15294" xr:uid="{5B90DE18-58E9-4151-9C38-45CFA2D5CBD7}"/>
    <cellStyle name="Total 2 2 4 2 3 3" xfId="13624" xr:uid="{B4CBA45D-9B97-4B5A-A67E-EE44890A6A05}"/>
    <cellStyle name="Total 2 2 4 2 3 4" xfId="8415" xr:uid="{988C9A25-56A0-4125-85D0-D28C94C907A6}"/>
    <cellStyle name="Total 2 2 4 2 4" xfId="4766" xr:uid="{2D944FF5-C1A9-47DD-B9D2-0FE383F95A70}"/>
    <cellStyle name="Total 2 2 4 2 4 2" xfId="7589" xr:uid="{C636AA02-FD7D-4BC1-A44A-7AA1102BABD3}"/>
    <cellStyle name="Total 2 2 4 2 4 2 2" xfId="12652" xr:uid="{3524E4D8-5F02-402C-8A0C-747833D14E58}"/>
    <cellStyle name="Total 2 2 4 2 4 2 3" xfId="16530" xr:uid="{C273238F-C89D-40F5-B765-71C6CA82880D}"/>
    <cellStyle name="Total 2 2 4 2 4 3" xfId="12620" xr:uid="{1FAC734F-BFCF-4F76-8105-7B47B4F928AC}"/>
    <cellStyle name="Total 2 2 4 2 4 4" xfId="17272" xr:uid="{E054ECE2-331A-4F65-B789-C2F9839788D4}"/>
    <cellStyle name="Total 2 2 4 2 5" xfId="5090" xr:uid="{E986D7B5-F8E1-4EC3-8B3A-6E00B7B5C934}"/>
    <cellStyle name="Total 2 2 4 2 5 2" xfId="7913" xr:uid="{172F4CB2-98C9-4C74-8A50-B7A7EFE02723}"/>
    <cellStyle name="Total 2 2 4 2 5 2 2" xfId="11907" xr:uid="{ACC77F75-8A8B-4E15-922A-87C6781DD017}"/>
    <cellStyle name="Total 2 2 4 2 5 2 3" xfId="17885" xr:uid="{10149FA6-75B8-43B2-983E-3CF6889124BD}"/>
    <cellStyle name="Total 2 2 4 2 5 3" xfId="10244" xr:uid="{42CAC645-B040-484C-941C-2BDE21F67BE4}"/>
    <cellStyle name="Total 2 2 4 2 5 4" xfId="17209" xr:uid="{8A820F8D-FE83-43CA-9996-2D31B7BC4289}"/>
    <cellStyle name="Total 2 2 4 2 6" xfId="5381" xr:uid="{E27755A0-2C17-4F59-86B4-0B7F221815F4}"/>
    <cellStyle name="Total 2 2 4 2 6 2" xfId="8204" xr:uid="{05CF64F1-188F-4CFE-AAD8-D9C033C93BBC}"/>
    <cellStyle name="Total 2 2 4 2 6 2 2" xfId="1089" xr:uid="{CEBC7BA4-4EBB-4A8D-AF82-79AE86FC22BB}"/>
    <cellStyle name="Total 2 2 4 2 6 2 3" xfId="14556" xr:uid="{1C8A2A1D-EB61-453F-9CEB-21E542373B03}"/>
    <cellStyle name="Total 2 2 4 2 6 3" xfId="10431" xr:uid="{AF732049-53BC-4611-AE7D-199A6E9D6E81}"/>
    <cellStyle name="Total 2 2 4 2 6 4" xfId="16382" xr:uid="{366BAAE1-8E61-40E8-BD4C-B22AD16A521C}"/>
    <cellStyle name="Total 2 2 4 2 7" xfId="6074" xr:uid="{39F10D68-6437-44C4-A6A7-D64133719523}"/>
    <cellStyle name="Total 2 2 4 2 7 2" xfId="8814" xr:uid="{4F042161-E3FF-435F-A501-5CE1CC640F89}"/>
    <cellStyle name="Total 2 2 4 2 7 3" xfId="12729" xr:uid="{6E741707-AAF1-45D8-BD92-D820B0D8CD50}"/>
    <cellStyle name="Total 2 2 4 2 8" xfId="12219" xr:uid="{88BC976C-8DA9-4182-BDC6-B3F4337F8EDB}"/>
    <cellStyle name="Total 2 2 4 2 9" xfId="15646" xr:uid="{3D7D745E-02B1-4B87-8D53-74C845CD1B62}"/>
    <cellStyle name="Total 2 2 4 3" xfId="2598" xr:uid="{ED5C8700-4DBB-49D5-8401-EA299B9FB235}"/>
    <cellStyle name="Total 2 2 4 3 2" xfId="3649" xr:uid="{436106A6-B273-450E-A4EB-747A32F7DDB6}"/>
    <cellStyle name="Total 2 2 4 3 2 2" xfId="6472" xr:uid="{32F3B0F2-607F-4E6F-AE0F-984F6A1CA584}"/>
    <cellStyle name="Total 2 2 4 3 2 2 2" xfId="985" xr:uid="{1DEC47EF-E7C3-48DB-8347-79E7B7CE4EF4}"/>
    <cellStyle name="Total 2 2 4 3 2 2 3" xfId="8998" xr:uid="{2FF0F6D8-00A6-45A8-9421-1A8BC4272E0B}"/>
    <cellStyle name="Total 2 2 4 3 2 3" xfId="14131" xr:uid="{5DBDA531-9404-4E84-90ED-C4CB4653B935}"/>
    <cellStyle name="Total 2 2 4 3 2 4" xfId="14960" xr:uid="{8DB75A56-63E0-4E69-811C-7BA404B50B2A}"/>
    <cellStyle name="Total 2 2 4 3 3" xfId="4417" xr:uid="{498FABF8-DCF3-4C71-93D5-9DE3084B5A03}"/>
    <cellStyle name="Total 2 2 4 3 3 2" xfId="7240" xr:uid="{9C6B9FF7-E75F-4EE4-B298-50F7C679F2D1}"/>
    <cellStyle name="Total 2 2 4 3 3 2 2" xfId="11713" xr:uid="{70FE78B1-64F4-41E9-BEF2-BED33FBE1E40}"/>
    <cellStyle name="Total 2 2 4 3 3 2 3" xfId="12142" xr:uid="{E120E739-195E-4157-A2D8-640CB5F290AA}"/>
    <cellStyle name="Total 2 2 4 3 3 3" xfId="9380" xr:uid="{5DEAF58A-0E29-4081-B268-FE63640FC49E}"/>
    <cellStyle name="Total 2 2 4 3 3 4" xfId="9332" xr:uid="{7782AD16-D03D-4CFC-B302-CED72DE0A5C3}"/>
    <cellStyle name="Total 2 2 4 3 4" xfId="4196" xr:uid="{D5317667-BDC5-45BB-9FAA-3F750BE37ABE}"/>
    <cellStyle name="Total 2 2 4 3 4 2" xfId="7019" xr:uid="{F27FE233-7C85-43F9-A6DB-6CB759F92933}"/>
    <cellStyle name="Total 2 2 4 3 4 2 2" xfId="10842" xr:uid="{ABFAC034-9DB8-4CEF-8E62-4C64D7128E21}"/>
    <cellStyle name="Total 2 2 4 3 4 2 3" xfId="15677" xr:uid="{D754CD62-AC18-4079-8939-DB1685F4D267}"/>
    <cellStyle name="Total 2 2 4 3 4 3" xfId="843" xr:uid="{AD7643B6-79B5-4851-9A1F-A3800F51A013}"/>
    <cellStyle name="Total 2 2 4 3 4 4" xfId="17172" xr:uid="{93636D35-AF1E-45CF-A3A9-98167E7DF4C9}"/>
    <cellStyle name="Total 2 2 4 3 5" xfId="2094" xr:uid="{5F1C0F70-F208-430C-A9D8-643A7BD35FE1}"/>
    <cellStyle name="Total 2 2 4 3 5 2" xfId="5585" xr:uid="{E1BFAAB7-EA88-448B-9977-F5B494F3888A}"/>
    <cellStyle name="Total 2 2 4 3 5 2 2" xfId="10037" xr:uid="{CD309185-1DA9-4E19-B399-D24DF36A9AC0}"/>
    <cellStyle name="Total 2 2 4 3 5 2 3" xfId="16480" xr:uid="{12D9DB98-4138-401F-9CF9-ADEB22999B4B}"/>
    <cellStyle name="Total 2 2 4 3 5 3" xfId="877" xr:uid="{4E4FDB79-8C4E-4F03-8258-45D653E31374}"/>
    <cellStyle name="Total 2 2 4 3 5 4" xfId="17429" xr:uid="{E7C080CF-2DD6-411B-92D6-36EA55CE36F8}"/>
    <cellStyle name="Total 2 2 4 3 6" xfId="3632" xr:uid="{6F611770-3CD3-441D-980E-4D89E1D61D7C}"/>
    <cellStyle name="Total 2 2 4 3 6 2" xfId="6455" xr:uid="{66894A91-457E-4653-B378-2C787FD5686F}"/>
    <cellStyle name="Total 2 2 4 3 6 2 2" xfId="1342" xr:uid="{A3C8ED08-DF9C-4A99-AB37-2BF2F5EA6D78}"/>
    <cellStyle name="Total 2 2 4 3 6 2 3" xfId="16945" xr:uid="{1EAE9B01-1378-4193-92C8-135FAE0DDABA}"/>
    <cellStyle name="Total 2 2 4 3 6 3" xfId="10822" xr:uid="{2C97AC8F-D589-4C9B-A8D2-4A2F73CC0681}"/>
    <cellStyle name="Total 2 2 4 3 6 4" xfId="15602" xr:uid="{3FD2EB04-A0F0-44C7-95FC-F2B09EC2F322}"/>
    <cellStyle name="Total 2 2 4 3 7" xfId="5755" xr:uid="{2185DB1C-171D-411E-ABC5-4D67FDDE309F}"/>
    <cellStyle name="Total 2 2 4 3 7 2" xfId="11253" xr:uid="{5D1BFD3E-CFC2-4377-88BC-BF235358E3D7}"/>
    <cellStyle name="Total 2 2 4 3 7 3" xfId="15292" xr:uid="{8CE4E50E-5475-4765-BC70-E7C05C37179E}"/>
    <cellStyle name="Total 2 2 4 3 8" xfId="872" xr:uid="{0B9FEA4F-13F4-4021-938D-B2CE3E26005D}"/>
    <cellStyle name="Total 2 2 4 3 9" xfId="16300" xr:uid="{A91C2B13-3C19-4B0D-9A4B-BC1B31DF28AA}"/>
    <cellStyle name="Total 2 2 4 4" xfId="3932" xr:uid="{56197012-106B-48E0-82F9-A0F35F821F25}"/>
    <cellStyle name="Total 2 2 4 4 2" xfId="6755" xr:uid="{F533DFC9-E723-4928-885E-024401843D8E}"/>
    <cellStyle name="Total 2 2 4 4 2 2" xfId="11048" xr:uid="{FAD90D7F-02EF-4590-AB4A-95D676FAB579}"/>
    <cellStyle name="Total 2 2 4 4 2 3" xfId="16113" xr:uid="{2CD51283-1567-4304-8FF9-E9BC9F00F6D5}"/>
    <cellStyle name="Total 2 2 4 4 3" xfId="1149" xr:uid="{2E10EA80-5ADC-44C4-B9D9-E38A2E9D807D}"/>
    <cellStyle name="Total 2 2 4 4 4" xfId="14241" xr:uid="{BFD96A64-9DFE-4149-8894-FDD58014D79A}"/>
    <cellStyle name="Total 2 2 4 5" xfId="4431" xr:uid="{756075B5-55DF-4BDE-B2C7-CE5628724DB8}"/>
    <cellStyle name="Total 2 2 4 5 2" xfId="7254" xr:uid="{9A84335D-E73F-44A7-A187-8B6A9AD2C0DC}"/>
    <cellStyle name="Total 2 2 4 5 2 2" xfId="11541" xr:uid="{B135153D-544C-4B84-B10E-49B14C081451}"/>
    <cellStyle name="Total 2 2 4 5 2 3" xfId="14410" xr:uid="{97F85B19-D0BC-4449-81BF-43E2ADF6BD51}"/>
    <cellStyle name="Total 2 2 4 5 3" xfId="14119" xr:uid="{521CA7C6-FB64-45DB-A798-600230224E87}"/>
    <cellStyle name="Total 2 2 4 5 4" xfId="16474" xr:uid="{925315D8-B3F3-43E9-BB2E-F9F40FCB7251}"/>
    <cellStyle name="Total 2 2 4 6" xfId="4559" xr:uid="{30B36212-9E57-4E18-BE43-4923D962B946}"/>
    <cellStyle name="Total 2 2 4 6 2" xfId="7382" xr:uid="{F36AE682-E60C-4344-BF39-06C52D00BA17}"/>
    <cellStyle name="Total 2 2 4 6 2 2" xfId="11872" xr:uid="{D425AF85-E155-40D3-8E1B-388D8A67CC4C}"/>
    <cellStyle name="Total 2 2 4 6 2 3" xfId="17156" xr:uid="{F08D3BD6-8565-4708-A22F-EF968D174D8A}"/>
    <cellStyle name="Total 2 2 4 6 3" xfId="10526" xr:uid="{6F9E1B5E-ADF5-453D-84F9-4D6BE6F641A3}"/>
    <cellStyle name="Total 2 2 4 6 4" xfId="15214" xr:uid="{1B610933-7A2B-4BF3-937B-8C04D14D58D7}"/>
    <cellStyle name="Total 2 2 4 7" xfId="4883" xr:uid="{7B74DD6C-C9C8-4332-8798-6616D6DDEEC9}"/>
    <cellStyle name="Total 2 2 4 7 2" xfId="7706" xr:uid="{4F6FF9EE-B004-46A0-89E2-CEE112B8E95A}"/>
    <cellStyle name="Total 2 2 4 7 2 2" xfId="10339" xr:uid="{7052DDA0-DC8F-4AC0-B6E8-0AA7C20448B1}"/>
    <cellStyle name="Total 2 2 4 7 2 3" xfId="12951" xr:uid="{779BEBA1-12F5-4131-AFDE-3AAE26131470}"/>
    <cellStyle name="Total 2 2 4 7 3" xfId="12737" xr:uid="{35AB8E64-8944-4691-AA59-A8C71454C45F}"/>
    <cellStyle name="Total 2 2 4 7 4" xfId="8641" xr:uid="{CF842AA4-6911-4563-BFB8-CE746A0F6BB5}"/>
    <cellStyle name="Total 2 2 4 8" xfId="5174" xr:uid="{45BA8267-1E52-41B0-BEBF-C44C001C167C}"/>
    <cellStyle name="Total 2 2 4 8 2" xfId="7997" xr:uid="{C2E9000D-54B9-4499-9129-B73BD5483121}"/>
    <cellStyle name="Total 2 2 4 8 2 2" xfId="10635" xr:uid="{01AB2F8A-F72A-40F2-A176-49D42824D7DC}"/>
    <cellStyle name="Total 2 2 4 8 2 3" xfId="16423" xr:uid="{4C227261-90FD-45C9-8801-D8685B5EB44F}"/>
    <cellStyle name="Total 2 2 4 8 3" xfId="12851" xr:uid="{A48F118F-E73E-4154-AEF1-2AB4CAC70486}"/>
    <cellStyle name="Total 2 2 4 8 4" xfId="16879" xr:uid="{62EAA2E4-63FB-49B1-A7D6-D92307E13131}"/>
    <cellStyle name="Total 2 2 4 9" xfId="5867" xr:uid="{5001F062-785A-42D9-8E5D-797BE0CF085C}"/>
    <cellStyle name="Total 2 2 4 9 2" xfId="11801" xr:uid="{FFC6D9D4-0587-4598-ACE3-A14BEE05925D}"/>
    <cellStyle name="Total 2 2 4 9 3" xfId="18010" xr:uid="{220B33E1-D81B-44C1-AE38-2229B85CE24F}"/>
    <cellStyle name="Total 2 2 5" xfId="3039" xr:uid="{15F29F65-922E-4E23-99B3-570510AFD2F0}"/>
    <cellStyle name="Total 2 2 5 10" xfId="11721" xr:uid="{925BCED2-1BD7-46C6-BDA8-675253E6F2EE}"/>
    <cellStyle name="Total 2 2 5 11" xfId="17148" xr:uid="{12F8CB4D-3C24-44AC-9A2A-0A5EE32AC144}"/>
    <cellStyle name="Total 2 2 5 2" xfId="3246" xr:uid="{D363B8E8-A925-419D-9A12-BA780BA5E153}"/>
    <cellStyle name="Total 2 2 5 2 2" xfId="4134" xr:uid="{663CF02F-CEBA-4A16-87C7-52BCD8059D5F}"/>
    <cellStyle name="Total 2 2 5 2 2 2" xfId="6957" xr:uid="{98E7ED59-315C-4F3B-B3AD-E36547432EBB}"/>
    <cellStyle name="Total 2 2 5 2 2 2 2" xfId="13998" xr:uid="{793C3F67-0063-42EF-8134-58E779405951}"/>
    <cellStyle name="Total 2 2 5 2 2 2 3" xfId="8521" xr:uid="{BEF7A573-6F50-41F8-834F-C8EA26B873B4}"/>
    <cellStyle name="Total 2 2 5 2 2 3" xfId="11821" xr:uid="{9F1AA44F-3E93-4796-924D-368EB32ACADD}"/>
    <cellStyle name="Total 2 2 5 2 2 4" xfId="14912" xr:uid="{C6334A83-CAC7-4102-9002-9C0930027F6A}"/>
    <cellStyle name="Total 2 2 5 2 3" xfId="3732" xr:uid="{B8A19A25-EE74-4337-B808-0C6CF306C0E5}"/>
    <cellStyle name="Total 2 2 5 2 3 2" xfId="6555" xr:uid="{82A89B0F-7F83-4AB6-A600-D8CEBFA89B9A}"/>
    <cellStyle name="Total 2 2 5 2 3 2 2" xfId="10960" xr:uid="{781FC2D2-E68E-4505-8A9E-5E6638EE3813}"/>
    <cellStyle name="Total 2 2 5 2 3 2 3" xfId="16324" xr:uid="{A8F69218-4315-4AAC-9CFD-3FDF3C2B192C}"/>
    <cellStyle name="Total 2 2 5 2 3 3" xfId="12725" xr:uid="{B1FED43F-D57B-416C-8DEB-3CDA7A4DDCB6}"/>
    <cellStyle name="Total 2 2 5 2 3 4" xfId="1105" xr:uid="{F95AD8DA-4A39-4FD3-92DA-F18B7DA6877B}"/>
    <cellStyle name="Total 2 2 5 2 4" xfId="4761" xr:uid="{56ACB28C-C3B0-4A55-9279-045076C414F1}"/>
    <cellStyle name="Total 2 2 5 2 4 2" xfId="7584" xr:uid="{8BCC74E5-0C6E-4E7A-A276-A8D2DECBF911}"/>
    <cellStyle name="Total 2 2 5 2 4 2 2" xfId="9844" xr:uid="{2171A783-B1B1-4600-99F2-B29452F16211}"/>
    <cellStyle name="Total 2 2 5 2 4 2 3" xfId="11645" xr:uid="{1448643F-4EB0-430C-9EBC-72C909A42E6D}"/>
    <cellStyle name="Total 2 2 5 2 4 3" xfId="10070" xr:uid="{75C7FB14-2DDE-4647-BB09-37B7A0E0ED83}"/>
    <cellStyle name="Total 2 2 5 2 4 4" xfId="17343" xr:uid="{031BBE42-6F7A-45A0-9B76-6B10CEDACBFF}"/>
    <cellStyle name="Total 2 2 5 2 5" xfId="5085" xr:uid="{8C68285B-0409-4ABC-B547-1C076FF14DE9}"/>
    <cellStyle name="Total 2 2 5 2 5 2" xfId="7908" xr:uid="{420E295C-B4D9-4316-8CDA-05ED04B4F41C}"/>
    <cellStyle name="Total 2 2 5 2 5 2 2" xfId="10093" xr:uid="{62EEEB46-2D87-4435-9CE2-EE5382E22126}"/>
    <cellStyle name="Total 2 2 5 2 5 2 3" xfId="16063" xr:uid="{DE9C69C7-C143-43FF-B234-4F2A768E9871}"/>
    <cellStyle name="Total 2 2 5 2 5 3" xfId="12436" xr:uid="{6EABD991-C88D-4C16-B6F0-FD165EA68B66}"/>
    <cellStyle name="Total 2 2 5 2 5 4" xfId="17372" xr:uid="{53486A6A-D1EB-41DC-B842-3D934C2A793D}"/>
    <cellStyle name="Total 2 2 5 2 6" xfId="5376" xr:uid="{94575A26-EA0E-4770-AAE4-10A4632B8AF7}"/>
    <cellStyle name="Total 2 2 5 2 6 2" xfId="8199" xr:uid="{5596175B-8617-4757-B67C-43361C155320}"/>
    <cellStyle name="Total 2 2 5 2 6 2 2" xfId="1164" xr:uid="{C563A1AE-18EF-42A6-8493-518FE91EBB09}"/>
    <cellStyle name="Total 2 2 5 2 6 2 3" xfId="16768" xr:uid="{5FAEE1C9-455C-44EF-A2A5-CB9E441E20A8}"/>
    <cellStyle name="Total 2 2 5 2 6 3" xfId="10869" xr:uid="{B221F32B-6764-4B03-B67A-F574EC688EA8}"/>
    <cellStyle name="Total 2 2 5 2 6 4" xfId="15976" xr:uid="{A92DEB21-4B44-428A-929B-4211B208AEDD}"/>
    <cellStyle name="Total 2 2 5 2 7" xfId="6069" xr:uid="{2ABA7ED2-329E-454E-903D-693E4331F322}"/>
    <cellStyle name="Total 2 2 5 2 7 2" xfId="12754" xr:uid="{5BCC2D9B-56E4-488E-83EA-15E3F4A74C4B}"/>
    <cellStyle name="Total 2 2 5 2 7 3" xfId="9347" xr:uid="{63166730-84B7-40B0-8366-3C5EB979D7D5}"/>
    <cellStyle name="Total 2 2 5 2 8" xfId="10394" xr:uid="{97E165FF-EBAC-4842-B80B-D0F9B23E3451}"/>
    <cellStyle name="Total 2 2 5 2 9" xfId="8699" xr:uid="{F90CC64C-211C-4351-B6B7-0AEF7691948A}"/>
    <cellStyle name="Total 2 2 5 3" xfId="3147" xr:uid="{A500D770-2AB2-4374-B860-401BD1FFD66F}"/>
    <cellStyle name="Total 2 2 5 3 2" xfId="4035" xr:uid="{DB315A81-945F-4CA6-9903-7ADBE0EB5876}"/>
    <cellStyle name="Total 2 2 5 3 2 2" xfId="6858" xr:uid="{CCF7C659-4E82-4112-9B9E-A5566118CF12}"/>
    <cellStyle name="Total 2 2 5 3 2 2 2" xfId="14088" xr:uid="{88999711-D9AE-4093-B01B-38B2A0A0EA61}"/>
    <cellStyle name="Total 2 2 5 3 2 2 3" xfId="14395" xr:uid="{11D0ED62-5592-4D6F-92F9-502D8F3D02A4}"/>
    <cellStyle name="Total 2 2 5 3 2 3" xfId="12877" xr:uid="{A1A6928C-A0FA-4E4D-BCC3-C73AFB7F55C4}"/>
    <cellStyle name="Total 2 2 5 3 2 4" xfId="17710" xr:uid="{4D022B4B-793F-4AE5-BF81-7AF136CFC4A1}"/>
    <cellStyle name="Total 2 2 5 3 3" xfId="4219" xr:uid="{0D5A8DA0-8D49-4CC0-AE14-606B1F1C2321}"/>
    <cellStyle name="Total 2 2 5 3 3 2" xfId="7042" xr:uid="{74125C5C-4B65-4C23-9908-41120C7CC39F}"/>
    <cellStyle name="Total 2 2 5 3 3 2 2" xfId="10957" xr:uid="{91AE6060-BB73-4916-8387-2B20402C6DC4}"/>
    <cellStyle name="Total 2 2 5 3 3 2 3" xfId="17555" xr:uid="{B35052AD-D0DE-4575-BEE7-D3C36F32FEF5}"/>
    <cellStyle name="Total 2 2 5 3 3 3" xfId="13949" xr:uid="{902B418D-083C-481F-9712-D2399D84EB66}"/>
    <cellStyle name="Total 2 2 5 3 3 4" xfId="17441" xr:uid="{726AF6B6-8166-4DAB-94E9-8E4DA50E576C}"/>
    <cellStyle name="Total 2 2 5 3 4" xfId="4662" xr:uid="{6BFB0D3E-66B9-448F-A6D2-989FC3F6BD00}"/>
    <cellStyle name="Total 2 2 5 3 4 2" xfId="7485" xr:uid="{954BE5B2-B4BE-426D-809B-60859EB34B53}"/>
    <cellStyle name="Total 2 2 5 3 4 2 2" xfId="13356" xr:uid="{99EB5790-1CAF-4636-BD54-19E81E8E5297}"/>
    <cellStyle name="Total 2 2 5 3 4 2 3" xfId="8996" xr:uid="{2F17109D-5BA6-4518-A252-D32D4F4794A4}"/>
    <cellStyle name="Total 2 2 5 3 4 3" xfId="14282" xr:uid="{BCFF5A68-0C1A-4826-8E67-B25A3894BE4E}"/>
    <cellStyle name="Total 2 2 5 3 4 4" xfId="9481" xr:uid="{5AB6AB6E-2DA4-4A78-A943-734941F9D6BD}"/>
    <cellStyle name="Total 2 2 5 3 5" xfId="4986" xr:uid="{0146B395-7756-4F69-B589-7D29C6738098}"/>
    <cellStyle name="Total 2 2 5 3 5 2" xfId="7809" xr:uid="{E82F4BD4-AFAE-4211-9BCE-CB86751C736D}"/>
    <cellStyle name="Total 2 2 5 3 5 2 2" xfId="10606" xr:uid="{80FFC293-783C-4CA7-BEBC-2A0C5B234FCC}"/>
    <cellStyle name="Total 2 2 5 3 5 2 3" xfId="16207" xr:uid="{C405E2C2-602A-46E5-9224-2048B1BD842A}"/>
    <cellStyle name="Total 2 2 5 3 5 3" xfId="11490" xr:uid="{DB0B67FF-168D-411C-A776-CDED0482B0E4}"/>
    <cellStyle name="Total 2 2 5 3 5 4" xfId="16190" xr:uid="{18981C37-3FC2-4C79-B389-3B87383FD709}"/>
    <cellStyle name="Total 2 2 5 3 6" xfId="5277" xr:uid="{2C2EF1AF-CC00-4D9A-AEA0-4FC3E21741F1}"/>
    <cellStyle name="Total 2 2 5 3 6 2" xfId="8100" xr:uid="{C5E0099A-5D24-495F-A601-D208EFD9F127}"/>
    <cellStyle name="Total 2 2 5 3 6 2 2" xfId="13713" xr:uid="{0F7DD3F8-9254-46A1-B904-593D9D5A3D63}"/>
    <cellStyle name="Total 2 2 5 3 6 2 3" xfId="1104" xr:uid="{E5743108-C7D5-48A8-8090-E51CE89BA176}"/>
    <cellStyle name="Total 2 2 5 3 6 3" xfId="12901" xr:uid="{5DEA86AD-F56A-450F-9891-ED9C1AB3F753}"/>
    <cellStyle name="Total 2 2 5 3 6 4" xfId="12063" xr:uid="{A7DE42F3-5DB2-4BD1-9AA0-3586992B7D51}"/>
    <cellStyle name="Total 2 2 5 3 7" xfId="5970" xr:uid="{57B512F1-090D-4AAB-A321-6D91221A8C3D}"/>
    <cellStyle name="Total 2 2 5 3 7 2" xfId="13068" xr:uid="{31F4FDD8-D559-4791-862E-F3CA31DA2696}"/>
    <cellStyle name="Total 2 2 5 3 7 3" xfId="9526" xr:uid="{D1049F7C-C460-4C44-9196-91E4E6356EB4}"/>
    <cellStyle name="Total 2 2 5 3 8" xfId="11082" xr:uid="{7B893BE8-831C-4BD5-A209-3A3504559800}"/>
    <cellStyle name="Total 2 2 5 3 9" xfId="13244" xr:uid="{D4869EDA-B6B7-4ABB-A51A-665BB8085CE8}"/>
    <cellStyle name="Total 2 2 5 4" xfId="3927" xr:uid="{65C16316-756A-450B-89C9-452B409B0764}"/>
    <cellStyle name="Total 2 2 5 4 2" xfId="6750" xr:uid="{7B92EE7B-9015-4582-A84F-4E733D760D11}"/>
    <cellStyle name="Total 2 2 5 4 2 2" xfId="14120" xr:uid="{AFD49BD7-EC4A-4163-A736-19929A1CDDC0}"/>
    <cellStyle name="Total 2 2 5 4 2 3" xfId="11514" xr:uid="{37BF54A6-BBD5-45C2-B2FC-CCE5FC5FDA9C}"/>
    <cellStyle name="Total 2 2 5 4 3" xfId="8297" xr:uid="{90AC9904-574E-445C-81B4-B395A9385EC7}"/>
    <cellStyle name="Total 2 2 5 4 4" xfId="1180" xr:uid="{D73CF0C1-0FD5-42B7-A4A4-16DD04CB3F33}"/>
    <cellStyle name="Total 2 2 5 5" xfId="2097" xr:uid="{1BB1B927-FC41-4F36-8E2D-87BD59F70972}"/>
    <cellStyle name="Total 2 2 5 5 2" xfId="5588" xr:uid="{A2785C75-87D1-4D51-8882-7C767C4A68A8}"/>
    <cellStyle name="Total 2 2 5 5 2 2" xfId="11934" xr:uid="{53502A28-7335-4600-9D82-739C9D35C0F3}"/>
    <cellStyle name="Total 2 2 5 5 2 3" xfId="16740" xr:uid="{E1892B85-9173-4340-827D-E88A6585C752}"/>
    <cellStyle name="Total 2 2 5 5 3" xfId="1251" xr:uid="{9F38CA4E-C358-4392-A58F-88A68CA4A3E2}"/>
    <cellStyle name="Total 2 2 5 5 4" xfId="17899" xr:uid="{98C6E0F9-63AB-44A5-A50D-DE49D4BEC8D7}"/>
    <cellStyle name="Total 2 2 5 6" xfId="4554" xr:uid="{F803F6CE-FBA2-4160-ACCD-313575C5F129}"/>
    <cellStyle name="Total 2 2 5 6 2" xfId="7377" xr:uid="{CD5090A0-5014-4FD6-A789-7CC490BE5727}"/>
    <cellStyle name="Total 2 2 5 6 2 2" xfId="9469" xr:uid="{3148E944-D5E6-44AA-BE5D-2B47ACDEDB4D}"/>
    <cellStyle name="Total 2 2 5 6 2 3" xfId="11392" xr:uid="{9F5665F3-C1A4-4340-8A27-A3F48D9AD0E8}"/>
    <cellStyle name="Total 2 2 5 6 3" xfId="13598" xr:uid="{D5CBBF5B-2601-4E62-B846-2313DA09A4F6}"/>
    <cellStyle name="Total 2 2 5 6 4" xfId="15522" xr:uid="{6A9150E5-3450-4F8B-AFE3-37E63A0BCE8F}"/>
    <cellStyle name="Total 2 2 5 7" xfId="4878" xr:uid="{5D0DD016-8B23-4F87-9EC1-F6762364084F}"/>
    <cellStyle name="Total 2 2 5 7 2" xfId="7701" xr:uid="{CEFB9EEF-C26E-483E-906B-04FD0FC691F9}"/>
    <cellStyle name="Total 2 2 5 7 2 2" xfId="12661" xr:uid="{E65FECD6-5775-495B-90A8-F1AB831061C8}"/>
    <cellStyle name="Total 2 2 5 7 2 3" xfId="16508" xr:uid="{A8BB202B-5ED0-4808-8AA0-C039636B1DE5}"/>
    <cellStyle name="Total 2 2 5 7 3" xfId="10025" xr:uid="{49876AA1-27C8-4DCB-9D02-4A49140FE98D}"/>
    <cellStyle name="Total 2 2 5 7 4" xfId="8872" xr:uid="{733417CC-B0B6-480C-A24A-97F2554E58E9}"/>
    <cellStyle name="Total 2 2 5 8" xfId="5169" xr:uid="{44A18CB2-5256-41A0-9B51-3203E7F79206}"/>
    <cellStyle name="Total 2 2 5 8 2" xfId="7992" xr:uid="{76CE048A-8593-41C4-BB98-C75AD09F18CA}"/>
    <cellStyle name="Total 2 2 5 8 2 2" xfId="13711" xr:uid="{3334E8B4-47F7-4C1E-BD5B-23BD2B5C1792}"/>
    <cellStyle name="Total 2 2 5 8 2 3" xfId="15091" xr:uid="{C772FBC0-C066-4AAC-8910-8D2D758561F4}"/>
    <cellStyle name="Total 2 2 5 8 3" xfId="10161" xr:uid="{939E28FA-62B2-49A6-A32C-929BCF0FB004}"/>
    <cellStyle name="Total 2 2 5 8 4" xfId="15876" xr:uid="{BFB14525-3844-4E2C-981C-1CA84E31A90B}"/>
    <cellStyle name="Total 2 2 5 9" xfId="5862" xr:uid="{6D7EC64D-89B4-4A54-BBA6-8537009361AA}"/>
    <cellStyle name="Total 2 2 5 9 2" xfId="12617" xr:uid="{7FAF2B16-C91C-4D64-8AD8-79935508880C}"/>
    <cellStyle name="Total 2 2 5 9 3" xfId="15889" xr:uid="{73F0DC87-BFCC-4D1B-8192-13A13B8BE1F4}"/>
    <cellStyle name="Total 2 2 6" xfId="3069" xr:uid="{B467F284-7264-4B46-8ABC-189CC40D17B1}"/>
    <cellStyle name="Total 2 2 6 10" xfId="12446" xr:uid="{2A91BA0E-3D2D-465B-932F-BF5E560E178B}"/>
    <cellStyle name="Total 2 2 6 11" xfId="9145" xr:uid="{82515140-A5FD-4388-9817-841DC1AE7D61}"/>
    <cellStyle name="Total 2 2 6 2" xfId="3276" xr:uid="{E7E0B3D4-4A9E-4A68-B5EE-7A02B9DB5674}"/>
    <cellStyle name="Total 2 2 6 2 2" xfId="4164" xr:uid="{FFE6EDF1-3CA0-4270-BB4B-AD4B31028FBE}"/>
    <cellStyle name="Total 2 2 6 2 2 2" xfId="6987" xr:uid="{2B110073-E4B2-44B8-9C3A-BB3444C18495}"/>
    <cellStyle name="Total 2 2 6 2 2 2 2" xfId="12591" xr:uid="{AA6FB1C3-7FFC-4766-815E-6C2FCDFDEAAF}"/>
    <cellStyle name="Total 2 2 6 2 2 2 3" xfId="16792" xr:uid="{C71197DC-8F23-4830-8EC2-C4EB68C6A520}"/>
    <cellStyle name="Total 2 2 6 2 2 3" xfId="9785" xr:uid="{696AE4F0-0256-45CC-A99F-18EF324DBE94}"/>
    <cellStyle name="Total 2 2 6 2 2 4" xfId="15871" xr:uid="{B732C506-AA4A-40B4-A0E6-4FF5862504B6}"/>
    <cellStyle name="Total 2 2 6 2 3" xfId="4471" xr:uid="{C051C7EB-41D7-45E2-B7A2-235D2D020CDF}"/>
    <cellStyle name="Total 2 2 6 2 3 2" xfId="7294" xr:uid="{383C01D8-CC79-4D27-8C51-B6967164B8D2}"/>
    <cellStyle name="Total 2 2 6 2 3 2 2" xfId="10953" xr:uid="{602A152B-4CB5-4400-AF1B-6DB7290BC00E}"/>
    <cellStyle name="Total 2 2 6 2 3 2 3" xfId="14781" xr:uid="{A1CDEBD7-53A8-429E-84A8-79ED9C81D9FF}"/>
    <cellStyle name="Total 2 2 6 2 3 3" xfId="13354" xr:uid="{BFC65460-8C4C-401E-80B4-47F4E9880B86}"/>
    <cellStyle name="Total 2 2 6 2 3 4" xfId="16552" xr:uid="{00E549E0-318F-4DC6-8BC1-31D464DD71AB}"/>
    <cellStyle name="Total 2 2 6 2 4" xfId="4791" xr:uid="{538145D1-405E-43DC-945B-066EFAEBC2A0}"/>
    <cellStyle name="Total 2 2 6 2 4 2" xfId="7614" xr:uid="{B9E92164-247E-490C-B281-9E025F8EF56C}"/>
    <cellStyle name="Total 2 2 6 2 4 2 2" xfId="13084" xr:uid="{F849B61F-2045-4E23-86FD-B73F4D4F3524}"/>
    <cellStyle name="Total 2 2 6 2 4 2 3" xfId="16646" xr:uid="{559C7416-D148-443F-B349-FB96C8FD594D}"/>
    <cellStyle name="Total 2 2 6 2 4 3" xfId="11806" xr:uid="{830FE013-B9A8-4707-9C72-A645251938A0}"/>
    <cellStyle name="Total 2 2 6 2 4 4" xfId="15128" xr:uid="{6441103D-346D-4D73-BD61-4B39F26D0CDB}"/>
    <cellStyle name="Total 2 2 6 2 5" xfId="5115" xr:uid="{14EE7F1D-851D-4802-BFF4-AF20D548761B}"/>
    <cellStyle name="Total 2 2 6 2 5 2" xfId="7938" xr:uid="{7B0CE7F0-1CF7-47F2-9567-FDDEE3529B0F}"/>
    <cellStyle name="Total 2 2 6 2 5 2 2" xfId="10109" xr:uid="{FB200605-D6C5-4E35-8D93-1C733867E6DB}"/>
    <cellStyle name="Total 2 2 6 2 5 2 3" xfId="16550" xr:uid="{3554164D-FBF2-4596-8E23-6C85877A8F4C}"/>
    <cellStyle name="Total 2 2 6 2 5 3" xfId="12915" xr:uid="{B27E2E89-37DD-47EA-8408-D0D22B158FD5}"/>
    <cellStyle name="Total 2 2 6 2 5 4" xfId="15527" xr:uid="{D3E8E765-3BA2-4A23-9CB4-DFFC4D346DDF}"/>
    <cellStyle name="Total 2 2 6 2 6" xfId="5406" xr:uid="{4227BAB9-C5FB-447A-92CF-D540F35F3099}"/>
    <cellStyle name="Total 2 2 6 2 6 2" xfId="8229" xr:uid="{ED5B6B5A-4559-4D2E-BEF6-77114436945B}"/>
    <cellStyle name="Total 2 2 6 2 6 2 2" xfId="845" xr:uid="{6DCA49E3-2225-4B85-A7B3-51C1486AAA81}"/>
    <cellStyle name="Total 2 2 6 2 6 2 3" xfId="10565" xr:uid="{76FF06CA-AE2F-4B37-BDCE-5C3C887BD4ED}"/>
    <cellStyle name="Total 2 2 6 2 6 3" xfId="11576" xr:uid="{AA24EF22-F0ED-4426-870A-35B8D60C1346}"/>
    <cellStyle name="Total 2 2 6 2 6 4" xfId="11204" xr:uid="{92244584-8AA3-44C6-BB42-20437A90900A}"/>
    <cellStyle name="Total 2 2 6 2 7" xfId="6099" xr:uid="{EE9B11D4-FF4C-4499-830B-FEC6DABA69DC}"/>
    <cellStyle name="Total 2 2 6 2 7 2" xfId="11459" xr:uid="{0F47D51B-4DD7-4A80-9569-718E61EDFB76}"/>
    <cellStyle name="Total 2 2 6 2 7 3" xfId="14773" xr:uid="{1359BC97-6BD9-4F36-BEA4-BA2C47ADCAD9}"/>
    <cellStyle name="Total 2 2 6 2 8" xfId="11789" xr:uid="{FB390DBA-E207-4049-971A-4EC56B2A5CAC}"/>
    <cellStyle name="Total 2 2 6 2 9" xfId="17888" xr:uid="{9CC5BFAF-CB05-4B93-8146-CD170E59ACC2}"/>
    <cellStyle name="Total 2 2 6 3" xfId="3145" xr:uid="{6912CA61-1567-4156-ACBF-F32D2E42589C}"/>
    <cellStyle name="Total 2 2 6 3 2" xfId="4033" xr:uid="{688CA028-84C8-4837-A688-35A503BCE130}"/>
    <cellStyle name="Total 2 2 6 3 2 2" xfId="6856" xr:uid="{451984F6-2916-41C7-A179-5CF1616CE1A8}"/>
    <cellStyle name="Total 2 2 6 3 2 2 2" xfId="9690" xr:uid="{D18938FA-19FA-48A3-8C59-56D33BAE0E4C}"/>
    <cellStyle name="Total 2 2 6 3 2 2 3" xfId="17970" xr:uid="{A909C082-D4F2-4CCA-B58F-542A79287E46}"/>
    <cellStyle name="Total 2 2 6 3 2 3" xfId="13322" xr:uid="{1759D03E-D254-467D-B326-1BDD060AA48D}"/>
    <cellStyle name="Total 2 2 6 3 2 4" xfId="13404" xr:uid="{07A1D3B8-542B-43AD-AFB2-22276579D18C}"/>
    <cellStyle name="Total 2 2 6 3 3" xfId="4440" xr:uid="{F8C028A9-DE6E-482D-9558-40655AC52757}"/>
    <cellStyle name="Total 2 2 6 3 3 2" xfId="7263" xr:uid="{FB476D44-1BD4-4756-A5F6-2E337E175807}"/>
    <cellStyle name="Total 2 2 6 3 3 2 2" xfId="12214" xr:uid="{05AE6CCD-532D-4CD1-A4AB-5BB8BB5FC027}"/>
    <cellStyle name="Total 2 2 6 3 3 2 3" xfId="16543" xr:uid="{A4A5E3B2-12CA-4131-9BCE-3146E3787FD1}"/>
    <cellStyle name="Total 2 2 6 3 3 3" xfId="10488" xr:uid="{3E3F834D-8560-4EC8-B8C4-1EC5272D865B}"/>
    <cellStyle name="Total 2 2 6 3 3 4" xfId="11851" xr:uid="{D783C317-9BB5-4EF8-A9CC-2E51BFDBA510}"/>
    <cellStyle name="Total 2 2 6 3 4" xfId="4660" xr:uid="{18529E62-0967-48F3-812F-2E460BAE7F9E}"/>
    <cellStyle name="Total 2 2 6 3 4 2" xfId="7483" xr:uid="{4FAEC489-D7C8-47C1-B8F4-DC4F30ACDA77}"/>
    <cellStyle name="Total 2 2 6 3 4 2 2" xfId="11878" xr:uid="{EAB11168-9D5E-438A-8AAD-CA10786C8621}"/>
    <cellStyle name="Total 2 2 6 3 4 2 3" xfId="12555" xr:uid="{71864F33-284B-4ECE-A7CF-6D0B8242ADFE}"/>
    <cellStyle name="Total 2 2 6 3 4 3" xfId="9823" xr:uid="{9FD60A93-1DA7-4FD8-A3F7-0CD23E0194F5}"/>
    <cellStyle name="Total 2 2 6 3 4 4" xfId="15288" xr:uid="{4F8BB99C-D92B-4B05-9869-068CCEA4B45B}"/>
    <cellStyle name="Total 2 2 6 3 5" xfId="4984" xr:uid="{84C6D551-1537-4B4D-983E-6489F4FC94BD}"/>
    <cellStyle name="Total 2 2 6 3 5 2" xfId="7807" xr:uid="{EA83A2B7-DBAE-45A2-B883-410D8FC48B13}"/>
    <cellStyle name="Total 2 2 6 3 5 2 2" xfId="10024" xr:uid="{F09A8584-83D9-4709-8369-4123143A7DAE}"/>
    <cellStyle name="Total 2 2 6 3 5 2 3" xfId="15700" xr:uid="{0589BA3C-3126-410A-9BDB-C508329BDFB0}"/>
    <cellStyle name="Total 2 2 6 3 5 3" xfId="11741" xr:uid="{01A00770-ECB9-457D-9B4B-0B363571E324}"/>
    <cellStyle name="Total 2 2 6 3 5 4" xfId="15070" xr:uid="{9EDB4C6F-4E83-4FF6-B9F0-B6CC400DFCF6}"/>
    <cellStyle name="Total 2 2 6 3 6" xfId="5275" xr:uid="{85D81EFC-3BC6-49AB-84A7-0C366100B108}"/>
    <cellStyle name="Total 2 2 6 3 6 2" xfId="8098" xr:uid="{C528AC39-4DCA-4C2E-85CD-2EE28995288A}"/>
    <cellStyle name="Total 2 2 6 3 6 2 2" xfId="14008" xr:uid="{8C9CEC62-A68F-4DD2-AED0-4A65BCF01D2B}"/>
    <cellStyle name="Total 2 2 6 3 6 2 3" xfId="14696" xr:uid="{6202CFDF-42A6-4B11-97CC-527B9790972B}"/>
    <cellStyle name="Total 2 2 6 3 6 3" xfId="13237" xr:uid="{A411D023-C25E-449F-862B-8B8EACDF5F42}"/>
    <cellStyle name="Total 2 2 6 3 6 4" xfId="16064" xr:uid="{0DC17170-21BC-4475-B7C0-D5609EA144E7}"/>
    <cellStyle name="Total 2 2 6 3 7" xfId="5968" xr:uid="{A654DE5A-EACB-4085-9C2C-4B49C8465E09}"/>
    <cellStyle name="Total 2 2 6 3 7 2" xfId="13303" xr:uid="{E858A4B7-1605-4C88-ACF9-AF0777668229}"/>
    <cellStyle name="Total 2 2 6 3 7 3" xfId="16594" xr:uid="{1EA40FD0-992D-48F3-8E2E-3A468C446950}"/>
    <cellStyle name="Total 2 2 6 3 8" xfId="11376" xr:uid="{B682ADAF-FF0E-4703-9D8E-8195F6DCEC3B}"/>
    <cellStyle name="Total 2 2 6 3 9" xfId="14771" xr:uid="{2E3B727E-8CA9-4D99-80CD-4AA17E472278}"/>
    <cellStyle name="Total 2 2 6 4" xfId="3957" xr:uid="{2FA86190-4160-424B-B700-75B5F99E23C3}"/>
    <cellStyle name="Total 2 2 6 4 2" xfId="6780" xr:uid="{FFE8ECA5-FA85-4298-A18C-D5D94AEC5F37}"/>
    <cellStyle name="Total 2 2 6 4 2 2" xfId="10949" xr:uid="{4C02B79F-D877-4BA8-8923-BA9809DBDBE5}"/>
    <cellStyle name="Total 2 2 6 4 2 3" xfId="14703" xr:uid="{EE007F76-AE8C-4BC2-9B04-66FE46988C4B}"/>
    <cellStyle name="Total 2 2 6 4 3" xfId="13384" xr:uid="{07AE34D0-D214-4714-BBBA-CAB62D1CD15F}"/>
    <cellStyle name="Total 2 2 6 4 4" xfId="16825" xr:uid="{55177575-ABF8-4793-A4B5-A8542B1F74DB}"/>
    <cellStyle name="Total 2 2 6 5" xfId="2116" xr:uid="{0F78927E-8F51-4DA7-88F4-7AC6EB693AB1}"/>
    <cellStyle name="Total 2 2 6 5 2" xfId="5607" xr:uid="{CD5757D3-BDC2-4FF7-83E7-70E86D2BA172}"/>
    <cellStyle name="Total 2 2 6 5 2 2" xfId="9027" xr:uid="{0D0DE639-B48B-4314-A5CA-E108463356C8}"/>
    <cellStyle name="Total 2 2 6 5 2 3" xfId="8436" xr:uid="{C6A36563-5070-44EF-8D76-12D97C600DAC}"/>
    <cellStyle name="Total 2 2 6 5 3" xfId="9583" xr:uid="{354E1E45-A436-4892-B868-4FD1EBEA182A}"/>
    <cellStyle name="Total 2 2 6 5 4" xfId="9383" xr:uid="{2A6BF351-E126-41DF-A1D8-1196ED320EE9}"/>
    <cellStyle name="Total 2 2 6 6" xfId="4584" xr:uid="{4523F1E9-0529-457E-A32A-9162464DD010}"/>
    <cellStyle name="Total 2 2 6 6 2" xfId="7407" xr:uid="{3AC47903-2F77-4CF6-9E23-3B0F6F9A8E7A}"/>
    <cellStyle name="Total 2 2 6 6 2 2" xfId="14230" xr:uid="{AA1A52F7-F078-4A44-BA28-B58BDB14B386}"/>
    <cellStyle name="Total 2 2 6 6 2 3" xfId="16370" xr:uid="{BF2ACFF7-1A5D-4CB8-912E-B7BDAAA96156}"/>
    <cellStyle name="Total 2 2 6 6 3" xfId="13918" xr:uid="{2BC28784-948D-4759-B39E-2A44D9103F8E}"/>
    <cellStyle name="Total 2 2 6 6 4" xfId="16351" xr:uid="{F1659F38-D589-4C23-B1F8-611560ADAFC4}"/>
    <cellStyle name="Total 2 2 6 7" xfId="4908" xr:uid="{9DFEFC4D-0AA1-45DB-9416-B683154C39DE}"/>
    <cellStyle name="Total 2 2 6 7 2" xfId="7731" xr:uid="{471E9ED7-6D2E-47B8-AFE3-A7B8A8513FB9}"/>
    <cellStyle name="Total 2 2 6 7 2 2" xfId="11399" xr:uid="{98B09C45-9DF0-4A64-97E1-DD2CC5B9F36F}"/>
    <cellStyle name="Total 2 2 6 7 2 3" xfId="11465" xr:uid="{C94173BE-B936-496C-8907-8A5F8AEFB41C}"/>
    <cellStyle name="Total 2 2 6 7 3" xfId="13010" xr:uid="{148D72AC-77B4-402D-B854-89551CAB8267}"/>
    <cellStyle name="Total 2 2 6 7 4" xfId="17324" xr:uid="{C902341D-C97B-4491-8FC7-F60B145D5776}"/>
    <cellStyle name="Total 2 2 6 8" xfId="5199" xr:uid="{5FCF8E16-8F65-43B2-A540-445E0B1E8627}"/>
    <cellStyle name="Total 2 2 6 8 2" xfId="8022" xr:uid="{AD6875B2-9E5F-4E95-BFCC-AB8786E95D77}"/>
    <cellStyle name="Total 2 2 6 8 2 2" xfId="9927" xr:uid="{1CDD1E55-A639-4AA8-832E-180712F625DC}"/>
    <cellStyle name="Total 2 2 6 8 2 3" xfId="16781" xr:uid="{DD6DF54E-28A2-4ECA-B80D-F9DF28706332}"/>
    <cellStyle name="Total 2 2 6 8 3" xfId="13133" xr:uid="{64862022-D47A-4940-B32D-7FE91FBED625}"/>
    <cellStyle name="Total 2 2 6 8 4" xfId="14694" xr:uid="{2782BACE-4144-4A1F-8CBA-5FFD463BD9B4}"/>
    <cellStyle name="Total 2 2 6 9" xfId="5892" xr:uid="{2804F523-6E2D-406C-ADAA-041CD9BBA25C}"/>
    <cellStyle name="Total 2 2 6 9 2" xfId="11973" xr:uid="{FB61B33A-643D-44C0-B1D4-E602CA897A8E}"/>
    <cellStyle name="Total 2 2 6 9 3" xfId="11892" xr:uid="{4ABDD559-459D-41AF-B30D-5C041AA55031}"/>
    <cellStyle name="Total 2 2 7" xfId="2539" xr:uid="{151AFB2F-C94F-4DB9-B3D8-7D4E5F4213D6}"/>
    <cellStyle name="Total 2 2 7 2" xfId="3615" xr:uid="{3D4AB7AD-6CF4-493E-BBB3-5759ADE8571C}"/>
    <cellStyle name="Total 2 2 7 2 2" xfId="6438" xr:uid="{8FDA953D-59C4-4D74-B120-0EC65BD65C01}"/>
    <cellStyle name="Total 2 2 7 2 2 2" xfId="1200" xr:uid="{8609EEBD-E333-4B3A-A5D9-4CA41CFE2F69}"/>
    <cellStyle name="Total 2 2 7 2 2 3" xfId="17875" xr:uid="{E9C4E1C1-9C20-4A64-B1CC-AC1EF399BB41}"/>
    <cellStyle name="Total 2 2 7 2 3" xfId="12491" xr:uid="{3DD6A7FA-855E-4C92-A35E-62C014D7DAA8}"/>
    <cellStyle name="Total 2 2 7 2 4" xfId="17289" xr:uid="{2D48C443-9182-45E7-ADC7-A65BB05C3D82}"/>
    <cellStyle name="Total 2 2 7 3" xfId="3379" xr:uid="{9B5FC705-C481-4EA1-9825-1E6433F807EC}"/>
    <cellStyle name="Total 2 2 7 3 2" xfId="6202" xr:uid="{F0EBE87C-FEAD-489A-8F00-52F4F2DBB8C6}"/>
    <cellStyle name="Total 2 2 7 3 2 2" xfId="14083" xr:uid="{B8921B4E-6330-4392-BE99-245F452F441E}"/>
    <cellStyle name="Total 2 2 7 3 2 3" xfId="17731" xr:uid="{639A2BD9-7A07-4017-9014-6FAF83CB8F4E}"/>
    <cellStyle name="Total 2 2 7 3 3" xfId="14194" xr:uid="{FFECE101-78AD-4260-8D2C-64EDD2F8EA9C}"/>
    <cellStyle name="Total 2 2 7 3 4" xfId="15857" xr:uid="{2D480A1C-89F3-40F9-BD7F-ACC1FE9372D5}"/>
    <cellStyle name="Total 2 2 7 4" xfId="3438" xr:uid="{DD3137D7-6595-49D4-9A9C-A9E2FF802E5A}"/>
    <cellStyle name="Total 2 2 7 4 2" xfId="6261" xr:uid="{C35D9923-7A11-4E6A-A38E-E8DCBBC01943}"/>
    <cellStyle name="Total 2 2 7 4 2 2" xfId="14214" xr:uid="{EEDEC362-0E05-48AE-AC81-D3EB163F8041}"/>
    <cellStyle name="Total 2 2 7 4 2 3" xfId="13175" xr:uid="{B87E0E38-2174-4A03-A370-5D623D533B60}"/>
    <cellStyle name="Total 2 2 7 4 3" xfId="10985" xr:uid="{937D0DBA-F747-4D6F-A7B3-68FBCECC07F8}"/>
    <cellStyle name="Total 2 2 7 4 4" xfId="14844" xr:uid="{F1BBCCF9-927F-4B23-821C-46B6A73D23E1}"/>
    <cellStyle name="Total 2 2 7 5" xfId="4395" xr:uid="{0D09B722-9E43-4362-B308-2B7A482F4735}"/>
    <cellStyle name="Total 2 2 7 5 2" xfId="7218" xr:uid="{A33584F4-837C-477D-902B-EDBA5EE8FD0D}"/>
    <cellStyle name="Total 2 2 7 5 2 2" xfId="11448" xr:uid="{197BF491-EC81-4FE3-986F-C77D7DE04DAF}"/>
    <cellStyle name="Total 2 2 7 5 2 3" xfId="14750" xr:uid="{A36DD1FE-838F-426D-B448-43D49A314BB3}"/>
    <cellStyle name="Total 2 2 7 5 3" xfId="14146" xr:uid="{10E9CA59-5E41-4C3E-8A88-C379B91C296F}"/>
    <cellStyle name="Total 2 2 7 5 4" xfId="11524" xr:uid="{EF5F86AB-66A4-462A-9E0F-9D4E83DF791F}"/>
    <cellStyle name="Total 2 2 7 6" xfId="4844" xr:uid="{736C0DD6-0B9B-47C4-B7A9-623C39A87DA8}"/>
    <cellStyle name="Total 2 2 7 6 2" xfId="7667" xr:uid="{D9787B3E-F92A-4A7F-AEEC-AB75F41F749D}"/>
    <cellStyle name="Total 2 2 7 6 2 2" xfId="12037" xr:uid="{908CBC84-8D39-40CC-A93A-C829E91AD67B}"/>
    <cellStyle name="Total 2 2 7 6 2 3" xfId="16784" xr:uid="{A566589D-363F-495B-8655-4CF86F8FF5C2}"/>
    <cellStyle name="Total 2 2 7 6 3" xfId="11977" xr:uid="{F07F4ABE-1707-4315-BF54-F68F46EFBAF1}"/>
    <cellStyle name="Total 2 2 7 6 4" xfId="11069" xr:uid="{8BA232B3-C269-45F8-967D-C34D15960541}"/>
    <cellStyle name="Total 2 2 7 7" xfId="5751" xr:uid="{B37A736A-60B2-44ED-9716-C6FBA082077E}"/>
    <cellStyle name="Total 2 2 7 7 2" xfId="11796" xr:uid="{A21365A1-C3A0-4541-859B-C8D9AB7F6433}"/>
    <cellStyle name="Total 2 2 7 7 3" xfId="9480" xr:uid="{13EFB5E0-C23C-4D8D-9F3B-81434724DC30}"/>
    <cellStyle name="Total 2 2 7 8" xfId="8459" xr:uid="{8472C4B2-9897-40C5-9CEC-52FB7AFA492E}"/>
    <cellStyle name="Total 2 2 7 9" xfId="16684" xr:uid="{ACC10BAD-783E-4BFE-BA03-78C22A9A5A93}"/>
    <cellStyle name="Total 2 2 8" xfId="2603" xr:uid="{3299BB10-E959-4812-A2E7-05F957916E18}"/>
    <cellStyle name="Total 2 2 8 2" xfId="3654" xr:uid="{F80007A5-86A3-4A97-B455-0C980FFF3B53}"/>
    <cellStyle name="Total 2 2 8 2 2" xfId="6477" xr:uid="{400EBF8F-FAC0-4B35-88A7-1A97AA4EB515}"/>
    <cellStyle name="Total 2 2 8 2 2 2" xfId="848" xr:uid="{245F272F-14CF-4D01-BC74-6353347FBB58}"/>
    <cellStyle name="Total 2 2 8 2 2 3" xfId="15122" xr:uid="{6AAE875D-266B-40DA-AEC4-9F5CC5B612FC}"/>
    <cellStyle name="Total 2 2 8 2 3" xfId="11059" xr:uid="{75F35C08-11EF-4FC9-A9AA-27180852A1C1}"/>
    <cellStyle name="Total 2 2 8 2 4" xfId="8978" xr:uid="{04460AAE-A35E-48EE-A3D8-CEBD15AF0157}"/>
    <cellStyle name="Total 2 2 8 3" xfId="4318" xr:uid="{1D5A2F49-3A22-4515-88EE-625C65E56F43}"/>
    <cellStyle name="Total 2 2 8 3 2" xfId="7141" xr:uid="{B7A3D807-A986-477C-8213-23235E91243A}"/>
    <cellStyle name="Total 2 2 8 3 2 2" xfId="9860" xr:uid="{91299CD3-FA8A-4CCB-A5FC-89FACDA7368E}"/>
    <cellStyle name="Total 2 2 8 3 2 3" xfId="14937" xr:uid="{B7E412F6-C6A6-4CCA-931A-E88578227763}"/>
    <cellStyle name="Total 2 2 8 3 3" xfId="13543" xr:uid="{B0E8D881-E103-4667-8FF8-485BA4636294}"/>
    <cellStyle name="Total 2 2 8 3 4" xfId="14925" xr:uid="{30EEEB4A-E149-4D52-B66B-FA386AD1F72F}"/>
    <cellStyle name="Total 2 2 8 4" xfId="3454" xr:uid="{F163E9B9-6C64-46D0-8A14-BF9F2DECD0AA}"/>
    <cellStyle name="Total 2 2 8 4 2" xfId="6277" xr:uid="{0E424DCF-FCD4-4430-B3FF-F1E1E3DBCEE9}"/>
    <cellStyle name="Total 2 2 8 4 2 2" xfId="11335" xr:uid="{F5358EB2-B31C-495D-89AB-6D1D9F88FA8D}"/>
    <cellStyle name="Total 2 2 8 4 2 3" xfId="11528" xr:uid="{935BFDFA-1DAD-4768-9A06-48219CB1DDED}"/>
    <cellStyle name="Total 2 2 8 4 3" xfId="10943" xr:uid="{796CAFDE-71D8-4D20-8BD1-28A5689E7299}"/>
    <cellStyle name="Total 2 2 8 4 4" xfId="14879" xr:uid="{140F427F-9D80-4794-B89B-A7501464E6FE}"/>
    <cellStyle name="Total 2 2 8 5" xfId="3463" xr:uid="{E57F00AD-7788-4EE2-928C-F23A570748BB}"/>
    <cellStyle name="Total 2 2 8 5 2" xfId="6286" xr:uid="{8BB0B7D0-6045-4A64-B3DA-EE7E178BF6DC}"/>
    <cellStyle name="Total 2 2 8 5 2 2" xfId="11634" xr:uid="{C75404E6-3A5C-41F7-B81E-2A9AAAAC4D7C}"/>
    <cellStyle name="Total 2 2 8 5 2 3" xfId="16841" xr:uid="{1DAF47DA-B59F-4E00-8AFF-8E563CDE6825}"/>
    <cellStyle name="Total 2 2 8 5 3" xfId="11362" xr:uid="{81C5A54C-2804-44F7-880E-9D7DD8088540}"/>
    <cellStyle name="Total 2 2 8 5 4" xfId="15419" xr:uid="{2982934C-BD5B-420D-83EA-7399E25700EC}"/>
    <cellStyle name="Total 2 2 8 6" xfId="4277" xr:uid="{628F049B-1D27-4065-8206-E71B9A3C0F95}"/>
    <cellStyle name="Total 2 2 8 6 2" xfId="7100" xr:uid="{6567B860-041A-4130-B3E3-C23F315A360E}"/>
    <cellStyle name="Total 2 2 8 6 2 2" xfId="11165" xr:uid="{4873AA03-B4FB-46E5-B95A-CE18110E8DBB}"/>
    <cellStyle name="Total 2 2 8 6 2 3" xfId="17852" xr:uid="{5DC0F7EC-7F42-4CE3-BD4D-FCA632F87D04}"/>
    <cellStyle name="Total 2 2 8 6 3" xfId="12159" xr:uid="{B1D1D203-2884-43C8-ABF3-7204B96BFF4D}"/>
    <cellStyle name="Total 2 2 8 6 4" xfId="16503" xr:uid="{16304449-743A-44F6-BE74-5E2C59E97198}"/>
    <cellStyle name="Total 2 2 8 7" xfId="5760" xr:uid="{8CE1AD59-C8F2-45EB-B3EA-AC77E5BD0D7B}"/>
    <cellStyle name="Total 2 2 8 7 2" xfId="9915" xr:uid="{7D0CAA56-73A1-4FD4-B462-3FA11F1DED96}"/>
    <cellStyle name="Total 2 2 8 7 3" xfId="14639" xr:uid="{CFEBFBFE-D57D-43F8-A207-3A2DC4E0F3AD}"/>
    <cellStyle name="Total 2 2 8 8" xfId="8663" xr:uid="{198C9417-FEF2-47D4-BE1F-B957BD7A5941}"/>
    <cellStyle name="Total 2 2 8 9" xfId="9257" xr:uid="{28FB9482-1D3E-4F9D-8229-30D1BD2DB8E9}"/>
    <cellStyle name="Total 2 2 9" xfId="2609" xr:uid="{00BFDE29-FC04-4B89-AD27-A1B86FB657CB}"/>
    <cellStyle name="Total 2 2 9 2" xfId="3660" xr:uid="{7A249391-994B-4E39-B914-5D53A8807173}"/>
    <cellStyle name="Total 2 2 9 2 2" xfId="6483" xr:uid="{3807A464-779E-4A0D-9B3C-D875E3367D32}"/>
    <cellStyle name="Total 2 2 9 2 2 2" xfId="1253" xr:uid="{5FD3664B-0D47-4427-90AF-39733FE412AB}"/>
    <cellStyle name="Total 2 2 9 2 2 3" xfId="9334" xr:uid="{F334E992-37D5-46CE-A949-74F9A371B15D}"/>
    <cellStyle name="Total 2 2 9 2 3" xfId="14195" xr:uid="{7BF383F7-946E-49A7-8B3E-0FD37D457EAF}"/>
    <cellStyle name="Total 2 2 9 2 4" xfId="16391" xr:uid="{B549C39B-25E8-4B1A-8604-B8B8835BEA62}"/>
    <cellStyle name="Total 2 2 9 3" xfId="3832" xr:uid="{EA9B8B9F-3B7E-470C-AE7A-D3D2DA74A3E7}"/>
    <cellStyle name="Total 2 2 9 3 2" xfId="6655" xr:uid="{03171495-378A-4A41-9DB4-27D6169B2550}"/>
    <cellStyle name="Total 2 2 9 3 2 2" xfId="12349" xr:uid="{FBD46523-7A5B-4CB6-B756-8C673CBE20D1}"/>
    <cellStyle name="Total 2 2 9 3 2 3" xfId="15744" xr:uid="{975C8C1F-1323-4D1C-8EE2-7B1F61B121BA}"/>
    <cellStyle name="Total 2 2 9 3 3" xfId="12841" xr:uid="{4E42B755-8523-4E6D-8E45-FA8CF609AE1B}"/>
    <cellStyle name="Total 2 2 9 3 4" xfId="14803" xr:uid="{CC100BAF-2637-49D6-B3E9-4E1CAC959BEE}"/>
    <cellStyle name="Total 2 2 9 4" xfId="2154" xr:uid="{C997B8A3-5DDD-47B8-A50A-7C8E9E66EC0B}"/>
    <cellStyle name="Total 2 2 9 4 2" xfId="5645" xr:uid="{A260220C-D8C2-4CF3-856F-45621C8169BD}"/>
    <cellStyle name="Total 2 2 9 4 2 2" xfId="13241" xr:uid="{5935E2C9-72BC-40F9-95D4-70ACA461B987}"/>
    <cellStyle name="Total 2 2 9 4 2 3" xfId="15250" xr:uid="{A4A9E435-A481-4A7C-B313-4FAD7D58668E}"/>
    <cellStyle name="Total 2 2 9 4 3" xfId="8681" xr:uid="{5E0608EF-11F6-4C14-B4CB-1801DD7CE76A}"/>
    <cellStyle name="Total 2 2 9 4 4" xfId="8643" xr:uid="{B247D2CA-4E57-4D94-8A06-39155A0C5C0B}"/>
    <cellStyle name="Total 2 2 9 5" xfId="3369" xr:uid="{72A7DCD3-126D-4DB7-BBD3-EF4EA7268FB0}"/>
    <cellStyle name="Total 2 2 9 5 2" xfId="6192" xr:uid="{6B9D2ECF-7FC3-4AC6-A457-DE0689ADC5C7}"/>
    <cellStyle name="Total 2 2 9 5 2 2" xfId="12556" xr:uid="{119E1FA2-85E8-4745-A18A-2737797322A0}"/>
    <cellStyle name="Total 2 2 9 5 2 3" xfId="15233" xr:uid="{2FF482D7-4F80-42C7-8679-BC6DD2240184}"/>
    <cellStyle name="Total 2 2 9 5 3" xfId="13996" xr:uid="{4F402F6D-C9FB-4C94-8103-265283DFE8E9}"/>
    <cellStyle name="Total 2 2 9 5 4" xfId="15786" xr:uid="{E6EC9385-18B1-4215-8333-BACC5E0B40CF}"/>
    <cellStyle name="Total 2 2 9 6" xfId="3529" xr:uid="{0DA6B291-397F-4A17-9795-A1C9A7F8AD34}"/>
    <cellStyle name="Total 2 2 9 6 2" xfId="6352" xr:uid="{B8AAD40D-BFEE-406E-AA8D-94EE31340AA3}"/>
    <cellStyle name="Total 2 2 9 6 2 2" xfId="12112" xr:uid="{9DF9EDE2-9EB1-4820-9A09-DFB0559E1B0D}"/>
    <cellStyle name="Total 2 2 9 6 2 3" xfId="16368" xr:uid="{B8D72C79-3F62-469A-85DB-1871DB1A7BEC}"/>
    <cellStyle name="Total 2 2 9 6 3" xfId="9911" xr:uid="{31DA536B-F468-47A5-98F1-155DB5B257F4}"/>
    <cellStyle name="Total 2 2 9 6 4" xfId="15156" xr:uid="{A09DDC4D-4A91-4CBF-9EB1-8C7D8124345F}"/>
    <cellStyle name="Total 2 2 9 7" xfId="5766" xr:uid="{0E902B45-4B15-437E-B1B9-9DA87413CC02}"/>
    <cellStyle name="Total 2 2 9 7 2" xfId="8974" xr:uid="{95AB8FD6-A9E9-44C6-A177-23C00B4C5222}"/>
    <cellStyle name="Total 2 2 9 7 3" xfId="8458" xr:uid="{1D7C89E2-9F15-44A0-AD11-ABB4E49BB939}"/>
    <cellStyle name="Total 2 2 9 8" xfId="8926" xr:uid="{D52168BF-DC50-4E47-801F-8555FED737B7}"/>
    <cellStyle name="Total 2 2 9 9" xfId="8376" xr:uid="{FFB6FD7E-54A7-4B40-A67B-8150D8A33AFB}"/>
    <cellStyle name="Total 2 3" xfId="469" xr:uid="{00000000-0005-0000-0000-000033010000}"/>
    <cellStyle name="Total 2 4" xfId="601" xr:uid="{00000000-0005-0000-0000-000034010000}"/>
    <cellStyle name="Total 2 4 10" xfId="17981" xr:uid="{F92F4D7A-1751-4BA7-BB6A-51ACC7E0B8D7}"/>
    <cellStyle name="Total 2 4 2" xfId="2669" xr:uid="{F2A4783C-DC50-4837-9541-B941A76959E4}"/>
    <cellStyle name="Total 2 4 2 2" xfId="3705" xr:uid="{10A8CE4B-A9CB-450E-949F-AD957DEC4D75}"/>
    <cellStyle name="Total 2 4 2 2 2" xfId="6528" xr:uid="{0DC19B7D-18EB-413A-85C3-831FF18C3384}"/>
    <cellStyle name="Total 2 4 2 2 2 2" xfId="11357" xr:uid="{87DE516F-C3FC-4869-B120-3C5CE14FEBC7}"/>
    <cellStyle name="Total 2 4 2 2 2 3" xfId="14501" xr:uid="{D2F6C210-5DC5-4345-9421-148C6C2B64D2}"/>
    <cellStyle name="Total 2 4 2 2 3" xfId="10567" xr:uid="{5A65B175-A0A5-4A11-8872-AC51467624FF}"/>
    <cellStyle name="Total 2 4 2 2 4" xfId="15841" xr:uid="{F00E203B-3BEB-46FD-8A9C-25DADCCC2F98}"/>
    <cellStyle name="Total 2 4 2 3" xfId="1804" xr:uid="{F2BB0D55-BB80-4C36-A3C9-9EC3E9C4468F}"/>
    <cellStyle name="Total 2 4 2 3 2" xfId="5462" xr:uid="{6734E281-CB38-49C2-953F-7AD697BB06AB}"/>
    <cellStyle name="Total 2 4 2 3 2 2" xfId="13926" xr:uid="{36E03D6A-648E-4DFC-AA35-5C3AAC8E70C8}"/>
    <cellStyle name="Total 2 4 2 3 2 3" xfId="17487" xr:uid="{02EA9AE4-6DC8-4EF2-BEC1-B0D80B2EA82A}"/>
    <cellStyle name="Total 2 4 2 3 3" xfId="9639" xr:uid="{F7D375AF-59C3-4B7E-89B7-CAD09D0FFFCE}"/>
    <cellStyle name="Total 2 4 2 3 4" xfId="13453" xr:uid="{EE114FFE-CB65-422D-A7F7-BC986228A240}"/>
    <cellStyle name="Total 2 4 2 4" xfId="3365" xr:uid="{C02BDCA7-C716-4CC9-ABEB-3B12556E2007}"/>
    <cellStyle name="Total 2 4 2 4 2" xfId="6188" xr:uid="{D8D40C69-A6F1-49D1-B296-725771B926C9}"/>
    <cellStyle name="Total 2 4 2 4 2 2" xfId="9377" xr:uid="{69B9F24B-2AC3-4ADA-A557-14C4AC68ADF0}"/>
    <cellStyle name="Total 2 4 2 4 2 3" xfId="9973" xr:uid="{A8E954BC-DC1F-4BF3-917B-39835C958D21}"/>
    <cellStyle name="Total 2 4 2 4 3" xfId="9134" xr:uid="{B26DFFA8-F827-4C79-BF70-489147201A21}"/>
    <cellStyle name="Total 2 4 2 4 4" xfId="9511" xr:uid="{922C2338-121B-4646-9B50-B4CAB4E18107}"/>
    <cellStyle name="Total 2 4 2 5" xfId="1814" xr:uid="{4D6176A6-68E8-4582-98E2-3EBFA0520138}"/>
    <cellStyle name="Total 2 4 2 5 2" xfId="5472" xr:uid="{6C7D87A8-541D-48C4-BC14-80D4ACFC5412}"/>
    <cellStyle name="Total 2 4 2 5 2 2" xfId="13278" xr:uid="{4C9C1FAA-56D3-4D7B-8356-D6488D2A4986}"/>
    <cellStyle name="Total 2 4 2 5 2 3" xfId="14250" xr:uid="{B4BDA53A-F378-478D-BE17-9EBCD8FC0AAC}"/>
    <cellStyle name="Total 2 4 2 5 3" xfId="8692" xr:uid="{B9C23785-0CE6-4B93-995A-366D6998C418}"/>
    <cellStyle name="Total 2 4 2 5 4" xfId="13179" xr:uid="{D78F55AE-7ABC-47D3-B8EC-F2791ECB4B1B}"/>
    <cellStyle name="Total 2 4 2 6" xfId="3588" xr:uid="{59BA446E-0CA2-4F3B-8377-B8AC3F6CB1DF}"/>
    <cellStyle name="Total 2 4 2 6 2" xfId="6411" xr:uid="{4E4B22DF-EB03-4206-B9D7-108AB3195903}"/>
    <cellStyle name="Total 2 4 2 6 2 2" xfId="1146" xr:uid="{642AFDD7-3D4B-46FD-92C0-4F33F0C41E49}"/>
    <cellStyle name="Total 2 4 2 6 2 3" xfId="17470" xr:uid="{7F47B6DA-3C13-4BBB-99CE-1F82D0407B81}"/>
    <cellStyle name="Total 2 4 2 6 3" xfId="11656" xr:uid="{635B8FE2-DE34-438D-A631-8581B9BBFEF4}"/>
    <cellStyle name="Total 2 4 2 6 4" xfId="15105" xr:uid="{F65A15EC-E032-407A-BA4C-ED945CC0447B}"/>
    <cellStyle name="Total 2 4 2 7" xfId="5794" xr:uid="{233D319D-D702-4B40-9B22-CD11E06FDD06}"/>
    <cellStyle name="Total 2 4 2 7 2" xfId="11902" xr:uid="{1F238FBF-C870-4900-889F-16E6AF79A27B}"/>
    <cellStyle name="Total 2 4 2 7 3" xfId="14989" xr:uid="{375FEF04-FE51-4816-834A-9C150C083F56}"/>
    <cellStyle name="Total 2 4 2 8" xfId="9441" xr:uid="{FE2C3371-8D72-4F97-9107-3DF9D5DDA775}"/>
    <cellStyle name="Total 2 4 2 9" xfId="9075" xr:uid="{A5CF4CF4-AE4A-407D-BFFF-470D053DDA61}"/>
    <cellStyle name="Total 2 4 3" xfId="3124" xr:uid="{AF3CA2BE-0E9A-4D31-A3A0-9E8BA1F25779}"/>
    <cellStyle name="Total 2 4 3 2" xfId="4012" xr:uid="{7C76698A-ABDC-4E63-BAA2-C67D97FCBDEB}"/>
    <cellStyle name="Total 2 4 3 2 2" xfId="6835" xr:uid="{77468546-66B8-441F-A92A-58CF5F9F34BE}"/>
    <cellStyle name="Total 2 4 3 2 2 2" xfId="13984" xr:uid="{F2FE8F03-6A4A-4B12-81BA-474361703172}"/>
    <cellStyle name="Total 2 4 3 2 2 3" xfId="16125" xr:uid="{CBFD237A-F706-429C-8D49-16E8A10F8103}"/>
    <cellStyle name="Total 2 4 3 2 3" xfId="9806" xr:uid="{BF674A3A-78DF-4D52-8EB0-85DDC1BC4BDE}"/>
    <cellStyle name="Total 2 4 3 2 4" xfId="14500" xr:uid="{6A496DC3-B1DF-482D-84BE-3A4650711A62}"/>
    <cellStyle name="Total 2 4 3 3" xfId="4279" xr:uid="{99570F3B-1CD8-4CCB-884B-06B3780F34AD}"/>
    <cellStyle name="Total 2 4 3 3 2" xfId="7102" xr:uid="{BFF85F36-DBAD-4F2E-85E7-C18121074417}"/>
    <cellStyle name="Total 2 4 3 3 2 2" xfId="10329" xr:uid="{6E7C210E-5D2D-4A34-AFC3-06F7CCCEBB65}"/>
    <cellStyle name="Total 2 4 3 3 2 3" xfId="14861" xr:uid="{AFCCBD9D-746C-4889-AEC4-F21180627264}"/>
    <cellStyle name="Total 2 4 3 3 3" xfId="9934" xr:uid="{E0C2B760-2D84-4FB1-A27F-DB663456E522}"/>
    <cellStyle name="Total 2 4 3 3 4" xfId="12633" xr:uid="{C10EB288-717E-46B2-B68A-9FDD692E9558}"/>
    <cellStyle name="Total 2 4 3 4" xfId="4639" xr:uid="{F4C067D4-7E7B-4DBD-93EB-0ED2115AA615}"/>
    <cellStyle name="Total 2 4 3 4 2" xfId="7462" xr:uid="{0B36BC75-AFB7-4766-9768-E15B8BEBAB52}"/>
    <cellStyle name="Total 2 4 3 4 2 2" xfId="13046" xr:uid="{24BE08EC-166C-4AF5-8BF7-A4EA483731F7}"/>
    <cellStyle name="Total 2 4 3 4 2 3" xfId="16177" xr:uid="{EF6BAE5D-5965-4315-9890-74D97EE30C4E}"/>
    <cellStyle name="Total 2 4 3 4 3" xfId="14097" xr:uid="{8D4172AE-D904-4CA7-9B41-1BDBC64CEC7A}"/>
    <cellStyle name="Total 2 4 3 4 4" xfId="17267" xr:uid="{B548F72F-8B8F-4FA2-A6C1-AD39FD87479E}"/>
    <cellStyle name="Total 2 4 3 5" xfId="4963" xr:uid="{C5450A94-AE85-4E1F-9F3C-FA6876290D22}"/>
    <cellStyle name="Total 2 4 3 5 2" xfId="7786" xr:uid="{2AF92B01-1CA7-42C8-81A6-FC657074BCA5}"/>
    <cellStyle name="Total 2 4 3 5 2 2" xfId="9900" xr:uid="{98A8CD36-7E62-4475-9A58-79C85ECCC94A}"/>
    <cellStyle name="Total 2 4 3 5 2 3" xfId="16685" xr:uid="{F238CC95-4D65-4006-A1BA-E4741B236A07}"/>
    <cellStyle name="Total 2 4 3 5 3" xfId="13674" xr:uid="{1F984BFA-372E-461C-9AD5-3E9FA85D5838}"/>
    <cellStyle name="Total 2 4 3 5 4" xfId="17786" xr:uid="{066C3532-A70C-4079-90F4-02B385D0573A}"/>
    <cellStyle name="Total 2 4 3 6" xfId="5254" xr:uid="{52353243-4D1A-49F3-93AD-63DBCC183917}"/>
    <cellStyle name="Total 2 4 3 6 2" xfId="8077" xr:uid="{4C713471-B943-4E0F-BB15-8DB7FEB1084D}"/>
    <cellStyle name="Total 2 4 3 6 2 2" xfId="13525" xr:uid="{04F67B9D-4B60-46C4-A75A-4D2107DE7B93}"/>
    <cellStyle name="Total 2 4 3 6 2 3" xfId="17070" xr:uid="{C11F0EF7-4D90-48D3-B415-2255BC5FF4AC}"/>
    <cellStyle name="Total 2 4 3 6 3" xfId="10028" xr:uid="{CF03CE0A-F88A-4E10-833A-945B47C8C98F}"/>
    <cellStyle name="Total 2 4 3 6 4" xfId="9282" xr:uid="{977A5438-73F6-4997-B89C-A6D585EA67F4}"/>
    <cellStyle name="Total 2 4 3 7" xfId="5947" xr:uid="{E33821DE-EBE9-4129-B47D-00B6E99A621B}"/>
    <cellStyle name="Total 2 4 3 7 2" xfId="10687" xr:uid="{B0DE6525-07B2-410F-A33A-5FFEAD9EAF79}"/>
    <cellStyle name="Total 2 4 3 7 3" xfId="8603" xr:uid="{99DC2D6B-834C-4345-B26B-8957200B2216}"/>
    <cellStyle name="Total 2 4 3 8" xfId="14029" xr:uid="{6E5F4635-2F4F-4E83-96C9-212E7406E11E}"/>
    <cellStyle name="Total 2 4 3 9" xfId="17064" xr:uid="{14FE15F2-CFFC-4B68-BE72-BF05E111AB2E}"/>
    <cellStyle name="Total 2 4 4" xfId="2617" xr:uid="{E715ABFA-FD2A-4381-B5A7-A4B6B6DBE8D8}"/>
    <cellStyle name="Total 2 4 4 2" xfId="3668" xr:uid="{798BE128-BA7E-4A6A-B519-AAD9CBC1B6A1}"/>
    <cellStyle name="Total 2 4 4 2 2" xfId="6491" xr:uid="{143BEF40-2AED-4C36-82D3-6981FA42671F}"/>
    <cellStyle name="Total 2 4 4 2 2 2" xfId="8256" xr:uid="{478992D8-B802-41E3-8136-FAA96FE6348D}"/>
    <cellStyle name="Total 2 4 4 2 2 3" xfId="10278" xr:uid="{80D0C4C8-BAF1-4950-9B6E-63006A341876}"/>
    <cellStyle name="Total 2 4 4 2 3" xfId="13080" xr:uid="{F427DF78-E51C-4D60-B4D5-511E467FFFC0}"/>
    <cellStyle name="Total 2 4 4 2 4" xfId="17630" xr:uid="{AD3A31AC-2212-46AE-B000-19E5A192F6B6}"/>
    <cellStyle name="Total 2 4 4 3" xfId="4429" xr:uid="{CB756CD0-7854-4C01-8DAD-B6C2EAD7289D}"/>
    <cellStyle name="Total 2 4 4 3 2" xfId="7252" xr:uid="{C9FC3409-7DEB-42FE-A8AB-9F9E0F61B026}"/>
    <cellStyle name="Total 2 4 4 3 2 2" xfId="11799" xr:uid="{34196C4D-7046-401F-8AAC-39A856982E02}"/>
    <cellStyle name="Total 2 4 4 3 2 3" xfId="13462" xr:uid="{13329152-55B4-431F-AB9C-34BC12316589}"/>
    <cellStyle name="Total 2 4 4 3 3" xfId="9311" xr:uid="{D492A3B1-FB84-46EC-BC15-400D90977532}"/>
    <cellStyle name="Total 2 4 4 3 4" xfId="9659" xr:uid="{8F93C401-1DD5-4145-B65F-BBDD493E7B26}"/>
    <cellStyle name="Total 2 4 4 4" xfId="3864" xr:uid="{79337167-9EDB-4E7A-97F7-B57178B5D3D6}"/>
    <cellStyle name="Total 2 4 4 4 2" xfId="6687" xr:uid="{8F165130-4133-4F3E-8651-A5813A1C8BA8}"/>
    <cellStyle name="Total 2 4 4 4 2 2" xfId="12262" xr:uid="{B9BDCE99-18F4-4B88-BEDF-313DD2416759}"/>
    <cellStyle name="Total 2 4 4 4 2 3" xfId="12670" xr:uid="{C9BF3DF4-DBB8-4829-8F0B-49722AB4A781}"/>
    <cellStyle name="Total 2 4 4 4 3" xfId="9922" xr:uid="{BB007FF0-C0E1-4374-9BA2-8A00A048AFBA}"/>
    <cellStyle name="Total 2 4 4 4 4" xfId="15231" xr:uid="{A6AF59CE-61D4-4D2E-AD03-A572B7B95520}"/>
    <cellStyle name="Total 2 4 4 5" xfId="4215" xr:uid="{A371A303-C783-4A3D-BCD3-51620B29EA7E}"/>
    <cellStyle name="Total 2 4 4 5 2" xfId="7038" xr:uid="{F1012746-6AD0-4FDB-9305-CEB053D34D82}"/>
    <cellStyle name="Total 2 4 4 5 2 2" xfId="11533" xr:uid="{B807EE9B-3BFB-47C7-847D-3FD2564A87E5}"/>
    <cellStyle name="Total 2 4 4 5 2 3" xfId="836" xr:uid="{F437B70C-39B0-4FA8-AB73-531F8D4D4418}"/>
    <cellStyle name="Total 2 4 4 5 3" xfId="10477" xr:uid="{72444B6B-32CB-41ED-A14E-773A3289F0CC}"/>
    <cellStyle name="Total 2 4 4 5 4" xfId="15920" xr:uid="{8ECF3A35-57B9-487E-B303-9B782EB89724}"/>
    <cellStyle name="Total 2 4 4 6" xfId="4523" xr:uid="{6C512233-7680-408E-B1F0-F1C274C509FA}"/>
    <cellStyle name="Total 2 4 4 6 2" xfId="7346" xr:uid="{B5875DEB-C2D1-4A3E-9179-F48E0EF23371}"/>
    <cellStyle name="Total 2 4 4 6 2 2" xfId="10151" xr:uid="{838BCEA5-4442-4056-B86C-61BF7BB63E14}"/>
    <cellStyle name="Total 2 4 4 6 2 3" xfId="16509" xr:uid="{1DD3EB51-E867-4002-9F25-BC0E60A8572A}"/>
    <cellStyle name="Total 2 4 4 6 3" xfId="10623" xr:uid="{CDB305AF-F54F-483E-9C6D-50288D2E8987}"/>
    <cellStyle name="Total 2 4 4 6 4" xfId="17190" xr:uid="{E89A0ABF-7B1F-47A9-A471-244BBAAB1BD8}"/>
    <cellStyle name="Total 2 4 4 7" xfId="5774" xr:uid="{DAC66446-B040-4311-8596-4368D881912F}"/>
    <cellStyle name="Total 2 4 4 7 2" xfId="12959" xr:uid="{E3A3217C-D803-454F-A253-13BD7396D974}"/>
    <cellStyle name="Total 2 4 4 7 3" xfId="8884" xr:uid="{A2CE87A6-739C-4CE9-9039-B2E46C779072}"/>
    <cellStyle name="Total 2 4 4 8" xfId="8554" xr:uid="{1BEE8125-DAC2-44BD-99A1-0920F1F151F3}"/>
    <cellStyle name="Total 2 4 4 9" xfId="8311" xr:uid="{1F60398E-7271-40F6-A385-DDD9D9D4D14B}"/>
    <cellStyle name="Total 2 4 5" xfId="2206" xr:uid="{AEC1C993-BE6A-4A54-88B3-6B7595601434}"/>
    <cellStyle name="Total 2 4 5 2" xfId="5665" xr:uid="{6422E4D8-7442-4109-9BA5-3846A5A85CE9}"/>
    <cellStyle name="Total 2 4 5 2 2" xfId="12332" xr:uid="{75061FEE-57C7-4DF8-AE31-0BAC607D2C86}"/>
    <cellStyle name="Total 2 4 5 2 3" xfId="14759" xr:uid="{D9C3AFBE-1801-439F-8389-3EAB488C7222}"/>
    <cellStyle name="Total 2 4 5 3" xfId="811" xr:uid="{DF1A0078-549C-4E44-A462-1DAB7AF009F6}"/>
    <cellStyle name="Total 2 4 5 4" xfId="8545" xr:uid="{20EABF0D-436A-4A6C-BB24-7B0A8610BEC4}"/>
    <cellStyle name="Total 2 4 6" xfId="3484" xr:uid="{99929E78-0254-435E-B690-A722A4B49BA2}"/>
    <cellStyle name="Total 2 4 6 2" xfId="6307" xr:uid="{2D090B64-1573-4BE9-85E8-9E8B58EAC7AD}"/>
    <cellStyle name="Total 2 4 6 2 2" xfId="9893" xr:uid="{90B616BD-9A16-4887-AA2B-BF2C0766D865}"/>
    <cellStyle name="Total 2 4 6 2 3" xfId="16798" xr:uid="{9E6531D1-1802-416A-A637-656C3CE7EB92}"/>
    <cellStyle name="Total 2 4 6 3" xfId="11800" xr:uid="{5E703D70-9473-4D24-9AF0-0024CAA3D369}"/>
    <cellStyle name="Total 2 4 6 4" xfId="16214" xr:uid="{44660963-A8DB-4DB9-B345-3F4B21F67603}"/>
    <cellStyle name="Total 2 4 7" xfId="2159" xr:uid="{2312ADC0-A0B6-415F-8C1A-639564203E02}"/>
    <cellStyle name="Total 2 4 7 2" xfId="5650" xr:uid="{DDE2C4E9-6C32-4DDE-B8B3-60B4418CFF6F}"/>
    <cellStyle name="Total 2 4 7 2 2" xfId="9958" xr:uid="{BFF40D3E-CC81-466D-8CC6-7ACEDE26AB4D}"/>
    <cellStyle name="Total 2 4 7 2 3" xfId="12186" xr:uid="{8AFA6096-C64F-4B74-94A5-36A0A08DAF93}"/>
    <cellStyle name="Total 2 4 7 3" xfId="8600" xr:uid="{10E326EF-B138-41AE-BCC8-B1AFAC10B049}"/>
    <cellStyle name="Total 2 4 7 4" xfId="12786" xr:uid="{B89EDBC4-D780-4C68-B2FE-0BC042F28B69}"/>
    <cellStyle name="Total 2 4 8" xfId="5436" xr:uid="{0BB1FF45-1EA2-4F89-80B7-E3E0685ABBEF}"/>
    <cellStyle name="Total 2 4 8 2" xfId="13171" xr:uid="{441F4A39-75E6-4283-A2F6-F5D7CF70E553}"/>
    <cellStyle name="Total 2 4 8 3" xfId="14788" xr:uid="{70FA740C-8AC8-4407-BEAB-9D23F0C0E430}"/>
    <cellStyle name="Total 2 4 9" xfId="12884" xr:uid="{9327CFCE-3699-4E39-84F5-5005B6B04EF9}"/>
    <cellStyle name="Total 2 5" xfId="3028" xr:uid="{1510AD4D-3D59-4C91-86AF-7D5A785C4CA3}"/>
    <cellStyle name="Total 2 5 10" xfId="11592" xr:uid="{3F0377D8-B796-410F-95F8-945D1670D8F7}"/>
    <cellStyle name="Total 2 5 11" xfId="15093" xr:uid="{4B0B6EB5-8FC1-4637-A9BB-E5AE3D84A258}"/>
    <cellStyle name="Total 2 5 2" xfId="3235" xr:uid="{C9859054-E765-4C10-8ED8-E73519C69F21}"/>
    <cellStyle name="Total 2 5 2 2" xfId="4123" xr:uid="{0110004E-B72B-4F98-80B6-97FD5093022A}"/>
    <cellStyle name="Total 2 5 2 2 2" xfId="6946" xr:uid="{F73D5151-6A46-4368-A0CF-680143326035}"/>
    <cellStyle name="Total 2 5 2 2 2 2" xfId="13497" xr:uid="{DB6965C4-D17E-4A95-B600-A1A779046FC8}"/>
    <cellStyle name="Total 2 5 2 2 2 3" xfId="15883" xr:uid="{2CEA0606-3B25-41F1-A981-A24017C22A8C}"/>
    <cellStyle name="Total 2 5 2 2 3" xfId="11747" xr:uid="{3F1CB395-E66D-4799-A813-3932907A92E2}"/>
    <cellStyle name="Total 2 5 2 2 4" xfId="15455" xr:uid="{1C028448-9941-4648-9D80-5FD974FBBF45}"/>
    <cellStyle name="Total 2 5 2 3" xfId="3605" xr:uid="{FE38358F-DE82-46F7-8DF8-DAB816335058}"/>
    <cellStyle name="Total 2 5 2 3 2" xfId="6428" xr:uid="{EE030A80-8638-451C-8DFB-95BCBDA93847}"/>
    <cellStyle name="Total 2 5 2 3 2 2" xfId="8270" xr:uid="{C8BEFD25-8BC0-49A1-AD11-DCE12E95003C}"/>
    <cellStyle name="Total 2 5 2 3 2 3" xfId="14399" xr:uid="{0E169DBE-27E1-4ED8-B425-A4110BE08268}"/>
    <cellStyle name="Total 2 5 2 3 3" xfId="11842" xr:uid="{4DC38656-023A-446A-A202-F59C44914FA9}"/>
    <cellStyle name="Total 2 5 2 3 4" xfId="15750" xr:uid="{BAA4D014-4341-4291-B273-4019EC6510B4}"/>
    <cellStyle name="Total 2 5 2 4" xfId="4750" xr:uid="{5C12B3F7-9876-4A32-A98A-F4B94F257453}"/>
    <cellStyle name="Total 2 5 2 4 2" xfId="7573" xr:uid="{60D771FC-44BA-413F-B6D5-905440B2A649}"/>
    <cellStyle name="Total 2 5 2 4 2 2" xfId="12343" xr:uid="{AF231F87-2169-4CBC-9908-0A0DB2E56296}"/>
    <cellStyle name="Total 2 5 2 4 2 3" xfId="16372" xr:uid="{0BA6A44D-E059-4ACF-B22F-FF87FAF18C20}"/>
    <cellStyle name="Total 2 5 2 4 3" xfId="11269" xr:uid="{9DE07472-FFD3-4EA8-BFBF-1C43B124083A}"/>
    <cellStyle name="Total 2 5 2 4 4" xfId="16590" xr:uid="{0F3A1DE6-1525-404C-A064-1CE9FC7678A2}"/>
    <cellStyle name="Total 2 5 2 5" xfId="5074" xr:uid="{D2B13475-8040-4398-804F-767FA63C6EE6}"/>
    <cellStyle name="Total 2 5 2 5 2" xfId="7897" xr:uid="{7A74F357-800A-4924-BAAE-2A3FA8E3BDAA}"/>
    <cellStyle name="Total 2 5 2 5 2 2" xfId="10448" xr:uid="{E3F91238-C804-4F38-B8C6-EB28E71EDFC0}"/>
    <cellStyle name="Total 2 5 2 5 2 3" xfId="14824" xr:uid="{D08111ED-CECE-43D9-973C-291EFAB97828}"/>
    <cellStyle name="Total 2 5 2 5 3" xfId="11190" xr:uid="{3D1F58A9-C248-4462-ABFE-B779B5D4DFEF}"/>
    <cellStyle name="Total 2 5 2 5 4" xfId="17779" xr:uid="{E785A777-5FFC-4598-9751-B711047D3DFA}"/>
    <cellStyle name="Total 2 5 2 6" xfId="5365" xr:uid="{B636573B-14EB-4736-B753-0103AC8497AB}"/>
    <cellStyle name="Total 2 5 2 6 2" xfId="8188" xr:uid="{76DAC623-E0F2-49F5-B7AE-2627198F1AAC}"/>
    <cellStyle name="Total 2 5 2 6 2 2" xfId="1085" xr:uid="{266BD98C-BD04-4510-BBE1-168EC0CF8D40}"/>
    <cellStyle name="Total 2 5 2 6 2 3" xfId="15881" xr:uid="{2CED8066-2CAD-47E4-BAE8-950E9E3A5871}"/>
    <cellStyle name="Total 2 5 2 6 3" xfId="10594" xr:uid="{F2309383-859A-441A-9ABC-78CECB037552}"/>
    <cellStyle name="Total 2 5 2 6 4" xfId="14429" xr:uid="{09E47741-7F50-45B1-865D-4EAF9A84F5E5}"/>
    <cellStyle name="Total 2 5 2 7" xfId="6058" xr:uid="{1E8D9BF6-9F10-420F-95F1-89AE6483D9CA}"/>
    <cellStyle name="Total 2 5 2 7 2" xfId="10694" xr:uid="{3646F7F9-0CF1-4B52-8DB7-21B373CBE6A2}"/>
    <cellStyle name="Total 2 5 2 7 3" xfId="8940" xr:uid="{DD1C2F38-179B-47CA-8E65-0D4C06E57AD0}"/>
    <cellStyle name="Total 2 5 2 8" xfId="13031" xr:uid="{841C8FE3-C519-4E9F-A9D4-1ECFFB473C58}"/>
    <cellStyle name="Total 2 5 2 9" xfId="15145" xr:uid="{8CBE98C9-0F21-4633-AD98-F7C5EEB045BF}"/>
    <cellStyle name="Total 2 5 3" xfId="2412" xr:uid="{998E6888-1E0D-4946-908C-226DB6B637CE}"/>
    <cellStyle name="Total 2 5 3 2" xfId="3546" xr:uid="{00269EC5-82F3-4572-97EE-D18F3D3C1093}"/>
    <cellStyle name="Total 2 5 3 2 2" xfId="6369" xr:uid="{F8E123AA-7C96-46C3-9079-F5D605625B1C}"/>
    <cellStyle name="Total 2 5 3 2 2 2" xfId="13645" xr:uid="{2269E17F-7973-4D6F-9A17-0D2642DE1C09}"/>
    <cellStyle name="Total 2 5 3 2 2 3" xfId="17415" xr:uid="{A845D5B0-077B-4E4B-8A74-884CA02D91A2}"/>
    <cellStyle name="Total 2 5 3 2 3" xfId="10728" xr:uid="{7958F15A-646B-405C-BFFE-A0ECB39759B8}"/>
    <cellStyle name="Total 2 5 3 2 4" xfId="9615" xr:uid="{B7F6C747-6EE2-4F23-83A3-03B4A55AD016}"/>
    <cellStyle name="Total 2 5 3 3" xfId="1798" xr:uid="{E75F4946-C4F3-493C-BCBF-8581F3233C9E}"/>
    <cellStyle name="Total 2 5 3 3 2" xfId="5456" xr:uid="{9BD29AEB-3691-434A-AFC8-47D592B68288}"/>
    <cellStyle name="Total 2 5 3 3 2 2" xfId="12622" xr:uid="{2A93191A-F6DB-4CE1-94B5-1E440F10ED0D}"/>
    <cellStyle name="Total 2 5 3 3 2 3" xfId="17173" xr:uid="{8E4DDA74-EC70-4BDA-BA53-C8DEFC9047E5}"/>
    <cellStyle name="Total 2 5 3 3 3" xfId="9434" xr:uid="{AA41EF38-99B7-48CB-A38B-C34D720CAC2F}"/>
    <cellStyle name="Total 2 5 3 3 4" xfId="11432" xr:uid="{B90CCD85-95D2-4F5B-9063-2621FA6B4738}"/>
    <cellStyle name="Total 2 5 3 4" xfId="4247" xr:uid="{651648FF-2411-4514-B455-08D58B7B7FB3}"/>
    <cellStyle name="Total 2 5 3 4 2" xfId="7070" xr:uid="{4F83A753-6231-4F64-96B0-E109D4987D35}"/>
    <cellStyle name="Total 2 5 3 4 2 2" xfId="12410" xr:uid="{F8690D2B-1A8B-45B0-914B-AFFC7D369204}"/>
    <cellStyle name="Total 2 5 3 4 2 3" xfId="9530" xr:uid="{7B98843B-AAC2-4BCC-BF0B-D92698345C28}"/>
    <cellStyle name="Total 2 5 3 4 3" xfId="11023" xr:uid="{504F3AF8-71BB-40CB-8DEB-A3A539908A56}"/>
    <cellStyle name="Total 2 5 3 4 4" xfId="17631" xr:uid="{43EB0350-DB30-4491-B437-A68DB8CC68A9}"/>
    <cellStyle name="Total 2 5 3 5" xfId="4216" xr:uid="{9E2AD258-5569-4DC4-A44F-48B1D6568C9E}"/>
    <cellStyle name="Total 2 5 3 5 2" xfId="7039" xr:uid="{E2D4FCA4-EBD4-4310-BF3D-223E6E0A6A4C}"/>
    <cellStyle name="Total 2 5 3 5 2 2" xfId="13760" xr:uid="{BD73350A-AF9F-4C02-9C1C-269BBB0290C5}"/>
    <cellStyle name="Total 2 5 3 5 2 3" xfId="16636" xr:uid="{F7137B85-E9CE-4642-B5AC-51A73595A0A5}"/>
    <cellStyle name="Total 2 5 3 5 3" xfId="12303" xr:uid="{F61DD3FC-D128-4A10-BF55-5E8601F2D220}"/>
    <cellStyle name="Total 2 5 3 5 4" xfId="15560" xr:uid="{BFEAFEE8-F720-47A9-9A02-43A65D2E1964}"/>
    <cellStyle name="Total 2 5 3 6" xfId="3776" xr:uid="{721A5B84-B999-41F5-9EED-02BAC080A1F5}"/>
    <cellStyle name="Total 2 5 3 6 2" xfId="6599" xr:uid="{59DDBF45-A8B7-4E91-935E-5B8FA0374659}"/>
    <cellStyle name="Total 2 5 3 6 2 2" xfId="13854" xr:uid="{F4A560D0-5B24-4521-B499-E1F1F4C2617D}"/>
    <cellStyle name="Total 2 5 3 6 2 3" xfId="14511" xr:uid="{6410368D-90AE-4B67-BEED-7C0594839435}"/>
    <cellStyle name="Total 2 5 3 6 3" xfId="13038" xr:uid="{39E4EF0E-FAD3-49B3-B96F-989EA5435605}"/>
    <cellStyle name="Total 2 5 3 6 4" xfId="17824" xr:uid="{982308DA-9B46-4367-A07E-B368B1E03166}"/>
    <cellStyle name="Total 2 5 3 7" xfId="5728" xr:uid="{6313F800-75C9-48DA-93DF-182B84EEEA78}"/>
    <cellStyle name="Total 2 5 3 7 2" xfId="11611" xr:uid="{A0F3B867-92BF-4A65-9568-0E659C742127}"/>
    <cellStyle name="Total 2 5 3 7 3" xfId="16536" xr:uid="{9517A9CC-0DD5-4377-8054-C0A4423AE1D9}"/>
    <cellStyle name="Total 2 5 3 8" xfId="9255" xr:uid="{0F95D0F7-C6F5-48F7-8E97-55CDB0ADBDD1}"/>
    <cellStyle name="Total 2 5 3 9" xfId="10341" xr:uid="{7C38ECC0-AFEB-4C9D-A6D8-6CB318D1A0BB}"/>
    <cellStyle name="Total 2 5 4" xfId="3916" xr:uid="{09F674F5-3502-468D-9E7F-463D50721C80}"/>
    <cellStyle name="Total 2 5 4 2" xfId="6739" xr:uid="{ED93996A-EBD9-410C-954D-7D9C756C55DD}"/>
    <cellStyle name="Total 2 5 4 2 2" xfId="9931" xr:uid="{61222DD6-6CDB-45B5-A45C-99FEBFE919DB}"/>
    <cellStyle name="Total 2 5 4 2 3" xfId="17453" xr:uid="{C90FF0CC-2BBA-473B-AA5F-F20745E031C6}"/>
    <cellStyle name="Total 2 5 4 3" xfId="11897" xr:uid="{797BB9B6-9582-4E47-993B-C4939BD77AA9}"/>
    <cellStyle name="Total 2 5 4 4" xfId="17862" xr:uid="{AE87178B-4023-4994-9EFD-E06B347CA82F}"/>
    <cellStyle name="Total 2 5 5" xfId="4272" xr:uid="{C3EC709C-7622-4500-9B41-3C0B7D9E319D}"/>
    <cellStyle name="Total 2 5 5 2" xfId="7095" xr:uid="{2B6339AD-75EE-4E63-AE3A-335359816850}"/>
    <cellStyle name="Total 2 5 5 2 2" xfId="14235" xr:uid="{0819198D-0662-4311-8D30-3EB9BE9EE034}"/>
    <cellStyle name="Total 2 5 5 2 3" xfId="11756" xr:uid="{74A55197-E959-4440-850C-10563D2FEDC2}"/>
    <cellStyle name="Total 2 5 5 3" xfId="10357" xr:uid="{4187E62F-1504-4D58-85F0-82CB80B4B227}"/>
    <cellStyle name="Total 2 5 5 4" xfId="13288" xr:uid="{38DB9DF5-8C8B-482F-AAD6-47AAC33A7089}"/>
    <cellStyle name="Total 2 5 6" xfId="4543" xr:uid="{5A27B92A-ADA7-414E-B4C6-044759342DDA}"/>
    <cellStyle name="Total 2 5 6 2" xfId="7366" xr:uid="{9D6D275F-38DB-4F23-B2D6-22414137A5A6}"/>
    <cellStyle name="Total 2 5 6 2 2" xfId="12138" xr:uid="{5A677018-025A-4452-AF4C-742A68ABF768}"/>
    <cellStyle name="Total 2 5 6 2 3" xfId="8574" xr:uid="{2CECF4E5-8F12-4B56-8B65-AE75245C8E73}"/>
    <cellStyle name="Total 2 5 6 3" xfId="12517" xr:uid="{7872F1A5-89F3-4D80-B740-279E24E08CE4}"/>
    <cellStyle name="Total 2 5 6 4" xfId="8675" xr:uid="{F8078956-C71E-4717-A1BA-CDB10D678E3D}"/>
    <cellStyle name="Total 2 5 7" xfId="4867" xr:uid="{DAD7D547-EF34-4E6E-91A6-5B263B1B8D56}"/>
    <cellStyle name="Total 2 5 7 2" xfId="7690" xr:uid="{FE98B049-F020-4E60-9FC7-5C937C5DAB45}"/>
    <cellStyle name="Total 2 5 7 2 2" xfId="10512" xr:uid="{63375E8B-9C71-4810-AD0A-1228FE67D43C}"/>
    <cellStyle name="Total 2 5 7 2 3" xfId="15937" xr:uid="{942FED52-FD11-460B-BE7A-0985274666CC}"/>
    <cellStyle name="Total 2 5 7 3" xfId="11324" xr:uid="{43D5504E-74B4-4E9B-A13B-74F1F09BE9D5}"/>
    <cellStyle name="Total 2 5 7 4" xfId="16215" xr:uid="{89D0AD79-B839-4CA1-A17F-3DB746ECFFB1}"/>
    <cellStyle name="Total 2 5 8" xfId="5158" xr:uid="{E700CFD0-55D0-4F69-B044-65616F3FD024}"/>
    <cellStyle name="Total 2 5 8 2" xfId="7981" xr:uid="{8A911638-C6B3-4143-BCD1-9A0275B79FDF}"/>
    <cellStyle name="Total 2 5 8 2 2" xfId="10721" xr:uid="{9F5C6BCF-4462-43A6-B8A4-9AA65E17ED09}"/>
    <cellStyle name="Total 2 5 8 2 3" xfId="16780" xr:uid="{4B88AFE6-CC50-40F5-81B8-175C2A235569}"/>
    <cellStyle name="Total 2 5 8 3" xfId="11867" xr:uid="{46C5D755-03BB-4368-A0F3-46379F84052A}"/>
    <cellStyle name="Total 2 5 8 4" xfId="17871" xr:uid="{1275F541-EE95-4418-A1EA-4C8143EC41F5}"/>
    <cellStyle name="Total 2 5 9" xfId="5851" xr:uid="{77F4A816-9BBD-4B94-95BC-8AD4D5BB6493}"/>
    <cellStyle name="Total 2 5 9 2" xfId="13023" xr:uid="{E61AC5E0-5709-4F0A-AA95-C133A1120D2F}"/>
    <cellStyle name="Total 2 5 9 3" xfId="16907" xr:uid="{2E9AC38B-8571-4756-BFC6-E4FB817FBC6C}"/>
    <cellStyle name="Total 2 6" xfId="3070" xr:uid="{E5F5F8E1-AC86-4FBD-88E0-281F43C400A9}"/>
    <cellStyle name="Total 2 6 10" xfId="9947" xr:uid="{86C9A8A9-3750-4380-846F-29A0F13806BC}"/>
    <cellStyle name="Total 2 6 11" xfId="9851" xr:uid="{5BFFA97A-7CDA-4C9E-BFF7-1A899003C6BD}"/>
    <cellStyle name="Total 2 6 2" xfId="3277" xr:uid="{6D199BF8-5CC5-4630-967B-60E8FA0DC242}"/>
    <cellStyle name="Total 2 6 2 2" xfId="4165" xr:uid="{315BA1F6-7C48-42FE-B7FE-F757B8ED11C7}"/>
    <cellStyle name="Total 2 6 2 2 2" xfId="6988" xr:uid="{78FC168E-3444-448E-9686-6A2124AE337A}"/>
    <cellStyle name="Total 2 6 2 2 2 2" xfId="10087" xr:uid="{1744E2E8-A552-4ADD-ACFB-2421BB0F1A77}"/>
    <cellStyle name="Total 2 6 2 2 2 3" xfId="17791" xr:uid="{55BD8890-C802-442E-9FA1-BE737920ADB2}"/>
    <cellStyle name="Total 2 6 2 2 3" xfId="12134" xr:uid="{3B1B6D0A-2C41-4B6A-B1D4-95B9ADFB8187}"/>
    <cellStyle name="Total 2 6 2 2 4" xfId="15259" xr:uid="{CFDD4970-AEFB-419F-A1C5-3359CDDD74F8}"/>
    <cellStyle name="Total 2 6 2 3" xfId="4472" xr:uid="{475C7956-C8B7-4F62-82DB-1E7919B03414}"/>
    <cellStyle name="Total 2 6 2 3 2" xfId="7295" xr:uid="{CA37E252-F4D2-42E0-BF96-031B3EE0094D}"/>
    <cellStyle name="Total 2 6 2 3 2 2" xfId="13193" xr:uid="{5141F3BD-249B-4954-8DC2-3221A3232C3F}"/>
    <cellStyle name="Total 2 6 2 3 2 3" xfId="15736" xr:uid="{C01CEF3D-65AA-4667-B80D-1A0486C8E23E}"/>
    <cellStyle name="Total 2 6 2 3 3" xfId="10837" xr:uid="{A8A16646-2083-4002-929B-E29C8BF7B63F}"/>
    <cellStyle name="Total 2 6 2 3 4" xfId="14867" xr:uid="{C94DFF0E-C1E6-4D2B-BB4C-F6AA2278CA86}"/>
    <cellStyle name="Total 2 6 2 4" xfId="4792" xr:uid="{0D56524B-6AA0-4339-9287-A0B382043FC3}"/>
    <cellStyle name="Total 2 6 2 4 2" xfId="7615" xr:uid="{F85753B8-6C17-4B83-8459-568784D18A68}"/>
    <cellStyle name="Total 2 6 2 4 2 2" xfId="10569" xr:uid="{F19A87B3-EDDE-4DBB-9B37-816B374681C2}"/>
    <cellStyle name="Total 2 6 2 4 2 3" xfId="17074" xr:uid="{44B40664-F006-4249-A1CD-83362AE0E945}"/>
    <cellStyle name="Total 2 6 2 4 3" xfId="14069" xr:uid="{C584FE3B-09A6-4EAE-B1EC-D7460FE9B533}"/>
    <cellStyle name="Total 2 6 2 4 4" xfId="16752" xr:uid="{4B798AE6-EB97-4A6F-8020-9A511EE8C8A2}"/>
    <cellStyle name="Total 2 6 2 5" xfId="5116" xr:uid="{06CD86A1-60C3-460E-906C-756CE50E5145}"/>
    <cellStyle name="Total 2 6 2 5 2" xfId="7939" xr:uid="{1E93F665-248F-45B6-B99C-8F9875A767B0}"/>
    <cellStyle name="Total 2 6 2 5 2 2" xfId="9214" xr:uid="{35BA5360-DF73-4689-896F-4720110CF2CC}"/>
    <cellStyle name="Total 2 6 2 5 2 3" xfId="9374" xr:uid="{3704CE20-D239-4E8C-BB1E-0C30AD668F20}"/>
    <cellStyle name="Total 2 6 2 5 3" xfId="10405" xr:uid="{C9AB9D0A-06A2-411C-A55D-CF3BE2AFE078}"/>
    <cellStyle name="Total 2 6 2 5 4" xfId="17794" xr:uid="{8F67D763-A5C6-43C6-9CF4-CFD60C3C1889}"/>
    <cellStyle name="Total 2 6 2 6" xfId="5407" xr:uid="{1EC92B42-E73C-47EB-BF2C-74668FE71861}"/>
    <cellStyle name="Total 2 6 2 6 2" xfId="8230" xr:uid="{AC1DC777-3711-4FAA-AFE9-BB7337E57C47}"/>
    <cellStyle name="Total 2 6 2 6 2 2" xfId="1095" xr:uid="{C1C59A7E-023A-434B-905B-95306583F444}"/>
    <cellStyle name="Total 2 6 2 6 2 3" xfId="9709" xr:uid="{FB1DD04B-BCD1-4203-BD42-FF5196C11C1C}"/>
    <cellStyle name="Total 2 6 2 6 3" xfId="13835" xr:uid="{2D2274F7-D4C8-42A5-A8F5-4E32DC9CE86E}"/>
    <cellStyle name="Total 2 6 2 6 4" xfId="17833" xr:uid="{F42CF259-B8C2-447D-B2FC-95B545617A17}"/>
    <cellStyle name="Total 2 6 2 7" xfId="6100" xr:uid="{E7866CE4-037A-40FE-9F77-34A61AD09EF2}"/>
    <cellStyle name="Total 2 6 2 7 2" xfId="13676" xr:uid="{4CAF0784-C501-4C40-91FA-4FF989BBF806}"/>
    <cellStyle name="Total 2 6 2 7 3" xfId="17513" xr:uid="{54816B39-4D76-42F4-9148-1A1E79BCDC65}"/>
    <cellStyle name="Total 2 6 2 8" xfId="14053" xr:uid="{6514A8E0-3A1C-40E9-A4AB-98B8FCEE85EE}"/>
    <cellStyle name="Total 2 6 2 9" xfId="14347" xr:uid="{46AB7B65-A6A7-4249-8AA3-F94B0EB11014}"/>
    <cellStyle name="Total 2 6 3" xfId="2606" xr:uid="{B4A46B17-8038-4B02-BA8E-362FD5078681}"/>
    <cellStyle name="Total 2 6 3 2" xfId="3657" xr:uid="{C8A1E8EB-A7BE-49EB-A630-5DFBBE92E7FA}"/>
    <cellStyle name="Total 2 6 3 2 2" xfId="6480" xr:uid="{63F2FB81-C21A-4819-B524-D37147D23AC0}"/>
    <cellStyle name="Total 2 6 3 2 2 2" xfId="8257" xr:uid="{785B6083-627D-4AB8-8B1D-D05CAFD1674B}"/>
    <cellStyle name="Total 2 6 3 2 2 3" xfId="11285" xr:uid="{1487BAFB-3ABD-4407-A77B-84127C18F6A8}"/>
    <cellStyle name="Total 2 6 3 2 3" xfId="13014" xr:uid="{E67B9A14-091A-4C4C-8C0E-63399C260B33}"/>
    <cellStyle name="Total 2 6 3 2 4" xfId="14454" xr:uid="{38B2E592-9DC6-4C0C-80D9-37AD813B6ED7}"/>
    <cellStyle name="Total 2 6 3 3" xfId="4312" xr:uid="{EB4B0366-2B40-438E-807E-73EEAC0F8132}"/>
    <cellStyle name="Total 2 6 3 3 2" xfId="7135" xr:uid="{A7725C4C-294E-4DF5-BE66-A9B6987DF546}"/>
    <cellStyle name="Total 2 6 3 3 2 2" xfId="13706" xr:uid="{CF7536F1-72DC-43FE-B22A-75C7F17FA367}"/>
    <cellStyle name="Total 2 6 3 3 2 3" xfId="17975" xr:uid="{125FF46D-A27D-4D25-955A-F2C6A68528F8}"/>
    <cellStyle name="Total 2 6 3 3 3" xfId="9551" xr:uid="{24B5E500-4FF2-44C9-9C1F-18FA4B15B9E4}"/>
    <cellStyle name="Total 2 6 3 3 4" xfId="9107" xr:uid="{353CB0D7-F7F2-49A0-89B9-5D98D6B2A835}"/>
    <cellStyle name="Total 2 6 3 4" xfId="3315" xr:uid="{9CD90C11-B971-4259-BCD6-627DEE226EA2}"/>
    <cellStyle name="Total 2 6 3 4 2" xfId="6138" xr:uid="{839012CD-1041-4584-8809-B25D828D51E6}"/>
    <cellStyle name="Total 2 6 3 4 2 2" xfId="9233" xr:uid="{CC75CE92-4048-43AE-AE1B-A5F45B82D59A}"/>
    <cellStyle name="Total 2 6 3 4 2 3" xfId="891" xr:uid="{88A7AEC5-28A2-45A6-8411-B975AF275966}"/>
    <cellStyle name="Total 2 6 3 4 3" xfId="13741" xr:uid="{869D98F2-DEA4-468A-BEE6-5AEB9140C36C}"/>
    <cellStyle name="Total 2 6 3 4 4" xfId="15048" xr:uid="{E24CE11D-15FB-4660-8323-2D8E85C4A618}"/>
    <cellStyle name="Total 2 6 3 5" xfId="2099" xr:uid="{A6DA2579-C675-4BBD-9B8B-81662B95B29F}"/>
    <cellStyle name="Total 2 6 3 5 2" xfId="5590" xr:uid="{D4A48C24-6CE7-49CF-BCF7-202FB6460E52}"/>
    <cellStyle name="Total 2 6 3 5 2 2" xfId="12763" xr:uid="{6FD5AB79-ED64-4E86-9043-6A023611F43A}"/>
    <cellStyle name="Total 2 6 3 5 2 3" xfId="10887" xr:uid="{7C205531-249A-4C1B-800E-40EB31CD5BA2}"/>
    <cellStyle name="Total 2 6 3 5 3" xfId="8642" xr:uid="{BB9A4591-AE79-4594-92DE-180E52B8964B}"/>
    <cellStyle name="Total 2 6 3 5 4" xfId="12218" xr:uid="{57AE8EA7-594D-427E-9827-5679CC44B0A0}"/>
    <cellStyle name="Total 2 6 3 6" xfId="3589" xr:uid="{3335149E-2919-47C9-93C1-85692573C38F}"/>
    <cellStyle name="Total 2 6 3 6 2" xfId="6412" xr:uid="{941D1B7D-9AC4-4E12-9BEF-A8411852D417}"/>
    <cellStyle name="Total 2 6 3 6 2 2" xfId="1343" xr:uid="{6D82C2CD-BF82-4037-879C-7476FD8C3103}"/>
    <cellStyle name="Total 2 6 3 6 2 3" xfId="10352" xr:uid="{E175B24E-E620-491C-AE94-A8E23A3A9622}"/>
    <cellStyle name="Total 2 6 3 6 3" xfId="13917" xr:uid="{16E438B6-BE11-49AD-8D9B-6277297279F5}"/>
    <cellStyle name="Total 2 6 3 6 4" xfId="15079" xr:uid="{92A5F5A9-B764-4E5E-86DE-D9C968FF07EE}"/>
    <cellStyle name="Total 2 6 3 7" xfId="5763" xr:uid="{7A82DC14-D15A-4087-97B3-C9457BE988EF}"/>
    <cellStyle name="Total 2 6 3 7 2" xfId="11942" xr:uid="{D203D28A-1B6C-477F-B73F-CF7FF6AD9AE4}"/>
    <cellStyle name="Total 2 6 3 7 3" xfId="10018" xr:uid="{C9060E95-B024-4478-8374-733B31F8731B}"/>
    <cellStyle name="Total 2 6 3 8" xfId="8394" xr:uid="{6EB1C9AF-4E3E-4003-8BC6-621F8F6DBD2E}"/>
    <cellStyle name="Total 2 6 3 9" xfId="16459" xr:uid="{2671BE76-7316-421D-9DF3-1C1BF31863C8}"/>
    <cellStyle name="Total 2 6 4" xfId="3958" xr:uid="{73DAC685-6793-45F8-A7C9-DDB201BE7EE1}"/>
    <cellStyle name="Total 2 6 4 2" xfId="6781" xr:uid="{F173AB45-4CC0-498D-8609-286D82D7DB50}"/>
    <cellStyle name="Total 2 6 4 2 2" xfId="13189" xr:uid="{F6382DDD-B23B-4BA0-BC84-BA2FB07D2733}"/>
    <cellStyle name="Total 2 6 4 2 3" xfId="9778" xr:uid="{24242182-C68F-4EAA-8DAC-368388314F0B}"/>
    <cellStyle name="Total 2 6 4 3" xfId="10868" xr:uid="{3E45D55C-0C34-46BD-903A-086662CF57DF}"/>
    <cellStyle name="Total 2 6 4 4" xfId="11128" xr:uid="{13DE07E5-C0F8-471B-99AA-EA0102AF3ED9}"/>
    <cellStyle name="Total 2 6 5" xfId="3804" xr:uid="{AFB87D39-E3AE-488F-86A6-A3D22DDDD80E}"/>
    <cellStyle name="Total 2 6 5 2" xfId="6627" xr:uid="{22A1CA32-44CD-41A4-9B4A-B95DB35955FB}"/>
    <cellStyle name="Total 2 6 5 2 2" xfId="10947" xr:uid="{3112FC51-B0E8-4BF5-9FD2-A5A342C2BCAC}"/>
    <cellStyle name="Total 2 6 5 2 3" xfId="16005" xr:uid="{BF07691B-70E1-40B1-85DD-E442820322FF}"/>
    <cellStyle name="Total 2 6 5 3" xfId="12554" xr:uid="{5CFA2406-53A8-4D22-869A-F719BA33ED33}"/>
    <cellStyle name="Total 2 6 5 4" xfId="17837" xr:uid="{58AE5D64-C540-429F-B95B-1D55C01D691C}"/>
    <cellStyle name="Total 2 6 6" xfId="4585" xr:uid="{F192A8C0-FC46-4504-BA6D-A86B082DF648}"/>
    <cellStyle name="Total 2 6 6 2" xfId="7408" xr:uid="{28DC04DD-9A91-4B83-820C-F2BC1069107D}"/>
    <cellStyle name="Total 2 6 6 2 2" xfId="11708" xr:uid="{383073B4-DDB9-4B56-95E2-325BAFAE4F9C}"/>
    <cellStyle name="Total 2 6 6 2 3" xfId="17505" xr:uid="{BB8556B7-2F8A-4397-9538-0E7876DB538A}"/>
    <cellStyle name="Total 2 6 6 3" xfId="11402" xr:uid="{E1717165-85BA-48BE-B734-328F70A5958D}"/>
    <cellStyle name="Total 2 6 6 4" xfId="15444" xr:uid="{C98947CD-B976-477A-A729-0B857B60630B}"/>
    <cellStyle name="Total 2 6 7" xfId="4909" xr:uid="{FBE3C96C-1EE3-4A85-ABDE-C0A18503E22E}"/>
    <cellStyle name="Total 2 6 7 2" xfId="7732" xr:uid="{209F77B1-1166-49DD-96E5-D60AA338B469}"/>
    <cellStyle name="Total 2 6 7 2 2" xfId="13619" xr:uid="{E747C9C7-640D-4B78-B9FD-9DBACB6E3C0E}"/>
    <cellStyle name="Total 2 6 7 2 3" xfId="15997" xr:uid="{D5BCA8C7-01F6-41AF-A599-92106E8AE8DE}"/>
    <cellStyle name="Total 2 6 7 3" xfId="10494" xr:uid="{4D387C7F-0063-473D-9107-4CE817C6A30E}"/>
    <cellStyle name="Total 2 6 7 4" xfId="17012" xr:uid="{2446EC5B-73C9-48B1-B223-5023B59AC6E4}"/>
    <cellStyle name="Total 2 6 8" xfId="5200" xr:uid="{ECB7AF9C-9F40-4C02-910F-9540819B29A1}"/>
    <cellStyle name="Total 2 6 8 2" xfId="8023" xr:uid="{062BFEA0-3EE1-4F6D-BCC2-9C58FC614344}"/>
    <cellStyle name="Total 2 6 8 2 2" xfId="12342" xr:uid="{D072285C-4FFF-4E17-BF7B-33686054E1DA}"/>
    <cellStyle name="Total 2 6 8 2 3" xfId="9985" xr:uid="{11738708-B878-4DB9-8687-9A6AE3AC3D91}"/>
    <cellStyle name="Total 2 6 8 3" xfId="10617" xr:uid="{81E0A1BE-3173-49AC-A84D-D3CF73F58A10}"/>
    <cellStyle name="Total 2 6 8 4" xfId="17813" xr:uid="{D9D5292D-85FB-47C4-8EEE-6C9C536708FB}"/>
    <cellStyle name="Total 2 6 9" xfId="5893" xr:uid="{1460438B-8C8A-4C0A-AF66-13694A26D653}"/>
    <cellStyle name="Total 2 6 9 2" xfId="9011" xr:uid="{8D877C29-6E26-4C75-AD41-5F6391610B02}"/>
    <cellStyle name="Total 2 6 9 3" xfId="9739" xr:uid="{685D72B3-5A7D-4BBC-873C-03DE205D4FD7}"/>
    <cellStyle name="Total 2 7" xfId="3078" xr:uid="{3E0971AA-C4B7-4E4D-8989-F6742FFDD275}"/>
    <cellStyle name="Total 2 7 10" xfId="12009" xr:uid="{582E3E5A-E0A9-4D87-84B7-7BCDDA4ACD47}"/>
    <cellStyle name="Total 2 7 11" xfId="17706" xr:uid="{C9E7FF7A-F478-489D-B0E3-C49035AD0333}"/>
    <cellStyle name="Total 2 7 2" xfId="3285" xr:uid="{656EBC32-C892-41CC-9476-54DADA25748A}"/>
    <cellStyle name="Total 2 7 2 2" xfId="4173" xr:uid="{70585012-7FEB-4BA0-99C5-66A958D37F0C}"/>
    <cellStyle name="Total 2 7 2 2 2" xfId="6996" xr:uid="{79BCD4B2-1A77-4B0A-B470-5510B140635C}"/>
    <cellStyle name="Total 2 7 2 2 2 2" xfId="10215" xr:uid="{77FD78F3-15BB-4307-BA4E-165BE6E272B2}"/>
    <cellStyle name="Total 2 7 2 2 2 3" xfId="14767" xr:uid="{F76D7982-C11B-478A-9CCF-972687AAA017}"/>
    <cellStyle name="Total 2 7 2 2 3" xfId="10854" xr:uid="{DAD864C0-C609-42BB-B5A3-153E5C95A563}"/>
    <cellStyle name="Total 2 7 2 2 4" xfId="15734" xr:uid="{3C67778C-9850-440D-AFCE-61A32FBC6CE2}"/>
    <cellStyle name="Total 2 7 2 3" xfId="4480" xr:uid="{258A6ECA-2E28-4EC4-AFD6-077F7A28FC1B}"/>
    <cellStyle name="Total 2 7 2 3 2" xfId="7303" xr:uid="{8EDB8DDA-B0F7-464E-B4CD-578535C714A8}"/>
    <cellStyle name="Total 2 7 2 3 2 2" xfId="11308" xr:uid="{25BC6DB5-015D-4EC0-BFF6-518073001F74}"/>
    <cellStyle name="Total 2 7 2 3 2 3" xfId="17308" xr:uid="{94021F29-8177-4B93-A87F-6841FE53D8E0}"/>
    <cellStyle name="Total 2 7 2 3 3" xfId="13254" xr:uid="{29DC3250-AFF8-4A43-9171-F457270FCDB1}"/>
    <cellStyle name="Total 2 7 2 3 4" xfId="15094" xr:uid="{85E693FE-C4E6-456C-AE6B-D6B7DF010CF7}"/>
    <cellStyle name="Total 2 7 2 4" xfId="4800" xr:uid="{39BB9B64-1233-4F13-A0E4-A1616C668E8E}"/>
    <cellStyle name="Total 2 7 2 4 2" xfId="7623" xr:uid="{3EC63170-A2AA-4ABB-A4DA-BA9113C3817E}"/>
    <cellStyle name="Total 2 7 2 4 2 2" xfId="9935" xr:uid="{B417BD26-A1F9-46A3-B011-12223FBBE748}"/>
    <cellStyle name="Total 2 7 2 4 2 3" xfId="16927" xr:uid="{21787253-D61A-4CC1-98D3-1846A908F725}"/>
    <cellStyle name="Total 2 7 2 4 3" xfId="9925" xr:uid="{6C7AE618-BE33-4588-A32D-01E77C07C1F9}"/>
    <cellStyle name="Total 2 7 2 4 4" xfId="15867" xr:uid="{54549DD2-AAF8-475B-AA22-FA4BCA7CB97E}"/>
    <cellStyle name="Total 2 7 2 5" xfId="5124" xr:uid="{A0476D9D-53A7-46D9-B159-A23B075FB9E7}"/>
    <cellStyle name="Total 2 7 2 5 2" xfId="7947" xr:uid="{5BA78464-A5B5-442E-86E3-0C42933BACDC}"/>
    <cellStyle name="Total 2 7 2 5 2 2" xfId="13298" xr:uid="{D920889D-EC58-4803-AD30-8592818701F0}"/>
    <cellStyle name="Total 2 7 2 5 2 3" xfId="16894" xr:uid="{A3337FF5-EF6E-4B1C-8D1D-2D32D006FD4B}"/>
    <cellStyle name="Total 2 7 2 5 3" xfId="10256" xr:uid="{D7149378-0004-4DC5-9916-527407D74AFA}"/>
    <cellStyle name="Total 2 7 2 5 4" xfId="14889" xr:uid="{6C31CA12-A7AB-428F-A7A8-7B4C88F9F5F8}"/>
    <cellStyle name="Total 2 7 2 6" xfId="5415" xr:uid="{981CA855-9BC9-46B7-894F-DC7C4E09B8E5}"/>
    <cellStyle name="Total 2 7 2 6 2" xfId="8238" xr:uid="{C145B3F9-3838-453C-8D96-39C70151A3B8}"/>
    <cellStyle name="Total 2 7 2 6 2 2" xfId="1097" xr:uid="{D9936EB5-2F67-46D8-AB13-16B3039CB803}"/>
    <cellStyle name="Total 2 7 2 6 2 3" xfId="1135" xr:uid="{5FD8999A-E3B5-4E84-A997-A505B03C332B}"/>
    <cellStyle name="Total 2 7 2 6 3" xfId="12255" xr:uid="{B652D46E-41A0-4C11-AA40-7503AD4B2451}"/>
    <cellStyle name="Total 2 7 2 6 4" xfId="17788" xr:uid="{A28C6861-89C3-4019-9F0C-F28B8CCC30A2}"/>
    <cellStyle name="Total 2 7 2 7" xfId="6108" xr:uid="{A0B1616F-97FB-479D-9850-8A1FC649A9F3}"/>
    <cellStyle name="Total 2 7 2 7 2" xfId="14269" xr:uid="{7CD353C0-90AD-416B-AE3E-5483DB2105E5}"/>
    <cellStyle name="Total 2 7 2 7 3" xfId="8509" xr:uid="{7BCCFD26-6AD3-42B5-96D1-8AD9C96DE110}"/>
    <cellStyle name="Total 2 7 2 8" xfId="9908" xr:uid="{C391D986-7EB0-4C5A-9412-B1C729CF528A}"/>
    <cellStyle name="Total 2 7 2 9" xfId="17780" xr:uid="{2C0A7BAA-E888-4B56-BEA9-7C12B71C856D}"/>
    <cellStyle name="Total 2 7 3" xfId="3121" xr:uid="{65499F5D-2634-4244-8F4C-AAB7F1E730F2}"/>
    <cellStyle name="Total 2 7 3 2" xfId="4009" xr:uid="{7AF4F3E9-08F2-4840-AA5D-D29134EFBBF3}"/>
    <cellStyle name="Total 2 7 3 2 2" xfId="6832" xr:uid="{DA4618E6-DF8D-4B41-9154-E33BD1A838CD}"/>
    <cellStyle name="Total 2 7 3 2 2 2" xfId="12340" xr:uid="{908B965D-5DE3-4935-A122-7DDA5159C380}"/>
    <cellStyle name="Total 2 7 3 2 2 3" xfId="10790" xr:uid="{1377D985-A87A-42F9-B034-B1388BE23E62}"/>
    <cellStyle name="Total 2 7 3 2 3" xfId="10012" xr:uid="{707AA606-B220-472D-8169-882A3577AB80}"/>
    <cellStyle name="Total 2 7 3 2 4" xfId="13791" xr:uid="{54BE95F2-B7D7-4FFC-83BC-CB52BB494F2B}"/>
    <cellStyle name="Total 2 7 3 3" xfId="3352" xr:uid="{D269421B-A379-4ABE-A3ED-1C71B25FDC81}"/>
    <cellStyle name="Total 2 7 3 3 2" xfId="6175" xr:uid="{6C47EDC2-29FB-4440-B398-8106549B4F45}"/>
    <cellStyle name="Total 2 7 3 3 2 2" xfId="10258" xr:uid="{0382E742-023E-4EB7-867F-9B8EAEBA54EB}"/>
    <cellStyle name="Total 2 7 3 3 2 3" xfId="14641" xr:uid="{AF3D5EE9-D326-4351-8515-6123A92A35C5}"/>
    <cellStyle name="Total 2 7 3 3 3" xfId="11150" xr:uid="{4205EC40-1850-4C69-9D21-1BD2DEF022A1}"/>
    <cellStyle name="Total 2 7 3 3 4" xfId="16430" xr:uid="{E03A896E-FE17-45D1-A2C8-48B8EF86300D}"/>
    <cellStyle name="Total 2 7 3 4" xfId="4636" xr:uid="{DA7F7A6F-097D-4B11-9A76-4370FC1675FC}"/>
    <cellStyle name="Total 2 7 3 4 2" xfId="7459" xr:uid="{317A4178-24E7-4A11-B3A1-B2CCE90ABDA3}"/>
    <cellStyle name="Total 2 7 3 4 2 2" xfId="11092" xr:uid="{96665B57-8CC7-43B1-BD57-BE6D47830133}"/>
    <cellStyle name="Total 2 7 3 4 2 3" xfId="14797" xr:uid="{6981577C-3299-4A1C-95A9-AF52AD9488ED}"/>
    <cellStyle name="Total 2 7 3 4 3" xfId="10159" xr:uid="{91ADCC74-CD80-46CA-823F-0F3E79525EFC}"/>
    <cellStyle name="Total 2 7 3 4 4" xfId="16409" xr:uid="{FEB15942-947F-4321-B8F8-0C2C657C6F86}"/>
    <cellStyle name="Total 2 7 3 5" xfId="4960" xr:uid="{D65C910F-87B1-4011-8B02-1CFC73DA6677}"/>
    <cellStyle name="Total 2 7 3 5 2" xfId="7783" xr:uid="{884A4F23-00E8-4B05-A74E-A327989DD0F2}"/>
    <cellStyle name="Total 2 7 3 5 2 2" xfId="10950" xr:uid="{DBDE4A24-BD3A-4A0E-B894-4D0FB8867773}"/>
    <cellStyle name="Total 2 7 3 5 2 3" xfId="17538" xr:uid="{61A4B4B9-D397-4487-84C7-C41AB1C7BB22}"/>
    <cellStyle name="Total 2 7 3 5 3" xfId="11709" xr:uid="{5496392C-22C6-473D-8D72-2A5995F3FEC9}"/>
    <cellStyle name="Total 2 7 3 5 4" xfId="17232" xr:uid="{6D5674E2-2B29-4FCB-9598-7680B2AF12AC}"/>
    <cellStyle name="Total 2 7 3 6" xfId="5251" xr:uid="{74CCCBA7-C990-4A10-BDAC-8AD356944AEA}"/>
    <cellStyle name="Total 2 7 3 6 2" xfId="8074" xr:uid="{BA3DA5E9-6E1F-4AF5-B949-B287E451F9B1}"/>
    <cellStyle name="Total 2 7 3 6 2 2" xfId="11559" xr:uid="{A18DDC8B-9A83-4F79-BE25-AA8635DCF28A}"/>
    <cellStyle name="Total 2 7 3 6 2 3" xfId="16687" xr:uid="{490DC836-4F31-409E-81FB-17B726CE18C6}"/>
    <cellStyle name="Total 2 7 3 6 3" xfId="11903" xr:uid="{D526F0B5-FB57-4F71-921B-84BB5BD1674A}"/>
    <cellStyle name="Total 2 7 3 6 4" xfId="17104" xr:uid="{1882A3E5-DF5F-4099-9B45-A1364EF6315E}"/>
    <cellStyle name="Total 2 7 3 7" xfId="5944" xr:uid="{8454AD2C-F7FD-4397-B9AF-159EA01B06CD}"/>
    <cellStyle name="Total 2 7 3 7 2" xfId="13477" xr:uid="{593DD623-1C8C-44A9-A0E0-B2F7CBFE9755}"/>
    <cellStyle name="Total 2 7 3 7 3" xfId="17060" xr:uid="{D8BA32F6-2654-40C7-84DD-EEF822463165}"/>
    <cellStyle name="Total 2 7 3 8" xfId="12382" xr:uid="{CC15BF56-4966-4081-9F55-E8FB00059B68}"/>
    <cellStyle name="Total 2 7 3 9" xfId="16017" xr:uid="{474CB58F-C6E5-4BA0-B868-F94DF210903F}"/>
    <cellStyle name="Total 2 7 4" xfId="3966" xr:uid="{67601AA8-C9E7-4C4E-A5C8-6BC4B237DBDF}"/>
    <cellStyle name="Total 2 7 4 2" xfId="6789" xr:uid="{A8950039-5A11-40AD-90E3-09625DC906E4}"/>
    <cellStyle name="Total 2 7 4 2 2" xfId="11340" xr:uid="{4871CC20-ADC7-48EA-8C58-C330617ED5F4}"/>
    <cellStyle name="Total 2 7 4 2 3" xfId="15244" xr:uid="{34FF8948-4A0A-4CB4-9B16-D870370190CC}"/>
    <cellStyle name="Total 2 7 4 3" xfId="12050" xr:uid="{4C3E3F61-B075-429F-A4CD-B8D0372E2713}"/>
    <cellStyle name="Total 2 7 4 4" xfId="17765" xr:uid="{F6239B43-7D2E-4401-B638-18D767ED7B4B}"/>
    <cellStyle name="Total 2 7 5" xfId="4290" xr:uid="{4D340E08-BBAA-4A20-AD18-02A681BD13A4}"/>
    <cellStyle name="Total 2 7 5 2" xfId="7113" xr:uid="{E6C24027-1EAD-489A-AED9-A066F64F00E5}"/>
    <cellStyle name="Total 2 7 5 2 2" xfId="11923" xr:uid="{F0D46618-9057-484F-BEA6-61E5BED950E7}"/>
    <cellStyle name="Total 2 7 5 2 3" xfId="14896" xr:uid="{AC6FA4F4-536F-4606-95BD-254C9021F25D}"/>
    <cellStyle name="Total 2 7 5 3" xfId="11690" xr:uid="{2B3E4617-9BDE-4202-8C89-5717B6AF096D}"/>
    <cellStyle name="Total 2 7 5 4" xfId="14828" xr:uid="{60DE74BC-C2CB-4D48-B9BE-592C81FF3420}"/>
    <cellStyle name="Total 2 7 6" xfId="4593" xr:uid="{E5F4447D-4553-4ECC-8D1D-BA34823E2C6D}"/>
    <cellStyle name="Total 2 7 6 2" xfId="7416" xr:uid="{70999274-A176-493E-93C8-75DD18646F14}"/>
    <cellStyle name="Total 2 7 6 2 2" xfId="10598" xr:uid="{3328743C-B475-4CFF-937A-2051F49FC027}"/>
    <cellStyle name="Total 2 7 6 2 3" xfId="15351" xr:uid="{F048B7A3-A263-46C3-A8C9-25785A3581B8}"/>
    <cellStyle name="Total 2 7 6 3" xfId="12289" xr:uid="{D09D470E-5E4F-427B-986D-E911CC821AB9}"/>
    <cellStyle name="Total 2 7 6 4" xfId="17503" xr:uid="{D23BC206-A593-4829-A3BD-DBD37DA53AE5}"/>
    <cellStyle name="Total 2 7 7" xfId="4917" xr:uid="{F4B6B2E2-3316-4418-B783-F4B8633BD62E}"/>
    <cellStyle name="Total 2 7 7 2" xfId="7740" xr:uid="{F587E942-4AEB-4B74-AC4C-4BCC48D4D9BF}"/>
    <cellStyle name="Total 2 7 7 2 2" xfId="14295" xr:uid="{A77AF4A5-9AD4-40E5-B251-E0D3CFD6ADAC}"/>
    <cellStyle name="Total 2 7 7 2 3" xfId="8498" xr:uid="{2962132B-6BBB-41F0-8D23-8396E58ED2A5}"/>
    <cellStyle name="Total 2 7 7 3" xfId="11989" xr:uid="{708AAE0D-AAAC-42B6-8B19-CD6EB5C9943A}"/>
    <cellStyle name="Total 2 7 7 4" xfId="14680" xr:uid="{CF35AD8B-9EC0-4767-816C-7B323111DF2C}"/>
    <cellStyle name="Total 2 7 8" xfId="5208" xr:uid="{66E27180-45CA-43A6-86AE-3DBC05BFC307}"/>
    <cellStyle name="Total 2 7 8 2" xfId="8031" xr:uid="{E5783479-A1C8-438E-BFC2-3CE21E1967F9}"/>
    <cellStyle name="Total 2 7 8 2 2" xfId="10155" xr:uid="{78DFC2E7-ABF9-4A4B-89FC-04ECE1E162F5}"/>
    <cellStyle name="Total 2 7 8 2 3" xfId="11586" xr:uid="{1D756ABB-B932-4820-8D02-80E47AF08A04}"/>
    <cellStyle name="Total 2 7 8 3" xfId="11198" xr:uid="{66250C93-2B9D-47C4-BFA2-840D91E12D65}"/>
    <cellStyle name="Total 2 7 8 4" xfId="13124" xr:uid="{E455F3B7-FA0B-400A-9AD9-D964798F8FB8}"/>
    <cellStyle name="Total 2 7 9" xfId="5901" xr:uid="{482A0CAC-37B3-4371-A887-C76FCA6E9611}"/>
    <cellStyle name="Total 2 7 9 2" xfId="12395" xr:uid="{702DAD22-3A67-4ACF-9EC6-4A246137C6B6}"/>
    <cellStyle name="Total 2 7 9 3" xfId="15586" xr:uid="{BFF0383E-921D-45BE-B00D-B21855578ACB}"/>
    <cellStyle name="Total 2 8" xfId="3051" xr:uid="{F71F569C-CFA0-4715-B805-FD53BF393600}"/>
    <cellStyle name="Total 2 8 10" xfId="11777" xr:uid="{FA54F884-0AEC-4088-8251-2DF59C1F11C8}"/>
    <cellStyle name="Total 2 8 11" xfId="9825" xr:uid="{5A763FD7-43E5-4821-9AC2-310AFB47A9DF}"/>
    <cellStyle name="Total 2 8 2" xfId="3258" xr:uid="{69850C76-DC01-4930-B883-768F300BB404}"/>
    <cellStyle name="Total 2 8 2 2" xfId="4146" xr:uid="{AAA852FA-046A-4FE0-983E-7B0464337B20}"/>
    <cellStyle name="Total 2 8 2 2 2" xfId="6969" xr:uid="{5E28CFC1-436C-4A52-A57D-EEEEBE67F9DE}"/>
    <cellStyle name="Total 2 8 2 2 2 2" xfId="13361" xr:uid="{170DA0E6-5104-4CC9-8882-713FECAB219F}"/>
    <cellStyle name="Total 2 8 2 2 2 3" xfId="14917" xr:uid="{E040E332-F94A-4D5B-8BDB-3C8D9646E37F}"/>
    <cellStyle name="Total 2 8 2 2 3" xfId="13650" xr:uid="{0BEBF23C-416C-4713-B95C-BCF3FF0CE6FF}"/>
    <cellStyle name="Total 2 8 2 2 4" xfId="14550" xr:uid="{FCFC9167-37DE-4F2E-BA19-6D3F938E2202}"/>
    <cellStyle name="Total 2 8 2 3" xfId="4453" xr:uid="{E89AC4D8-56C4-4579-963D-75A8A6A47431}"/>
    <cellStyle name="Total 2 8 2 3 2" xfId="7276" xr:uid="{96C988D4-4B57-4AF6-832B-148361552AC1}"/>
    <cellStyle name="Total 2 8 2 3 2 2" xfId="10987" xr:uid="{7A3CFF54-A6C9-460A-A41B-B64DC6F09BC1}"/>
    <cellStyle name="Total 2 8 2 3 2 3" xfId="14428" xr:uid="{47402AF7-355A-4386-BEDA-31CFC1AFBF05}"/>
    <cellStyle name="Total 2 8 2 3 3" xfId="12399" xr:uid="{809B81E0-03BC-4D0D-AF5D-B6F2E7C0193E}"/>
    <cellStyle name="Total 2 8 2 3 4" xfId="15076" xr:uid="{482B8ADB-5407-42D1-B1F4-799F9AB15527}"/>
    <cellStyle name="Total 2 8 2 4" xfId="4773" xr:uid="{A91B99F2-47F8-4F7E-9789-CDB1196C6CE7}"/>
    <cellStyle name="Total 2 8 2 4 2" xfId="7596" xr:uid="{90FD8D86-AAD1-4D00-A86B-412EE41A598E}"/>
    <cellStyle name="Total 2 8 2 4 2 2" xfId="14072" xr:uid="{28E4085A-A433-462C-AE73-934493256357}"/>
    <cellStyle name="Total 2 8 2 4 2 3" xfId="17259" xr:uid="{8B99D1AD-9C7C-49D0-88DB-DCC0DC29BCF2}"/>
    <cellStyle name="Total 2 8 2 4 3" xfId="11438" xr:uid="{9DF56AB9-8144-4AF5-A78D-C91AD036BD09}"/>
    <cellStyle name="Total 2 8 2 4 4" xfId="13958" xr:uid="{DEB50F4B-6492-4826-AAA7-DF05EAFBD4C6}"/>
    <cellStyle name="Total 2 8 2 5" xfId="5097" xr:uid="{ABA804CA-0426-42FC-9376-E1B40DEB08DB}"/>
    <cellStyle name="Total 2 8 2 5 2" xfId="7920" xr:uid="{45BD12A7-1758-406D-B65E-D284A66A54FA}"/>
    <cellStyle name="Total 2 8 2 5 2 2" xfId="12482" xr:uid="{A4F4CCB8-10D6-4971-801A-C92649905884}"/>
    <cellStyle name="Total 2 8 2 5 2 3" xfId="8957" xr:uid="{136AAD45-102D-4ACB-BB1B-91258678BDB9}"/>
    <cellStyle name="Total 2 8 2 5 3" xfId="10197" xr:uid="{5779C21E-B3C5-476B-A3A5-BB530D6CC167}"/>
    <cellStyle name="Total 2 8 2 5 4" xfId="9553" xr:uid="{7CC8139A-28BB-48A1-9410-FA3431DAA2B6}"/>
    <cellStyle name="Total 2 8 2 6" xfId="5388" xr:uid="{03F956F9-5579-47DB-A453-9F364F9FA734}"/>
    <cellStyle name="Total 2 8 2 6 2" xfId="8211" xr:uid="{5B74A8D2-6485-4D99-A99D-AE8014CAF189}"/>
    <cellStyle name="Total 2 8 2 6 2 2" xfId="1235" xr:uid="{8FD6D086-023E-4C37-8259-949A064124BC}"/>
    <cellStyle name="Total 2 8 2 6 2 3" xfId="15998" xr:uid="{20E52E65-2820-4E05-9D21-BC8EBF9B57F3}"/>
    <cellStyle name="Total 2 8 2 6 3" xfId="12607" xr:uid="{DAA13561-1849-4797-9E24-64EC297C5AA9}"/>
    <cellStyle name="Total 2 8 2 6 4" xfId="15151" xr:uid="{467F3912-4957-4AF4-99A0-F6951932FA89}"/>
    <cellStyle name="Total 2 8 2 7" xfId="6081" xr:uid="{409E61A5-B36C-48F8-91BC-15ED9BBE1B0B}"/>
    <cellStyle name="Total 2 8 2 7 2" xfId="12631" xr:uid="{4926338F-5E70-4E5C-A811-64CF6B91F837}"/>
    <cellStyle name="Total 2 8 2 7 3" xfId="16134" xr:uid="{345FADDE-90AD-4AE1-9EA3-CE7D88F9BFFC}"/>
    <cellStyle name="Total 2 8 2 8" xfId="12847" xr:uid="{68D43879-9120-4E41-9112-40FA1018423B}"/>
    <cellStyle name="Total 2 8 2 9" xfId="15322" xr:uid="{A719402B-A323-4A6A-A774-C5BE2DF40339}"/>
    <cellStyle name="Total 2 8 3" xfId="2394" xr:uid="{651EBBF4-C28C-4373-9C50-C6BA42C43310}"/>
    <cellStyle name="Total 2 8 3 2" xfId="3528" xr:uid="{EE28A04A-537D-41D4-84C1-4AA44B5C8356}"/>
    <cellStyle name="Total 2 8 3 2 2" xfId="6351" xr:uid="{2A91523B-FE95-4DA5-9106-D169067DA3DC}"/>
    <cellStyle name="Total 2 8 3 2 2 2" xfId="9154" xr:uid="{6FB7994B-76ED-4B92-B010-26885A24932F}"/>
    <cellStyle name="Total 2 8 3 2 2 3" xfId="11761" xr:uid="{9256D918-E882-4126-89DE-CA7BAC64A18C}"/>
    <cellStyle name="Total 2 8 3 2 3" xfId="10682" xr:uid="{A55F35F1-B8AD-4FFB-BE0A-55E00010ABE3}"/>
    <cellStyle name="Total 2 8 3 2 4" xfId="17136" xr:uid="{AFCAA0D5-DFD7-4315-8988-58D5192AD49B}"/>
    <cellStyle name="Total 2 8 3 3" xfId="3860" xr:uid="{AC46F65E-6563-4EFF-BA11-5846C45981D9}"/>
    <cellStyle name="Total 2 8 3 3 2" xfId="6683" xr:uid="{3A0B1DAD-5B10-4ACE-85C0-6CF23E4543DE}"/>
    <cellStyle name="Total 2 8 3 3 2 2" xfId="10912" xr:uid="{3FF96641-5694-4390-9E58-5F19CE13C13F}"/>
    <cellStyle name="Total 2 8 3 3 2 3" xfId="13948" xr:uid="{89BFE77B-4BFE-4A23-83AD-BFCEBFDF6563}"/>
    <cellStyle name="Total 2 8 3 3 3" xfId="13483" xr:uid="{3DBF9632-F140-4CAA-ABD2-D95BFF8AC28D}"/>
    <cellStyle name="Total 2 8 3 3 4" xfId="17996" xr:uid="{0F47A4AC-C434-4EFE-B4DA-A381AE660112}"/>
    <cellStyle name="Total 2 8 3 4" xfId="4246" xr:uid="{71DCD5FD-56A6-4DEA-B5ED-CA5F66388913}"/>
    <cellStyle name="Total 2 8 3 4 2" xfId="7069" xr:uid="{A9402677-0D06-4C00-B7FD-5997374115CB}"/>
    <cellStyle name="Total 2 8 3 4 2 2" xfId="9847" xr:uid="{FCEBF245-D624-421D-B189-805E95325AA0}"/>
    <cellStyle name="Total 2 8 3 4 2 3" xfId="16600" xr:uid="{AE8BDE0E-E6F2-4C8F-87CC-AB58FE4F04C5}"/>
    <cellStyle name="Total 2 8 3 4 3" xfId="13535" xr:uid="{95863907-29A0-4AEF-B3CA-B13E60B0612E}"/>
    <cellStyle name="Total 2 8 3 4 4" xfId="15777" xr:uid="{A6795C63-3C38-459E-886B-8D2B8BF05B28}"/>
    <cellStyle name="Total 2 8 3 5" xfId="4502" xr:uid="{8DFB51F5-4CEC-464F-A7DB-2767CC171132}"/>
    <cellStyle name="Total 2 8 3 5 2" xfId="7325" xr:uid="{4B73CA36-8B40-4ABA-B634-899297A6F533}"/>
    <cellStyle name="Total 2 8 3 5 2 2" xfId="14009" xr:uid="{54CCFBF0-1404-44AC-94E7-AF89E5A661CC}"/>
    <cellStyle name="Total 2 8 3 5 2 3" xfId="9963" xr:uid="{6C898ABA-B127-4CF7-B787-3A2199A275B9}"/>
    <cellStyle name="Total 2 8 3 5 3" xfId="12178" xr:uid="{64271F02-0031-4FCB-8CDF-0C38F8727EDA}"/>
    <cellStyle name="Total 2 8 3 5 4" xfId="16608" xr:uid="{A0B5E3B2-F1DA-44B4-A460-F145A4FBB84F}"/>
    <cellStyle name="Total 2 8 3 6" xfId="4231" xr:uid="{1A40CFDC-9A0B-4C7A-AC47-8ED8866EE4AA}"/>
    <cellStyle name="Total 2 8 3 6 2" xfId="7054" xr:uid="{B8DDB6E9-29F6-4279-A6EC-E7904216F33A}"/>
    <cellStyle name="Total 2 8 3 6 2 2" xfId="12671" xr:uid="{D401CBCB-FD8F-4C25-AA26-3E1D4CECFFF8}"/>
    <cellStyle name="Total 2 8 3 6 2 3" xfId="8672" xr:uid="{25040C80-CA2C-4C7D-92DF-1B99A08961EE}"/>
    <cellStyle name="Total 2 8 3 6 3" xfId="14035" xr:uid="{AF5DF190-CF05-43F8-BC7C-F1547DAC7539}"/>
    <cellStyle name="Total 2 8 3 6 4" xfId="16604" xr:uid="{995E0B9B-2A25-4DEB-8CB2-91CC97499074}"/>
    <cellStyle name="Total 2 8 3 7" xfId="5712" xr:uid="{D843EA0D-B59F-4B80-A6B7-DAA35306C5BB}"/>
    <cellStyle name="Total 2 8 3 7 2" xfId="9780" xr:uid="{59712F88-7BDA-4B3D-A041-2CED7810FB55}"/>
    <cellStyle name="Total 2 8 3 7 3" xfId="15678" xr:uid="{AC61B548-B750-401B-A841-DF61DF647E9A}"/>
    <cellStyle name="Total 2 8 3 8" xfId="9598" xr:uid="{1B7D4622-77DD-4EEC-9169-E6323DA78CE1}"/>
    <cellStyle name="Total 2 8 3 9" xfId="12129" xr:uid="{8BD5A13E-4F0B-4C25-AE9E-D65ADAA4EDD9}"/>
    <cellStyle name="Total 2 8 4" xfId="3939" xr:uid="{AE0D0D00-85B1-4F83-95F8-ABADCF1EDD6D}"/>
    <cellStyle name="Total 2 8 4 2" xfId="6762" xr:uid="{14BFBBBD-0F52-425D-867E-E92FDD6B7F4C}"/>
    <cellStyle name="Total 2 8 4 2 2" xfId="10712" xr:uid="{3DAD9370-B62B-48E6-BD6B-CB689B94B080}"/>
    <cellStyle name="Total 2 8 4 2 3" xfId="16041" xr:uid="{1B9096C9-F6D2-432E-9820-211C89415658}"/>
    <cellStyle name="Total 2 8 4 3" xfId="11891" xr:uid="{B95CCF9F-FEC7-4FC6-A497-274ED435365A}"/>
    <cellStyle name="Total 2 8 4 4" xfId="9858" xr:uid="{5241EE90-1780-4659-9025-7D5681621AF6}"/>
    <cellStyle name="Total 2 8 5" xfId="2160" xr:uid="{EEB6A104-73F3-4EDD-8CEB-DFC2CF8B6E74}"/>
    <cellStyle name="Total 2 8 5 2" xfId="5651" xr:uid="{5E057657-59B9-42B9-BE5A-5004F90AA74D}"/>
    <cellStyle name="Total 2 8 5 2 2" xfId="12630" xr:uid="{1003B697-FACF-4488-BB36-52CC6C7299F6}"/>
    <cellStyle name="Total 2 8 5 2 3" xfId="9122" xr:uid="{11FA4FD8-95DB-4BC7-93A9-C1B9C3178E35}"/>
    <cellStyle name="Total 2 8 5 3" xfId="8945" xr:uid="{6B618158-BD16-4107-A984-68532FA511DC}"/>
    <cellStyle name="Total 2 8 5 4" xfId="11906" xr:uid="{920D9002-2CE8-4208-B7C3-D2321963C123}"/>
    <cellStyle name="Total 2 8 6" xfId="4566" xr:uid="{C5E39256-46DD-4CCC-8FA6-4DDC81CA8FBD}"/>
    <cellStyle name="Total 2 8 6 2" xfId="7389" xr:uid="{F030A3F7-5513-473B-A9BE-D8D79226ED20}"/>
    <cellStyle name="Total 2 8 6 2 2" xfId="1171" xr:uid="{A7D42615-333E-432B-ABA9-2E4BB620CAD9}"/>
    <cellStyle name="Total 2 8 6 2 3" xfId="17913" xr:uid="{EBA8606C-12EA-48D0-9F66-8DBB44853F7C}"/>
    <cellStyle name="Total 2 8 6 3" xfId="13663" xr:uid="{AED7705F-8D70-4902-9541-3846CD951614}"/>
    <cellStyle name="Total 2 8 6 4" xfId="15267" xr:uid="{BBEC815E-1389-4C81-A189-85530C25D551}"/>
    <cellStyle name="Total 2 8 7" xfId="4890" xr:uid="{FD82B1CD-EA8C-441A-B649-911449A8659E}"/>
    <cellStyle name="Total 2 8 7 2" xfId="7713" xr:uid="{5F63542A-70AA-47B4-90EE-112C0636EB50}"/>
    <cellStyle name="Total 2 8 7 2 2" xfId="12692" xr:uid="{3B93B83A-2C01-42C4-9861-34F9B6AF6937}"/>
    <cellStyle name="Total 2 8 7 2 3" xfId="8824" xr:uid="{12A3B4F7-239C-4FCC-A16F-19D2BDE4777E}"/>
    <cellStyle name="Total 2 8 7 3" xfId="11511" xr:uid="{7A30E0DE-0794-4C14-940C-3200CE80C0E8}"/>
    <cellStyle name="Total 2 8 7 4" xfId="9964" xr:uid="{C063A89E-A534-465E-9730-9D751E48D717}"/>
    <cellStyle name="Total 2 8 8" xfId="5181" xr:uid="{ADDE603F-AFD9-4B63-A48A-DF350B9A5F16}"/>
    <cellStyle name="Total 2 8 8 2" xfId="8004" xr:uid="{B3BAC30B-D593-4393-8564-D4F1D34824C3}"/>
    <cellStyle name="Total 2 8 8 2 2" xfId="11290" xr:uid="{29B17EA9-FBDB-47C1-82F1-FDD8C97A20DE}"/>
    <cellStyle name="Total 2 8 8 2 3" xfId="9972" xr:uid="{81053C4B-34DF-4142-924C-0A626E6ACD75}"/>
    <cellStyle name="Total 2 8 8 3" xfId="11557" xr:uid="{37AC02E8-E96B-490D-B624-EC29F85FAAB5}"/>
    <cellStyle name="Total 2 8 8 4" xfId="15919" xr:uid="{EA97FCB5-78F2-49B1-ABCF-8C1405EBF029}"/>
    <cellStyle name="Total 2 8 9" xfId="5874" xr:uid="{57549022-2CD1-4F4A-AFC8-FC3F5799EBA6}"/>
    <cellStyle name="Total 2 8 9 2" xfId="13209" xr:uid="{C0BAE6DE-AC90-4A0A-9A9C-57F42B65A191}"/>
    <cellStyle name="Total 2 8 9 3" xfId="17606" xr:uid="{4EA44AA7-D157-414B-B4AA-1E6F8E3B8B85}"/>
    <cellStyle name="Total 2 9" xfId="2444" xr:uid="{74ECACFA-7347-4FC4-80FE-32E3ED460859}"/>
    <cellStyle name="Total 2 9 2" xfId="3567" xr:uid="{5E1EB5C9-37D1-4CD7-BEF0-95FA837D5A75}"/>
    <cellStyle name="Total 2 9 2 2" xfId="6390" xr:uid="{19D05344-6163-41EE-837B-F1C0FA9D5C25}"/>
    <cellStyle name="Total 2 9 2 2 2" xfId="12724" xr:uid="{C7C874B2-0931-435F-89DC-703B19470E96}"/>
    <cellStyle name="Total 2 9 2 2 3" xfId="8855" xr:uid="{B4FDEFF0-1C0E-4C74-982A-64510636A1A1}"/>
    <cellStyle name="Total 2 9 2 3" xfId="11818" xr:uid="{46BEB04D-0D02-491C-A8A1-EC4DF5D8D908}"/>
    <cellStyle name="Total 2 9 2 4" xfId="16538" xr:uid="{E141A0DF-F793-4E24-B95E-7550D230ACBE}"/>
    <cellStyle name="Total 2 9 3" xfId="4238" xr:uid="{148D2817-4BC4-44A7-94FF-53BE672A11A5}"/>
    <cellStyle name="Total 2 9 3 2" xfId="7061" xr:uid="{5C4553B4-58C1-452A-BE29-68954D75CEF3}"/>
    <cellStyle name="Total 2 9 3 2 2" xfId="13990" xr:uid="{C237E23B-C06C-41FF-9D07-784561920EB9}"/>
    <cellStyle name="Total 2 9 3 2 3" xfId="15711" xr:uid="{26171F74-FF86-40DA-9C44-BD7BBB1CBFE0}"/>
    <cellStyle name="Total 2 9 3 3" xfId="10658" xr:uid="{072B30A1-0074-4FD9-9D6C-17D762388FBE}"/>
    <cellStyle name="Total 2 9 3 4" xfId="17130" xr:uid="{085A97D8-C628-4A34-A1DF-A85D88EF5CED}"/>
    <cellStyle name="Total 2 9 4" xfId="3867" xr:uid="{6337A498-7E97-4043-9AAC-0A8B87C6A5E5}"/>
    <cellStyle name="Total 2 9 4 2" xfId="6690" xr:uid="{A478F72A-7D81-4438-9429-4F75E73B7529}"/>
    <cellStyle name="Total 2 9 4 2 2" xfId="13908" xr:uid="{EEA0B05D-B081-4A9A-9A05-AD8DED31B567}"/>
    <cellStyle name="Total 2 9 4 2 3" xfId="17316" xr:uid="{CAB65B2D-81FE-44C8-96AB-FE7A2CA50A1D}"/>
    <cellStyle name="Total 2 9 4 3" xfId="10744" xr:uid="{2DD0630D-AAF8-40F2-90D3-D7A818D95373}"/>
    <cellStyle name="Total 2 9 4 4" xfId="16026" xr:uid="{9F52AFBB-4F4F-41C5-B357-8F26C9A1BA27}"/>
    <cellStyle name="Total 2 9 5" xfId="3627" xr:uid="{4E0F7097-2177-4F64-B8A3-0023A100ED96}"/>
    <cellStyle name="Total 2 9 5 2" xfId="6450" xr:uid="{7B2E5503-39A0-4082-9F97-F062863E6B8F}"/>
    <cellStyle name="Total 2 9 5 2 2" xfId="1210" xr:uid="{88DBEAC8-1EBF-42FF-81F9-68F1ED25C950}"/>
    <cellStyle name="Total 2 9 5 2 3" xfId="16028" xr:uid="{9F24F5AA-326C-4841-93D5-7C6469FC492B}"/>
    <cellStyle name="Total 2 9 5 3" xfId="12577" xr:uid="{A93E7F61-452C-4667-B90E-E326785B5A85}"/>
    <cellStyle name="Total 2 9 5 4" xfId="15406" xr:uid="{E5D5B064-3531-43B1-BFBB-7D44EC95BD17}"/>
    <cellStyle name="Total 2 9 6" xfId="4308" xr:uid="{30C72160-7449-444D-AE8D-99D8429BBB29}"/>
    <cellStyle name="Total 2 9 6 2" xfId="7131" xr:uid="{9F782390-D6D8-4DFB-BA2E-E007A146906D}"/>
    <cellStyle name="Total 2 9 6 2 2" xfId="14261" xr:uid="{B0A6BF57-5E89-4E67-B335-A747FA0E5B4A}"/>
    <cellStyle name="Total 2 9 6 2 3" xfId="8710" xr:uid="{1D99145F-A172-4697-8AEB-2843C463D59C}"/>
    <cellStyle name="Total 2 9 6 3" xfId="10400" xr:uid="{65B9F1E4-B1E0-4F15-8230-4E6635B3B3BC}"/>
    <cellStyle name="Total 2 9 6 4" xfId="8334" xr:uid="{65B3BF8F-5CBB-4D8A-98F3-8F9A34F29138}"/>
    <cellStyle name="Total 2 9 7" xfId="5736" xr:uid="{6D9C75D5-58A8-4DB4-B4EC-F2F954282062}"/>
    <cellStyle name="Total 2 9 7 2" xfId="10504" xr:uid="{DCC568AC-020B-4FC8-96D7-25AEEE9057B4}"/>
    <cellStyle name="Total 2 9 7 3" xfId="16287" xr:uid="{CD3BA960-B359-43A6-BCBF-4AE7F073FE2B}"/>
    <cellStyle name="Total 2 9 8" xfId="8467" xr:uid="{FE66FF79-D3F7-4BB5-8E1D-DF66C52038FA}"/>
    <cellStyle name="Total 2 9 9" xfId="12885" xr:uid="{D7324138-F87B-4CAF-B2E2-522E58260673}"/>
    <cellStyle name="Total 20" xfId="14784" xr:uid="{E53A4D9C-C2AC-4533-81FC-5AD976DE0243}"/>
    <cellStyle name="Total 3" xfId="270" xr:uid="{00000000-0005-0000-0000-000035010000}"/>
    <cellStyle name="Total 3 10" xfId="1979" xr:uid="{56F1ADB7-3584-4337-8CE6-74260F78946D}"/>
    <cellStyle name="Total 3 10 2" xfId="5549" xr:uid="{C77366C9-8F8B-49AF-8F64-139C2807DFD2}"/>
    <cellStyle name="Total 3 10 2 2" xfId="12251" xr:uid="{C9D72B5A-7641-4BD6-B310-C4B54F02FFF0}"/>
    <cellStyle name="Total 3 10 2 3" xfId="14086" xr:uid="{7506479C-A73C-4EEE-9E7F-8F6501AED080}"/>
    <cellStyle name="Total 3 10 3" xfId="771" xr:uid="{F1A7D819-9985-462F-BBCD-0B567F775357}"/>
    <cellStyle name="Total 3 10 4" xfId="16002" xr:uid="{9581C48C-49EE-4854-AFB9-6B1C1EA9CFFF}"/>
    <cellStyle name="Total 3 11" xfId="1797" xr:uid="{5668184A-1451-4C61-978F-B41ECD164489}"/>
    <cellStyle name="Total 3 11 2" xfId="5455" xr:uid="{E2EAAE62-E94E-4B72-9CF7-6E3B33797487}"/>
    <cellStyle name="Total 3 11 2 2" xfId="10762" xr:uid="{D66C143D-372E-4405-92DD-2DAB58755BD5}"/>
    <cellStyle name="Total 3 11 2 3" xfId="16928" xr:uid="{52CD5C3D-E8BA-44C1-B1FB-FDABF737BD82}"/>
    <cellStyle name="Total 3 11 3" xfId="9092" xr:uid="{2CF4461F-CF1B-453F-BFBC-1F8677A0750A}"/>
    <cellStyle name="Total 3 11 4" xfId="9992" xr:uid="{B704406F-DDAA-496F-A88D-B6DB14E99B3C}"/>
    <cellStyle name="Total 3 12" xfId="1794" xr:uid="{AA395649-A92C-4E33-A022-01D1075FC4E9}"/>
    <cellStyle name="Total 3 12 2" xfId="5452" xr:uid="{DA0DEA9C-20BD-4ACC-B89B-E1F8A2FE4126}"/>
    <cellStyle name="Total 3 12 2 2" xfId="13443" xr:uid="{9F44ADD6-CB48-4554-8FFB-E6C13F17809A}"/>
    <cellStyle name="Total 3 12 2 3" xfId="15755" xr:uid="{8154F201-5AE0-41F4-87B4-7CFC2F4392E2}"/>
    <cellStyle name="Total 3 12 3" xfId="9275" xr:uid="{A8ABC0DB-7B1C-4F75-89F8-BEFC72460F69}"/>
    <cellStyle name="Total 3 12 4" xfId="9983" xr:uid="{C7EA8B99-3530-4A77-B86B-05CCE5D24656}"/>
    <cellStyle name="Total 3 13" xfId="1611" xr:uid="{BA44D83B-6273-4F39-8BC5-D16071572C1B}"/>
    <cellStyle name="Total 3 13 2" xfId="9655" xr:uid="{E064FE71-BF96-4558-97EC-FDD1E03EF4FD}"/>
    <cellStyle name="Total 3 13 3" xfId="16404" xr:uid="{7C6C07CA-B75C-4839-8DFE-EA4B0930C31E}"/>
    <cellStyle name="Total 3 14" xfId="10355" xr:uid="{7F4E417F-076F-46FE-AD9A-71CD0538438B}"/>
    <cellStyle name="Total 3 15" xfId="8350" xr:uid="{D0F57AE5-F6EC-404F-B1CB-679D50376112}"/>
    <cellStyle name="Total 3 16" xfId="15699" xr:uid="{FA29D11B-263A-42D3-8D64-38863BF1F81F}"/>
    <cellStyle name="Total 3 2" xfId="667" xr:uid="{00000000-0005-0000-0000-000036010000}"/>
    <cellStyle name="Total 3 2 10" xfId="17654" xr:uid="{46B2CA18-23D5-4D84-875D-0133B275C914}"/>
    <cellStyle name="Total 3 2 2" xfId="2735" xr:uid="{6F88C83A-DFC3-416E-B1EC-C9D2817DAF08}"/>
    <cellStyle name="Total 3 2 2 2" xfId="3749" xr:uid="{3AE96074-5532-4418-828C-B2D7F0A58410}"/>
    <cellStyle name="Total 3 2 2 2 2" xfId="6572" xr:uid="{A0BD9477-6987-411F-A025-3FAD4BD27C80}"/>
    <cellStyle name="Total 3 2 2 2 2 2" xfId="14161" xr:uid="{2C8AEA4F-AC03-4EEB-9F20-D05764153459}"/>
    <cellStyle name="Total 3 2 2 2 2 3" xfId="17561" xr:uid="{B7B7CCE7-773D-43E7-A8EB-6AA6011D1CDA}"/>
    <cellStyle name="Total 3 2 2 2 3" xfId="11227" xr:uid="{219EA474-B5CF-4D33-BBC1-31A09F61B241}"/>
    <cellStyle name="Total 3 2 2 2 4" xfId="15059" xr:uid="{242A4487-B35A-4A92-BAC5-A17BD5BAC933}"/>
    <cellStyle name="Total 3 2 2 3" xfId="1862" xr:uid="{FE60BAFB-A9A0-4FC1-B064-2675B6EA1785}"/>
    <cellStyle name="Total 3 2 2 3 2" xfId="5513" xr:uid="{7523B6F9-BA98-4B9F-A71A-9CAE6D6E6FCD}"/>
    <cellStyle name="Total 3 2 2 3 2 2" xfId="12119" xr:uid="{55AC6074-B7CF-4422-BD4A-90D732F19968}"/>
    <cellStyle name="Total 3 2 2 3 2 3" xfId="12468" xr:uid="{A379B93C-E5C8-4795-A839-3DD066AEF14E}"/>
    <cellStyle name="Total 3 2 2 3 3" xfId="8728" xr:uid="{E6DBB36F-354A-4AE0-ACE0-E126F37CA1D3}"/>
    <cellStyle name="Total 3 2 2 3 4" xfId="11068" xr:uid="{9C81CD5A-31FD-42AF-A064-F2847C71A537}"/>
    <cellStyle name="Total 3 2 2 4" xfId="4187" xr:uid="{C748D322-EE0E-4C59-985C-266D1E3B20B7}"/>
    <cellStyle name="Total 3 2 2 4 2" xfId="7010" xr:uid="{DA0AD11A-2CAF-4DAB-8F59-811039E03B21}"/>
    <cellStyle name="Total 3 2 2 4 2 2" xfId="9225" xr:uid="{4FEC3D87-5951-41E4-93D7-6F7F70709DA8}"/>
    <cellStyle name="Total 3 2 2 4 2 3" xfId="1134" xr:uid="{7D13B326-7A82-46F5-A31E-AE576F2BF607}"/>
    <cellStyle name="Total 3 2 2 4 3" xfId="8292" xr:uid="{6D2CF524-25AE-4664-AB54-7B86141808F9}"/>
    <cellStyle name="Total 3 2 2 4 4" xfId="16570" xr:uid="{F977F754-10DA-4F27-83CC-387952AFF4FA}"/>
    <cellStyle name="Total 3 2 2 5" xfId="2093" xr:uid="{89B2CBB2-CEEB-4C54-8DD3-C72117167CCF}"/>
    <cellStyle name="Total 3 2 2 5 2" xfId="5584" xr:uid="{81E7D627-C78F-4ED7-8FE2-C25AC7538131}"/>
    <cellStyle name="Total 3 2 2 5 2 2" xfId="12533" xr:uid="{33CF870A-8118-448F-84ED-92B3423B66B2}"/>
    <cellStyle name="Total 3 2 2 5 2 3" xfId="17192" xr:uid="{B2036152-E5C7-43CD-A650-133251D1685A}"/>
    <cellStyle name="Total 3 2 2 5 3" xfId="1131" xr:uid="{2E63423D-B751-40E1-91ED-C92A6B716AD7}"/>
    <cellStyle name="Total 3 2 2 5 4" xfId="12581" xr:uid="{9B6F2142-180B-4B30-8C72-CB0C88C568BA}"/>
    <cellStyle name="Total 3 2 2 6" xfId="3356" xr:uid="{928D63FB-CDF8-42AB-A9E8-83E06DD4C759}"/>
    <cellStyle name="Total 3 2 2 6 2" xfId="6179" xr:uid="{4363AD34-E143-4551-A8F1-13096471E15A}"/>
    <cellStyle name="Total 3 2 2 6 2 2" xfId="10325" xr:uid="{695A4E3C-F031-4722-A1CB-5F045820B02F}"/>
    <cellStyle name="Total 3 2 2 6 2 3" xfId="15440" xr:uid="{EA69E7B1-F770-4125-AF67-FDC32D50622A}"/>
    <cellStyle name="Total 3 2 2 6 3" xfId="10587" xr:uid="{535DDB75-F9F5-46EE-A2B7-D8E258035034}"/>
    <cellStyle name="Total 3 2 2 6 4" xfId="17568" xr:uid="{763695AB-2A79-43BC-B0BC-06A8E3EFD4C8}"/>
    <cellStyle name="Total 3 2 2 7" xfId="5804" xr:uid="{D9288CEE-7FE5-45A7-9A45-9954259922D5}"/>
    <cellStyle name="Total 3 2 2 7 2" xfId="9408" xr:uid="{BC647AFD-EFBF-425F-B980-E11797B5D920}"/>
    <cellStyle name="Total 3 2 2 7 3" xfId="9274" xr:uid="{AC10C221-CA5B-463A-A662-1795C0D5429A}"/>
    <cellStyle name="Total 3 2 2 8" xfId="9498" xr:uid="{26CAF6E8-7AC3-482C-BC92-3FFADB46993B}"/>
    <cellStyle name="Total 3 2 2 9" xfId="9304" xr:uid="{3562DD96-FE3B-4A2A-97F1-566AC21E36CC}"/>
    <cellStyle name="Total 3 2 3" xfId="3143" xr:uid="{11064DEA-25B7-42F9-95FF-217FB42C8022}"/>
    <cellStyle name="Total 3 2 3 2" xfId="4031" xr:uid="{858FD893-5AFA-47D1-AFE3-C5D54F78A278}"/>
    <cellStyle name="Total 3 2 3 2 2" xfId="6854" xr:uid="{2C821C15-574D-4E91-BB58-C7E52609125E}"/>
    <cellStyle name="Total 3 2 3 2 2 2" xfId="10650" xr:uid="{1947D619-6D07-46B0-94C5-7C8DCDDC33F6}"/>
    <cellStyle name="Total 3 2 3 2 2 3" xfId="16487" xr:uid="{67F876BF-ECC3-4217-834F-31D86915A2CF}"/>
    <cellStyle name="Total 3 2 3 2 3" xfId="13412" xr:uid="{69CCC028-59E4-43FD-B4BC-2C50E46F7AF3}"/>
    <cellStyle name="Total 3 2 3 2 4" xfId="15347" xr:uid="{985A315B-A236-4396-9EB7-D098D513C665}"/>
    <cellStyle name="Total 3 2 3 3" xfId="4393" xr:uid="{222054E4-0B9F-406D-A50F-DBCE20F48018}"/>
    <cellStyle name="Total 3 2 3 3 2" xfId="7216" xr:uid="{205553F4-BD7B-47C6-80AE-35B06D47B8F9}"/>
    <cellStyle name="Total 3 2 3 3 2 2" xfId="11701" xr:uid="{DA15F16E-956D-470D-AAFC-DA17A667B965}"/>
    <cellStyle name="Total 3 2 3 3 2 3" xfId="16909" xr:uid="{2A1368A6-9C38-4736-B531-DE0A63D53CEF}"/>
    <cellStyle name="Total 3 2 3 3 3" xfId="8282" xr:uid="{6B325E35-368C-42E0-BE0D-4FE773E8BD63}"/>
    <cellStyle name="Total 3 2 3 3 4" xfId="17097" xr:uid="{106AAC8F-44D3-41F0-97FE-C68B11199FF7}"/>
    <cellStyle name="Total 3 2 3 4" xfId="4658" xr:uid="{31FA7254-B886-4B16-A777-17AE3F2DC4EA}"/>
    <cellStyle name="Total 3 2 3 4 2" xfId="7481" xr:uid="{7A63C40B-0B37-4BF9-BD6F-5329B3719822}"/>
    <cellStyle name="Total 3 2 3 4 2 2" xfId="13782" xr:uid="{B1C3B282-753D-4EA3-9E30-84841A6804FA}"/>
    <cellStyle name="Total 3 2 3 4 2 3" xfId="9537" xr:uid="{CB7C40B0-407B-412A-B064-3DA878E57548}"/>
    <cellStyle name="Total 3 2 3 4 3" xfId="13112" xr:uid="{4E68BBF4-89A3-405A-91DA-F33E8EC2EF51}"/>
    <cellStyle name="Total 3 2 3 4 4" xfId="11043" xr:uid="{B8909C3D-2B32-4E6C-9016-B3CBD4CC3EA7}"/>
    <cellStyle name="Total 3 2 3 5" xfId="4982" xr:uid="{9863DD5D-AF59-43EF-93C3-147A5F151616}"/>
    <cellStyle name="Total 3 2 3 5 2" xfId="7805" xr:uid="{6738DAF3-78DE-428C-BD2F-A94BAFD13FDA}"/>
    <cellStyle name="Total 3 2 3 5 2 2" xfId="11168" xr:uid="{FD79D2A1-98D4-487E-BB8B-C30C877919A3}"/>
    <cellStyle name="Total 3 2 3 5 2 3" xfId="15246" xr:uid="{ABAB4EA4-2166-4284-BD1B-5233BD3D4C71}"/>
    <cellStyle name="Total 3 2 3 5 3" xfId="12358" xr:uid="{A6809E9A-6426-4D84-BF46-956FB96F2900}"/>
    <cellStyle name="Total 3 2 3 5 4" xfId="14900" xr:uid="{2CF448C7-2A22-4144-AB64-1EBF72ED5B8B}"/>
    <cellStyle name="Total 3 2 3 6" xfId="5273" xr:uid="{791928A1-E255-4511-8B36-A4A03D3CB474}"/>
    <cellStyle name="Total 3 2 3 6 2" xfId="8096" xr:uid="{F3EC9280-BC94-406D-93E3-072399596DCA}"/>
    <cellStyle name="Total 3 2 3 6 2 2" xfId="14268" xr:uid="{847CE140-EC92-471B-8089-115BF0A62873}"/>
    <cellStyle name="Total 3 2 3 6 2 3" xfId="913" xr:uid="{4BD7C39F-5BFF-4FF8-B1D1-D5D874DD1339}"/>
    <cellStyle name="Total 3 2 3 6 3" xfId="13375" xr:uid="{22B092F0-609D-4FE3-81C3-24D04736CF89}"/>
    <cellStyle name="Total 3 2 3 6 4" xfId="14337" xr:uid="{BE66B1EB-2E9E-4E93-95D6-D9B35246F66D}"/>
    <cellStyle name="Total 3 2 3 7" xfId="5966" xr:uid="{3AD6848B-9370-4640-BC60-B2506B6528B1}"/>
    <cellStyle name="Total 3 2 3 7 2" xfId="13626" xr:uid="{0A445D7E-90C6-4C8F-9117-D34716FE1F49}"/>
    <cellStyle name="Total 3 2 3 7 3" xfId="14783" xr:uid="{A1FCA11F-9EA7-4BB6-8F1B-FA7E3E859EC4}"/>
    <cellStyle name="Total 3 2 3 8" xfId="11628" xr:uid="{A81DD9A4-0763-4D5B-93BC-0830268B17BA}"/>
    <cellStyle name="Total 3 2 3 9" xfId="17645" xr:uid="{947AC1FB-2926-4576-9069-B6AF5C719E58}"/>
    <cellStyle name="Total 3 2 4" xfId="3211" xr:uid="{EE2C5F6B-81B5-4211-852E-FB7E1DC0C217}"/>
    <cellStyle name="Total 3 2 4 2" xfId="4099" xr:uid="{9C768D7C-A40F-4906-A15B-F22193A2AFE9}"/>
    <cellStyle name="Total 3 2 4 2 2" xfId="6922" xr:uid="{0371816F-D58B-4BA0-BB7A-E923AF848A2F}"/>
    <cellStyle name="Total 3 2 4 2 2 2" xfId="10556" xr:uid="{17F0997C-BFFC-4DFE-8823-49D328138E25}"/>
    <cellStyle name="Total 3 2 4 2 2 3" xfId="17532" xr:uid="{223565FC-A49A-4DED-A572-7BBFB62E09BD}"/>
    <cellStyle name="Total 3 2 4 2 3" xfId="14087" xr:uid="{7737D493-BD1C-49EC-9EC8-AAF98FF79835}"/>
    <cellStyle name="Total 3 2 4 2 4" xfId="16730" xr:uid="{62BD21D6-AA48-49D4-93EA-B44067B7F752}"/>
    <cellStyle name="Total 3 2 4 3" xfId="3883" xr:uid="{BE43DEC0-770C-4077-9FB2-BF351170A4BF}"/>
    <cellStyle name="Total 3 2 4 3 2" xfId="6706" xr:uid="{776FF68C-04E1-4877-AF1E-E9AC46CF10D1}"/>
    <cellStyle name="Total 3 2 4 3 2 2" xfId="13319" xr:uid="{133B7CE2-0D42-4B49-A80C-F243E823DDB3}"/>
    <cellStyle name="Total 3 2 4 3 2 3" xfId="15789" xr:uid="{998A691B-15FA-4638-8D6B-90FD48C4A558}"/>
    <cellStyle name="Total 3 2 4 3 3" xfId="11888" xr:uid="{DDBED584-A575-4371-BBEF-80937BC7AB2C}"/>
    <cellStyle name="Total 3 2 4 3 4" xfId="9694" xr:uid="{E31B1C41-B857-408E-955C-9AA97B138A90}"/>
    <cellStyle name="Total 3 2 4 4" xfId="4726" xr:uid="{F80D703C-BAA6-4298-9312-C1D2FB04F3E5}"/>
    <cellStyle name="Total 3 2 4 4 2" xfId="7549" xr:uid="{FE94A340-2F3F-438B-A961-CD6EF1033DE4}"/>
    <cellStyle name="Total 3 2 4 4 2 2" xfId="9727" xr:uid="{63323AC2-40EF-412C-A49B-DF04DDFC0D67}"/>
    <cellStyle name="Total 3 2 4 4 2 3" xfId="17004" xr:uid="{8D42BC6E-CEB5-42FD-9997-F5D9C3A808E4}"/>
    <cellStyle name="Total 3 2 4 4 3" xfId="11899" xr:uid="{D8B86042-881F-4C39-A197-43999CA79CC7}"/>
    <cellStyle name="Total 3 2 4 4 4" xfId="17612" xr:uid="{BB5A1554-B666-43D0-87AA-7ACC39D5D57D}"/>
    <cellStyle name="Total 3 2 4 5" xfId="5050" xr:uid="{B95A938C-244B-4382-AC46-2D26B1311E34}"/>
    <cellStyle name="Total 3 2 4 5 2" xfId="7873" xr:uid="{3E113A38-5ECB-4B8B-973C-C8E11987B3A2}"/>
    <cellStyle name="Total 3 2 4 5 2 2" xfId="11263" xr:uid="{4E374A2A-DF59-4478-8A67-30C64925182D}"/>
    <cellStyle name="Total 3 2 4 5 2 3" xfId="15826" xr:uid="{1D9B4A12-D757-4FEC-B205-6EB9FED4770F}"/>
    <cellStyle name="Total 3 2 4 5 3" xfId="8451" xr:uid="{954C4AD2-C5E0-46C1-B165-7057D5ACAFC7}"/>
    <cellStyle name="Total 3 2 4 5 4" xfId="9354" xr:uid="{03042330-7DD3-4C42-B4CE-8C493BF31411}"/>
    <cellStyle name="Total 3 2 4 6" xfId="5341" xr:uid="{8AA66ED0-51B1-4500-A358-5D9637E463A7}"/>
    <cellStyle name="Total 3 2 4 6 2" xfId="8164" xr:uid="{DA72A7A7-8C24-439C-A1D7-D8A5031F3441}"/>
    <cellStyle name="Total 3 2 4 6 2 2" xfId="1080" xr:uid="{7FCBD8B9-8669-4AAC-A51E-C450325F4E93}"/>
    <cellStyle name="Total 3 2 4 6 2 3" xfId="13496" xr:uid="{5AA5AF4C-6A94-47D5-9C1D-86EB314ED177}"/>
    <cellStyle name="Total 3 2 4 6 3" xfId="12881" xr:uid="{685264A9-FF8D-4F34-8857-6CB2A56A416C}"/>
    <cellStyle name="Total 3 2 4 6 4" xfId="16908" xr:uid="{305A9C15-4178-4AE0-B00F-F291C9C7481A}"/>
    <cellStyle name="Total 3 2 4 7" xfId="6034" xr:uid="{D9DF7346-9D50-4DF6-8D55-82FC91B43C96}"/>
    <cellStyle name="Total 3 2 4 7 2" xfId="8981" xr:uid="{6D86380E-4FE3-443A-A253-DF9526A07B3C}"/>
    <cellStyle name="Total 3 2 4 7 3" xfId="9413" xr:uid="{8E073602-E72E-46C1-AC94-816438985C84}"/>
    <cellStyle name="Total 3 2 4 8" xfId="9015" xr:uid="{A766C926-DCD9-4D5C-9A30-072326A0E500}"/>
    <cellStyle name="Total 3 2 4 9" xfId="8845" xr:uid="{9BBE21E1-DAE5-486E-ACDD-3CC6E9BC424D}"/>
    <cellStyle name="Total 3 2 5" xfId="2272" xr:uid="{67F75F52-CB31-44FD-9B70-D0B66BD2D9B3}"/>
    <cellStyle name="Total 3 2 5 2" xfId="5675" xr:uid="{226C7ABF-E704-4F2B-9163-E646482E97DE}"/>
    <cellStyle name="Total 3 2 5 2 2" xfId="10605" xr:uid="{E2DCBDFA-FAE0-4CF6-8182-BFB9180B0F6D}"/>
    <cellStyle name="Total 3 2 5 2 3" xfId="12247" xr:uid="{8703B1BB-A216-42DD-8EB2-B34A9A7AA2B4}"/>
    <cellStyle name="Total 3 2 5 3" xfId="8956" xr:uid="{B72E81EE-71D8-46AE-A331-A671F19627DF}"/>
    <cellStyle name="Total 3 2 5 4" xfId="8808" xr:uid="{DC02217D-9012-465E-8211-450138463C6B}"/>
    <cellStyle name="Total 3 2 6" xfId="3479" xr:uid="{E6571745-C441-4E18-BD3A-CFB5B59CF7E1}"/>
    <cellStyle name="Total 3 2 6 2" xfId="6302" xr:uid="{A9D000A8-E639-4B4E-918B-70EA56E41287}"/>
    <cellStyle name="Total 3 2 6 2 2" xfId="11232" xr:uid="{C3EF31DF-74F6-47F2-AE70-F1C2775BDE59}"/>
    <cellStyle name="Total 3 2 6 2 3" xfId="14018" xr:uid="{1C0852AC-5AD5-4AC7-BC7C-0645B44B4C1B}"/>
    <cellStyle name="Total 3 2 6 3" xfId="13060" xr:uid="{691E0B60-9DF5-4A14-BC60-7F183ABE22FA}"/>
    <cellStyle name="Total 3 2 6 4" xfId="17749" xr:uid="{266ABA9C-C837-40D2-BDDE-CCC9351AC0EE}"/>
    <cellStyle name="Total 3 2 7" xfId="3415" xr:uid="{5A3DDF0D-85D6-4E15-9614-8A6D21D0E63B}"/>
    <cellStyle name="Total 3 2 7 2" xfId="6238" xr:uid="{ADFA49EE-6C97-49D0-B8EB-FB77E7405FD0}"/>
    <cellStyle name="Total 3 2 7 2 2" xfId="13491" xr:uid="{3CA3FFBF-6AF0-4063-ADF4-D635A7D30577}"/>
    <cellStyle name="Total 3 2 7 2 3" xfId="12596" xr:uid="{56451ECD-3CEE-4F0E-A0BE-9F46CD6183E1}"/>
    <cellStyle name="Total 3 2 7 3" xfId="10214" xr:uid="{B8801072-6E5B-402B-8FC5-24D5ABA0EC5B}"/>
    <cellStyle name="Total 3 2 7 4" xfId="17103" xr:uid="{C32843B8-DC2D-4ADD-A72A-C348BDDA9585}"/>
    <cellStyle name="Total 3 2 8" xfId="5446" xr:uid="{0F19BD63-A2B2-4333-AA49-6B0538BB643B}"/>
    <cellStyle name="Total 3 2 8 2" xfId="9127" xr:uid="{9C530F8E-1B07-4AD1-9A7E-8DF3E42FE90F}"/>
    <cellStyle name="Total 3 2 8 3" xfId="8951" xr:uid="{1A3738A5-FE83-4F3B-816A-0A9B08FA8761}"/>
    <cellStyle name="Total 3 2 9" xfId="12905" xr:uid="{B76E7ED0-1672-4D50-805C-55CF34F4111A}"/>
    <cellStyle name="Total 3 3" xfId="2827" xr:uid="{29EFEF9A-E7AC-4372-BA73-168263ABCA34}"/>
    <cellStyle name="Total 3 3 10" xfId="9110" xr:uid="{CA73DC39-D220-4240-88DC-30906A0EDEF7}"/>
    <cellStyle name="Total 3 3 11" xfId="8712" xr:uid="{B8EB3C7B-8587-4B50-B104-897849F032DD}"/>
    <cellStyle name="Total 3 3 2" xfId="3170" xr:uid="{60D86783-B6BC-4924-B896-4D67AFA1FBE5}"/>
    <cellStyle name="Total 3 3 2 2" xfId="4058" xr:uid="{847F61FB-DC62-4291-9DFB-1E3831F03041}"/>
    <cellStyle name="Total 3 3 2 2 2" xfId="6881" xr:uid="{C38EB9CD-8FD0-4FF4-A700-6C5A503C85E0}"/>
    <cellStyle name="Total 3 3 2 2 2 2" xfId="14272" xr:uid="{88A22962-15B3-42A9-9C39-270FF057E406}"/>
    <cellStyle name="Total 3 3 2 2 2 3" xfId="10633" xr:uid="{32F44020-65AD-46EA-AF2D-035C8BDBC9C4}"/>
    <cellStyle name="Total 3 3 2 2 3" xfId="13103" xr:uid="{C29CD63C-ADC0-42E8-8E8F-651CA8FA62C0}"/>
    <cellStyle name="Total 3 3 2 2 4" xfId="11374" xr:uid="{AEEF9BCD-C951-4D7F-A76F-91A14EB34906}"/>
    <cellStyle name="Total 3 3 2 3" xfId="3543" xr:uid="{1B754AC7-23CA-4E0A-B069-BF7F1C0BAEEE}"/>
    <cellStyle name="Total 3 3 2 3 2" xfId="6366" xr:uid="{6CEFC84F-1624-4487-8A70-6F849E3ED459}"/>
    <cellStyle name="Total 3 3 2 3 2 2" xfId="11679" xr:uid="{1CFB3D8B-774F-44B3-9D1E-6BDF4A4DD6B6}"/>
    <cellStyle name="Total 3 3 2 3 2 3" xfId="10529" xr:uid="{4D560F02-446E-496E-9B30-24DBBCD77A38}"/>
    <cellStyle name="Total 3 3 2 3 3" xfId="12849" xr:uid="{81ABECB2-3B0E-4FF4-9CD7-CCF6B51377ED}"/>
    <cellStyle name="Total 3 3 2 3 4" xfId="16656" xr:uid="{F43657D6-4913-48EF-A468-CAC8856899AE}"/>
    <cellStyle name="Total 3 3 2 4" xfId="4685" xr:uid="{C303AAA1-C460-4322-A297-FE8DD3E3E0F2}"/>
    <cellStyle name="Total 3 3 2 4 2" xfId="7508" xr:uid="{2730BEE7-1E11-4DB3-8708-1B8C9400ACA1}"/>
    <cellStyle name="Total 3 3 2 4 2 2" xfId="12777" xr:uid="{7904DE0E-65B0-4954-A3B3-A967B4D8BAEC}"/>
    <cellStyle name="Total 3 3 2 4 2 3" xfId="16708" xr:uid="{E42A5A1A-59C3-4A11-A53D-0BEA5B9E55C7}"/>
    <cellStyle name="Total 3 3 2 4 3" xfId="12045" xr:uid="{381808CE-AC71-4EB5-AEA6-F8F23104B795}"/>
    <cellStyle name="Total 3 3 2 4 4" xfId="16856" xr:uid="{4EF891C1-0828-433B-9080-9BA24CE96A2F}"/>
    <cellStyle name="Total 3 3 2 5" xfId="5009" xr:uid="{B5CCF1DF-F5AC-484E-A03C-3D547B7F1B62}"/>
    <cellStyle name="Total 3 3 2 5 2" xfId="7832" xr:uid="{813324E7-14B8-4E2B-A419-5868A089775D}"/>
    <cellStyle name="Total 3 3 2 5 2 2" xfId="10112" xr:uid="{AAF4B26B-26D0-42EC-BCCA-F01DB1573844}"/>
    <cellStyle name="Total 3 3 2 5 2 3" xfId="16245" xr:uid="{B57749C1-DAFB-4C95-AF3E-66E8501910FF}"/>
    <cellStyle name="Total 3 3 2 5 3" xfId="10899" xr:uid="{F42FBDE9-E604-412F-B4EA-E2C70512F367}"/>
    <cellStyle name="Total 3 3 2 5 4" xfId="16551" xr:uid="{9DCF5226-659F-4CF4-8724-EDAA7061E0E0}"/>
    <cellStyle name="Total 3 3 2 6" xfId="5300" xr:uid="{CC5F488A-F69D-42E7-BD20-B3154967EA75}"/>
    <cellStyle name="Total 3 3 2 6 2" xfId="8123" xr:uid="{03F138EC-31FA-4DCD-B18C-67D5A410122C}"/>
    <cellStyle name="Total 3 3 2 6 2 2" xfId="10709" xr:uid="{59DD4C8D-115F-461C-B9AB-56B02C6F26E5}"/>
    <cellStyle name="Total 3 3 2 6 2 3" xfId="13778" xr:uid="{DF41C06E-6A9F-4F02-B39F-5BC42A8B6F24}"/>
    <cellStyle name="Total 3 3 2 6 3" xfId="11350" xr:uid="{16ED4AB4-663B-4BF2-B264-4DD352FD7113}"/>
    <cellStyle name="Total 3 3 2 6 4" xfId="17641" xr:uid="{48F97487-B0DB-4DE0-A904-FA6FE91D5433}"/>
    <cellStyle name="Total 3 3 2 7" xfId="5993" xr:uid="{5C3A00CB-BDD8-4634-93F0-37EC9CAAA3A1}"/>
    <cellStyle name="Total 3 3 2 7 2" xfId="12298" xr:uid="{701C67C4-7C89-420A-B06D-5C8A1ADD1E15}"/>
    <cellStyle name="Total 3 3 2 7 3" xfId="14405" xr:uid="{CAB869EA-F972-4FCA-AD87-DA31BB193F5D}"/>
    <cellStyle name="Total 3 3 2 8" xfId="13357" xr:uid="{88DD6F36-83C9-4747-A3C6-5C261735461E}"/>
    <cellStyle name="Total 3 3 2 9" xfId="15939" xr:uid="{86CF5AFF-24A5-46C5-ADAC-181C8377E7F0}"/>
    <cellStyle name="Total 3 3 3" xfId="2600" xr:uid="{0C0EFA1F-AA6F-4CAC-8FF0-EA3604EB6E09}"/>
    <cellStyle name="Total 3 3 3 2" xfId="3651" xr:uid="{38B30F7F-7A5C-4A7B-8B4C-98EE7813FCA8}"/>
    <cellStyle name="Total 3 3 3 2 2" xfId="6474" xr:uid="{A3114BC4-5981-45B3-A986-315AF27B30F0}"/>
    <cellStyle name="Total 3 3 3 2 2 2" xfId="1187" xr:uid="{7A53D57B-18B6-4F49-BFD4-46127AF19D94}"/>
    <cellStyle name="Total 3 3 3 2 2 3" xfId="16744" xr:uid="{D9D7C1B7-2B2E-46E6-9727-D9DFF746F898}"/>
    <cellStyle name="Total 3 3 3 2 3" xfId="13867" xr:uid="{4A86C9F0-EAC8-4034-B49D-95086B031A3D}"/>
    <cellStyle name="Total 3 3 3 2 4" xfId="9993" xr:uid="{7723F586-FDA6-4CC1-BA41-3943A165A1A4}"/>
    <cellStyle name="Total 3 3 3 3" xfId="3400" xr:uid="{40DB63ED-D5D1-4C4B-B47C-31C830FF5596}"/>
    <cellStyle name="Total 3 3 3 3 2" xfId="6223" xr:uid="{9ED3B61E-C70A-4A60-83BB-3610C9CDCFCF}"/>
    <cellStyle name="Total 3 3 3 3 2 2" xfId="9768" xr:uid="{9D8E7F9E-BF0D-4EB5-A7DB-D93DAD41AB34}"/>
    <cellStyle name="Total 3 3 3 3 2 3" xfId="18013" xr:uid="{9F1B2CEE-EDEF-4C01-B162-99E7843A9C09}"/>
    <cellStyle name="Total 3 3 3 3 3" xfId="10321" xr:uid="{0A273342-580E-4F4B-BDA3-2C97DEE03024}"/>
    <cellStyle name="Total 3 3 3 3 4" xfId="14619" xr:uid="{FCB19070-C375-4EC2-A06B-CC2BCBC9431C}"/>
    <cellStyle name="Total 3 3 3 4" xfId="4258" xr:uid="{3F66B944-88A3-48B8-8A1C-A98CE2969291}"/>
    <cellStyle name="Total 3 3 3 4 2" xfId="7081" xr:uid="{F10478DC-EF22-47E5-AC50-9F1E3EC562E7}"/>
    <cellStyle name="Total 3 3 3 4 2 2" xfId="9912" xr:uid="{DF9644DA-F2BA-4C3B-90DF-37DB0054F9A2}"/>
    <cellStyle name="Total 3 3 3 4 2 3" xfId="17234" xr:uid="{330DE95F-4787-4048-836E-DE6D6032EB15}"/>
    <cellStyle name="Total 3 3 3 4 3" xfId="11194" xr:uid="{21A5908C-DBFD-4074-A1E7-2E0FAC5F8539}"/>
    <cellStyle name="Total 3 3 3 4 4" xfId="17233" xr:uid="{4E93B56A-C237-4D77-8C3D-59590EAEF77A}"/>
    <cellStyle name="Total 3 3 3 5" xfId="1816" xr:uid="{6CC5A7EC-DD69-4CAC-8D60-24B82E8D9946}"/>
    <cellStyle name="Total 3 3 3 5 2" xfId="5474" xr:uid="{CEBBF842-5DD9-4FD9-9826-82A3110A9497}"/>
    <cellStyle name="Total 3 3 3 5 2 2" xfId="11890" xr:uid="{84C9E6D1-3922-4F93-B6FA-D7F94AC56E02}"/>
    <cellStyle name="Total 3 3 3 5 2 3" xfId="16312" xr:uid="{80780CBE-2C16-4E2C-821F-F0429BC446AE}"/>
    <cellStyle name="Total 3 3 3 5 3" xfId="9460" xr:uid="{4FEE7D09-E8B6-4AEF-A848-213EAEDD820A}"/>
    <cellStyle name="Total 3 3 3 5 4" xfId="8477" xr:uid="{0A20E9D0-86EC-4B31-B718-C3AEF63817A3}"/>
    <cellStyle name="Total 3 3 3 6" xfId="4256" xr:uid="{61D917E0-6015-4AE9-9CF5-8C475908CADE}"/>
    <cellStyle name="Total 3 3 3 6 2" xfId="7079" xr:uid="{E16CE452-69A1-4B93-9CAF-29CA20E7FF86}"/>
    <cellStyle name="Total 3 3 3 6 2 2" xfId="13201" xr:uid="{2444C20F-7034-40FE-9E44-AD4EF1329907}"/>
    <cellStyle name="Total 3 3 3 6 2 3" xfId="16333" xr:uid="{BC7F22AD-0CAA-4B9E-8514-3664E83345A1}"/>
    <cellStyle name="Total 3 3 3 6 3" xfId="11487" xr:uid="{00B359F8-B062-4228-AD99-BE06B5897357}"/>
    <cellStyle name="Total 3 3 3 6 4" xfId="9777" xr:uid="{2B1DCCE9-8CE6-42F6-B1AE-ABF0FDE566E9}"/>
    <cellStyle name="Total 3 3 3 7" xfId="5757" xr:uid="{77C5C1AF-D511-4944-A778-C94F37384B55}"/>
    <cellStyle name="Total 3 3 3 7 2" xfId="10962" xr:uid="{B555123A-B1E8-4D75-8BA4-5EAE05D866BF}"/>
    <cellStyle name="Total 3 3 3 7 3" xfId="15820" xr:uid="{915A609D-F9DF-449F-A21E-18D11EB2AE0B}"/>
    <cellStyle name="Total 3 3 3 8" xfId="8856" xr:uid="{884DC504-6306-40DA-8165-5BB881B07AB5}"/>
    <cellStyle name="Total 3 3 3 9" xfId="8549" xr:uid="{9FF8E1DA-CD83-4CE2-B6B6-8CD20FAE0F08}"/>
    <cellStyle name="Total 3 3 4" xfId="3803" xr:uid="{AE741B42-A148-40CD-AEE5-E9AF4AEC13A1}"/>
    <cellStyle name="Total 3 3 4 2" xfId="6626" xr:uid="{D69F85EF-4747-4B2F-9B3D-4CABCA99FBDC}"/>
    <cellStyle name="Total 3 3 4 2 2" xfId="13459" xr:uid="{E16C3F85-157D-4188-BA4C-5A93B6A96E02}"/>
    <cellStyle name="Total 3 3 4 2 3" xfId="10765" xr:uid="{DE2E0750-69E0-4D33-B972-3D93A9013305}"/>
    <cellStyle name="Total 3 3 4 3" xfId="10350" xr:uid="{7A29E7CA-9B04-405D-9C34-C7EBA0ADA321}"/>
    <cellStyle name="Total 3 3 4 4" xfId="12492" xr:uid="{165CA8D2-B9BC-47F1-9E0B-030EB78570D5}"/>
    <cellStyle name="Total 3 3 5" xfId="1803" xr:uid="{6608D23F-FFA8-47D6-B3DF-D4FBA259B2FD}"/>
    <cellStyle name="Total 3 3 5 2" xfId="5461" xr:uid="{00860AA3-7078-4DD3-A67F-EBD600A5C5B1}"/>
    <cellStyle name="Total 3 3 5 2 2" xfId="11666" xr:uid="{F71350A2-89CD-48B6-988B-18B182C5FD08}"/>
    <cellStyle name="Total 3 3 5 2 3" xfId="16694" xr:uid="{903EC0F3-68A7-445B-807B-590E082ECDD7}"/>
    <cellStyle name="Total 3 3 5 3" xfId="9342" xr:uid="{9AAFACBC-D4BA-4986-85D8-FDEAF045C365}"/>
    <cellStyle name="Total 3 3 5 4" xfId="13489" xr:uid="{D5A83197-0206-440C-835A-20573AFB4B73}"/>
    <cellStyle name="Total 3 3 6" xfId="3621" xr:uid="{09999787-C5F5-4902-BBDF-9E49B5213D38}"/>
    <cellStyle name="Total 3 3 6 2" xfId="6444" xr:uid="{E7411DA9-ADAE-489D-BAE2-FF838AE1E0DE}"/>
    <cellStyle name="Total 3 3 6 2 2" xfId="8268" xr:uid="{C34AE09A-3B3B-4373-AA90-00060E0F7F29}"/>
    <cellStyle name="Total 3 3 6 2 3" xfId="15192" xr:uid="{1367A07E-EBCC-4C16-9C15-98C91E6D6CB0}"/>
    <cellStyle name="Total 3 3 6 3" xfId="12748" xr:uid="{C68BBC71-BDFB-487E-868F-3F8F3B86E088}"/>
    <cellStyle name="Total 3 3 6 4" xfId="8621" xr:uid="{8802F5EA-701E-4BFF-964E-780A8E6B7947}"/>
    <cellStyle name="Total 3 3 7" xfId="4820" xr:uid="{1AA22394-CDA0-4D6A-9B82-AAA343A8C87F}"/>
    <cellStyle name="Total 3 3 7 2" xfId="7643" xr:uid="{19D3967E-5D94-4B3F-A41D-DB956C8D77E8}"/>
    <cellStyle name="Total 3 3 7 2 2" xfId="1075" xr:uid="{909B197B-1605-473C-8E1B-018C542198D0}"/>
    <cellStyle name="Total 3 3 7 2 3" xfId="14358" xr:uid="{0393F602-BCB1-4F3A-B263-FF971E3D82A1}"/>
    <cellStyle name="Total 3 3 7 3" xfId="12668" xr:uid="{01BE7BA2-6547-456E-B628-6A291EAE35F5}"/>
    <cellStyle name="Total 3 3 7 4" xfId="11026" xr:uid="{E2306069-A975-4832-90F3-DD91A0C4CEFF}"/>
    <cellStyle name="Total 3 3 8" xfId="3761" xr:uid="{06CA3AA3-A155-43FF-9070-B211BA7B3EB1}"/>
    <cellStyle name="Total 3 3 8 2" xfId="6584" xr:uid="{5FE7C9B3-7F8B-4294-B655-19F0FB8A4466}"/>
    <cellStyle name="Total 3 3 8 2 2" xfId="14292" xr:uid="{B152D433-E50D-4F5B-88DC-BD9658497122}"/>
    <cellStyle name="Total 3 3 8 2 3" xfId="11199" xr:uid="{186638F0-CFF9-47F5-ACEF-F91389E00932}"/>
    <cellStyle name="Total 3 3 8 3" xfId="13493" xr:uid="{4DC2772B-011D-4146-AEA7-D9B619C5444C}"/>
    <cellStyle name="Total 3 3 8 4" xfId="15739" xr:uid="{BC425843-19DB-4976-97DF-41468C06F743}"/>
    <cellStyle name="Total 3 3 9" xfId="5817" xr:uid="{2DA3FB4D-5746-432A-8F8C-707D5176710B}"/>
    <cellStyle name="Total 3 3 9 2" xfId="9734" xr:uid="{3DD1DD2C-B6A9-4C93-8F7D-D22CFD41F2AC}"/>
    <cellStyle name="Total 3 3 9 3" xfId="12353" xr:uid="{6EAD2EDC-26AA-4ABF-B537-FD67DD384AA3}"/>
    <cellStyle name="Total 3 4" xfId="3048" xr:uid="{6ADC2763-F9A5-4667-8DD8-B75956513FE8}"/>
    <cellStyle name="Total 3 4 10" xfId="9839" xr:uid="{1A791968-69FE-43F3-8170-B1080650DFE5}"/>
    <cellStyle name="Total 3 4 11" xfId="16420" xr:uid="{05E86352-1415-4A22-BAD6-EE9CC5149142}"/>
    <cellStyle name="Total 3 4 2" xfId="3255" xr:uid="{3DD6A9B5-5235-460C-89B1-A95D13F30AD7}"/>
    <cellStyle name="Total 3 4 2 2" xfId="4143" xr:uid="{C38F0EF0-1178-4818-8E48-2C750E70355C}"/>
    <cellStyle name="Total 3 4 2 2 2" xfId="6966" xr:uid="{E4E66977-A839-4029-A678-4F3BC858999F}"/>
    <cellStyle name="Total 3 4 2 2 2 2" xfId="12067" xr:uid="{F8B2AEFD-E01A-4D04-BEB0-6CBFA85105C5}"/>
    <cellStyle name="Total 3 4 2 2 2 3" xfId="17978" xr:uid="{B321E7DC-3875-46BA-959D-27A29E3F9458}"/>
    <cellStyle name="Total 3 4 2 2 3" xfId="11683" xr:uid="{BF8B16AF-1946-448B-9DDB-5FB424BE5F49}"/>
    <cellStyle name="Total 3 4 2 2 4" xfId="17851" xr:uid="{B1E724E1-A5A6-4FC0-AC9F-3E6CC897078A}"/>
    <cellStyle name="Total 3 4 2 3" xfId="4450" xr:uid="{6B580D8A-4FFC-4046-BA92-53E14EBC8235}"/>
    <cellStyle name="Total 3 4 2 3 2" xfId="7273" xr:uid="{DA60A4F5-45BB-45B3-A969-3E243A40BB10}"/>
    <cellStyle name="Total 3 4 2 3 2 2" xfId="10492" xr:uid="{5BDE0BFF-C88A-465E-852B-8457CBBF6F9D}"/>
    <cellStyle name="Total 3 4 2 3 2 3" xfId="17150" xr:uid="{CC660798-2459-4E77-8AC5-58DEF77D730E}"/>
    <cellStyle name="Total 3 4 2 3 3" xfId="13066" xr:uid="{599CEA5B-1453-4F57-8A55-A389ED236869}"/>
    <cellStyle name="Total 3 4 2 3 4" xfId="14611" xr:uid="{C4356F9C-4C4F-4B35-A46D-8817C6A6B7C4}"/>
    <cellStyle name="Total 3 4 2 4" xfId="4770" xr:uid="{1BAA4C9F-6EB8-4933-8047-5BC76C168F02}"/>
    <cellStyle name="Total 3 4 2 4 2" xfId="7593" xr:uid="{A8F0B0A0-E1D7-4C15-96BD-E693B3188DB7}"/>
    <cellStyle name="Total 3 4 2 4 2 2" xfId="12425" xr:uid="{74D710F9-0C12-4E19-8F88-A82B3960FDC0}"/>
    <cellStyle name="Total 3 4 2 4 2 3" xfId="14790" xr:uid="{DFB70C11-2FE0-4999-81DC-9C68EEA0A66B}"/>
    <cellStyle name="Total 3 4 2 4 3" xfId="14212" xr:uid="{3FD30DBF-51CC-4FCC-908A-D0B9495069BC}"/>
    <cellStyle name="Total 3 4 2 4 4" xfId="16870" xr:uid="{A3AE85B1-70C2-4319-84F4-2DD7813FA958}"/>
    <cellStyle name="Total 3 4 2 5" xfId="5094" xr:uid="{E30EEB7F-BC38-4198-AEB5-80F874A9A1B7}"/>
    <cellStyle name="Total 3 4 2 5 2" xfId="7917" xr:uid="{4ED245DF-D66F-420D-AC23-58E199D78AD7}"/>
    <cellStyle name="Total 3 4 2 5 2 2" xfId="10153" xr:uid="{E067083F-5768-44C5-84CC-4FBCD9584AA8}"/>
    <cellStyle name="Total 3 4 2 5 2 3" xfId="16944" xr:uid="{2F28308D-4697-43EC-ABEB-903BABA8DD5B}"/>
    <cellStyle name="Total 3 4 2 5 3" xfId="12816" xr:uid="{5D3ED03C-ED33-4E72-9268-D3FF08164D77}"/>
    <cellStyle name="Total 3 4 2 5 4" xfId="17634" xr:uid="{849899BE-85A4-420D-9956-29BF2ADBA85A}"/>
    <cellStyle name="Total 3 4 2 6" xfId="5385" xr:uid="{674DCB2A-9DF5-4F30-B592-6E87EAF17D80}"/>
    <cellStyle name="Total 3 4 2 6 2" xfId="8208" xr:uid="{EA86B977-9B1E-42C3-9D8A-9FFECEF64B3F}"/>
    <cellStyle name="Total 3 4 2 6 2 2" xfId="1090" xr:uid="{608C4D1F-C02D-487E-A534-3929C14785F1}"/>
    <cellStyle name="Total 3 4 2 6 2 3" xfId="13805" xr:uid="{4D65314B-452F-493C-8BA1-91B1759195CD}"/>
    <cellStyle name="Total 3 4 2 6 3" xfId="9957" xr:uid="{DE485F08-095B-42E5-8DA5-9E45BC6554DB}"/>
    <cellStyle name="Total 3 4 2 6 4" xfId="16667" xr:uid="{956E3318-B838-4E46-8094-419F12341080}"/>
    <cellStyle name="Total 3 4 2 7" xfId="6078" xr:uid="{45F0946B-1384-4BBB-940F-F07517D7CFBE}"/>
    <cellStyle name="Total 3 4 2 7 2" xfId="10275" xr:uid="{B8A99774-9C66-49AA-A38F-AE8845A64F59}"/>
    <cellStyle name="Total 3 4 2 7 3" xfId="15046" xr:uid="{2219C055-DC91-4EE2-A288-40153D332F12}"/>
    <cellStyle name="Total 3 4 2 8" xfId="11352" xr:uid="{4B451D24-7778-473A-8A95-B2DB75237EF6}"/>
    <cellStyle name="Total 3 4 2 9" xfId="17370" xr:uid="{42D7AD34-E85D-4BA0-B055-650E6EC6C1AC}"/>
    <cellStyle name="Total 3 4 3" xfId="3215" xr:uid="{BC56BDF9-92AE-474B-8A91-70EC9C7BCDC7}"/>
    <cellStyle name="Total 3 4 3 2" xfId="4103" xr:uid="{33B7640D-41A6-487E-8FB7-17C9BB1D6F70}"/>
    <cellStyle name="Total 3 4 3 2 2" xfId="6926" xr:uid="{9E697325-7FB0-4924-835A-6FFB991251CC}"/>
    <cellStyle name="Total 3 4 3 2 2 2" xfId="10801" xr:uid="{B12464F2-F352-4243-AAB1-EED5848167E9}"/>
    <cellStyle name="Total 3 4 3 2 2 3" xfId="15340" xr:uid="{9E86277A-00B3-4251-84C1-FCBEEF1CDCEC}"/>
    <cellStyle name="Total 3 4 3 2 3" xfId="13528" xr:uid="{4C0D3992-727A-445E-B6C0-3D2848BE53F9}"/>
    <cellStyle name="Total 3 4 3 2 4" xfId="9129" xr:uid="{2B933E63-65E7-4578-8CC6-8862708442B5}"/>
    <cellStyle name="Total 3 4 3 3" xfId="3375" xr:uid="{B8352D5F-383B-49EA-88A7-804FA79FE4A5}"/>
    <cellStyle name="Total 3 4 3 3 2" xfId="6198" xr:uid="{1F44C9B6-04F1-49C0-A66D-30B700DC5DD2}"/>
    <cellStyle name="Total 3 4 3 3 2 2" xfId="12707" xr:uid="{DE32DFE6-4B17-45DC-A843-AA1E5CF497AB}"/>
    <cellStyle name="Total 3 4 3 3 2 3" xfId="9671" xr:uid="{26B6A7D6-C1F6-481C-BDEF-BACFAB896E49}"/>
    <cellStyle name="Total 3 4 3 3 3" xfId="13140" xr:uid="{373D8253-8766-42E0-993E-12CF2EF29208}"/>
    <cellStyle name="Total 3 4 3 3 4" xfId="8468" xr:uid="{B88C35CE-BAE7-4FDE-8D90-CF0116D2AE8E}"/>
    <cellStyle name="Total 3 4 3 4" xfId="4730" xr:uid="{6B8CE0E8-A0D0-4B8F-887F-E3B2CA4BA177}"/>
    <cellStyle name="Total 3 4 3 4 2" xfId="7553" xr:uid="{E474D0FD-0AD5-4C2F-AEFA-77FD9433496B}"/>
    <cellStyle name="Total 3 4 3 4 2 2" xfId="13804" xr:uid="{A942F3E1-C4D7-43F7-9659-69787565DB8D}"/>
    <cellStyle name="Total 3 4 3 4 2 3" xfId="15261" xr:uid="{5E1C23C7-9639-4F4C-AEE1-069C562F8759}"/>
    <cellStyle name="Total 3 4 3 4 3" xfId="12753" xr:uid="{92D13E1A-08CD-47FD-8BBD-FB47750BDFEC}"/>
    <cellStyle name="Total 3 4 3 4 4" xfId="9185" xr:uid="{177306E9-EA52-45EF-AA1C-29E98A826A5C}"/>
    <cellStyle name="Total 3 4 3 5" xfId="5054" xr:uid="{F125BD88-D43F-4874-B6AD-993332C3C9F4}"/>
    <cellStyle name="Total 3 4 3 5 2" xfId="7877" xr:uid="{61645329-D6A2-4A1D-8DFF-D942857EF7B2}"/>
    <cellStyle name="Total 3 4 3 5 2 2" xfId="10697" xr:uid="{4CBFF52E-6EFB-4143-B253-49508867CBD3}"/>
    <cellStyle name="Total 3 4 3 5 2 3" xfId="8572" xr:uid="{DDEA0101-E419-4E97-B70F-7468BFD7AE58}"/>
    <cellStyle name="Total 3 4 3 5 3" xfId="12940" xr:uid="{564AE0DD-C18E-4192-A21F-F46876422784}"/>
    <cellStyle name="Total 3 4 3 5 4" xfId="15540" xr:uid="{276CBF7F-56AB-4F18-84A4-54BCCC5A7A56}"/>
    <cellStyle name="Total 3 4 3 6" xfId="5345" xr:uid="{01B46A95-7276-4B47-87BD-A620E57092E9}"/>
    <cellStyle name="Total 3 4 3 6 2" xfId="8168" xr:uid="{7D4FD7AB-0DCE-47B2-85A5-1C0FEE95B415}"/>
    <cellStyle name="Total 3 4 3 6 2 2" xfId="1081" xr:uid="{7B356131-44FA-4876-94D2-74B419BE473C}"/>
    <cellStyle name="Total 3 4 3 6 2 3" xfId="13052" xr:uid="{CAA390D0-C325-4E3A-879F-5B34605790A0}"/>
    <cellStyle name="Total 3 4 3 6 3" xfId="11684" xr:uid="{9E6A8313-8DDC-409D-A314-88AC086ECB1C}"/>
    <cellStyle name="Total 3 4 3 6 4" xfId="15488" xr:uid="{9358F326-A509-43E6-97E0-52FD7A91D538}"/>
    <cellStyle name="Total 3 4 3 7" xfId="6038" xr:uid="{85112976-A018-442D-B15A-DAA35D30D4DA}"/>
    <cellStyle name="Total 3 4 3 7 2" xfId="8561" xr:uid="{974E3C02-976D-4B15-A640-A76B77C5BEFA}"/>
    <cellStyle name="Total 3 4 3 7 3" xfId="10958" xr:uid="{18FD11CC-AF9D-425E-9E46-769547D0493C}"/>
    <cellStyle name="Total 3 4 3 8" xfId="12170" xr:uid="{8225F832-4628-4958-A6AD-D696A0590EB4}"/>
    <cellStyle name="Total 3 4 3 9" xfId="16810" xr:uid="{FFC5F231-32BB-48D9-B4D0-6ADB86BAB88F}"/>
    <cellStyle name="Total 3 4 4" xfId="3936" xr:uid="{8D9C636D-169D-4E8E-8E36-60E82C7FD3D4}"/>
    <cellStyle name="Total 3 4 4 2" xfId="6759" xr:uid="{CDC4DC9C-C467-49EE-AFB0-869555E721D5}"/>
    <cellStyle name="Total 3 4 4 2 2" xfId="10489" xr:uid="{270A9878-4E71-4061-BB79-96164FAAA078}"/>
    <cellStyle name="Total 3 4 4 2 3" xfId="13233" xr:uid="{92C43EE5-A4B4-48DC-96D3-40E9A99B5AF3}"/>
    <cellStyle name="Total 3 4 4 3" xfId="8293" xr:uid="{AD49D6AF-C4D0-4818-BCC8-AF2E3CA25631}"/>
    <cellStyle name="Total 3 4 4 4" xfId="16320" xr:uid="{E7EEE9E2-A8B1-464E-AA34-A92C34B59ED9}"/>
    <cellStyle name="Total 3 4 5" xfId="2161" xr:uid="{65CB3CFD-622F-409F-83CB-71959F5FB425}"/>
    <cellStyle name="Total 3 4 5 2" xfId="5652" xr:uid="{A2DAF26C-A6DE-44D3-BCF9-08811C549BEB}"/>
    <cellStyle name="Total 3 4 5 2 2" xfId="10122" xr:uid="{8EF51361-5D92-4265-A219-01B7045EAE36}"/>
    <cellStyle name="Total 3 4 5 2 3" xfId="11131" xr:uid="{CA555F61-12F0-45E4-A227-6F717B3FB43C}"/>
    <cellStyle name="Total 3 4 5 3" xfId="9356" xr:uid="{1D0D8311-1EF5-41BD-87E8-335B6B31A008}"/>
    <cellStyle name="Total 3 4 5 4" xfId="11561" xr:uid="{13A8F9B4-6812-4E2A-8690-40592416A641}"/>
    <cellStyle name="Total 3 4 6" xfId="4563" xr:uid="{8985A8F6-6B15-4662-A8A4-C2E95591EB20}"/>
    <cellStyle name="Total 3 4 6 2" xfId="7386" xr:uid="{16151EC1-9414-4D46-895E-73CED49A67DE}"/>
    <cellStyle name="Total 3 4 6 2 2" xfId="1126" xr:uid="{4696238E-CD89-4840-A91F-E4A8B226A24A}"/>
    <cellStyle name="Total 3 4 6 2 3" xfId="17416" xr:uid="{53BA5688-5604-4AAD-A938-8D49A0FC1E10}"/>
    <cellStyle name="Total 3 4 6 3" xfId="11700" xr:uid="{F039B961-08CC-448C-A141-DDE6254F33D0}"/>
    <cellStyle name="Total 3 4 6 4" xfId="10415" xr:uid="{69BAD3D5-4935-4DB9-BE36-F6E54C97B586}"/>
    <cellStyle name="Total 3 4 7" xfId="4887" xr:uid="{813D1CB7-89E7-4BFA-BC06-D481080AE80F}"/>
    <cellStyle name="Total 3 4 7 2" xfId="7710" xr:uid="{B04CAB0C-B4B2-41E0-BBDB-C73B6544922C}"/>
    <cellStyle name="Total 3 4 7 2 2" xfId="10430" xr:uid="{A2386B43-CB0D-4012-880F-B4CB702E6983}"/>
    <cellStyle name="Total 3 4 7 2 3" xfId="8358" xr:uid="{5979DCAB-8FCF-4493-B481-ED479A104BFB}"/>
    <cellStyle name="Total 3 4 7 3" xfId="14288" xr:uid="{08B835EB-317C-4F51-99B5-4769816BD790}"/>
    <cellStyle name="Total 3 4 7 4" xfId="9597" xr:uid="{B1AD128A-4D5C-4E88-94F1-F064511A5D3B}"/>
    <cellStyle name="Total 3 4 8" xfId="5178" xr:uid="{7C8BBCAE-97BC-4A35-B067-C87AED148892}"/>
    <cellStyle name="Total 3 4 8 2" xfId="8001" xr:uid="{FB189B55-90D2-4AD2-B130-2AD60884D408}"/>
    <cellStyle name="Total 3 4 8 2 2" xfId="14075" xr:uid="{3A94D7D6-302A-40BA-8E12-793F0A78BD48}"/>
    <cellStyle name="Total 3 4 8 2 3" xfId="14676" xr:uid="{6C7B0EC9-5A41-4F25-AE0F-420002CBCD8F}"/>
    <cellStyle name="Total 3 4 8 3" xfId="9234" xr:uid="{FC3B0E66-E9C2-4F55-B5FD-2B88A3A1965E}"/>
    <cellStyle name="Total 3 4 8 4" xfId="13728" xr:uid="{E21D535B-5DB0-4E22-ADBA-09B2499E05CC}"/>
    <cellStyle name="Total 3 4 9" xfId="5871" xr:uid="{E9A42FD4-C025-4D75-BE0F-6430C7C2E201}"/>
    <cellStyle name="Total 3 4 9 2" xfId="11257" xr:uid="{04FCCDFF-15CC-43B3-A130-9C78FEE21CCB}"/>
    <cellStyle name="Total 3 4 9 3" xfId="16848" xr:uid="{496E817F-3141-48DF-8175-CA815EF3BB7A}"/>
    <cellStyle name="Total 3 5" xfId="3067" xr:uid="{582A9DEA-5FC7-43FA-802C-D3448835C058}"/>
    <cellStyle name="Total 3 5 10" xfId="13538" xr:uid="{E48E9471-C2BE-49AF-AE34-081FD7AA39CD}"/>
    <cellStyle name="Total 3 5 11" xfId="8893" xr:uid="{8419B141-317E-4F93-8CD0-523011156AE2}"/>
    <cellStyle name="Total 3 5 2" xfId="3274" xr:uid="{3DE13A4F-52CB-4DE9-B206-14CA254AEDEF}"/>
    <cellStyle name="Total 3 5 2 2" xfId="4162" xr:uid="{06E8C44E-DBFB-4109-B3FC-9574D4AD5FFC}"/>
    <cellStyle name="Total 3 5 2 2 2" xfId="6985" xr:uid="{A7E35897-E0E1-4184-8E9B-8D2278136E02}"/>
    <cellStyle name="Total 3 5 2 2 2 2" xfId="11990" xr:uid="{79C0BBF6-9BAF-499E-89B0-E28E85B9AEA2}"/>
    <cellStyle name="Total 3 5 2 2 2 3" xfId="16582" xr:uid="{9E685006-95CE-4EE3-844F-40A44C7BC167}"/>
    <cellStyle name="Total 3 5 2 2 3" xfId="13073" xr:uid="{872F07B8-C969-4A62-822F-01D2E75900E6}"/>
    <cellStyle name="Total 3 5 2 2 4" xfId="17294" xr:uid="{F076C6A4-2D86-4E20-BEAB-55A7E3A79F6E}"/>
    <cellStyle name="Total 3 5 2 3" xfId="4469" xr:uid="{45637710-24C9-4A05-924B-67ECA9EC8BBD}"/>
    <cellStyle name="Total 3 5 2 3 2" xfId="7292" xr:uid="{9316C6AA-51DC-4D66-A2B3-752AB5F9EFF2}"/>
    <cellStyle name="Total 3 5 2 3 2 2" xfId="11244" xr:uid="{695132D0-D9A0-49D1-9609-210E9917CEB1}"/>
    <cellStyle name="Total 3 5 2 3 2 3" xfId="15435" xr:uid="{06A441BC-130E-4426-8C8B-0859775214F4}"/>
    <cellStyle name="Total 3 5 2 3 3" xfId="13793" xr:uid="{F105DB79-F366-4AB2-AEFB-D2B218B15CEC}"/>
    <cellStyle name="Total 3 5 2 3 4" xfId="17256" xr:uid="{DE67CF9F-D8D9-4B78-831E-EF28558110BA}"/>
    <cellStyle name="Total 3 5 2 4" xfId="4789" xr:uid="{839A31C3-2873-4E92-AE23-2F3E4190CBBE}"/>
    <cellStyle name="Total 3 5 2 4 2" xfId="7612" xr:uid="{9DED92C1-C3EE-4AF3-A632-36CC52C91AEF}"/>
    <cellStyle name="Total 3 5 2 4 2 2" xfId="13420" xr:uid="{054B8E9A-65AE-4E86-A4C1-B51B8E939611}"/>
    <cellStyle name="Total 3 5 2 4 2 3" xfId="16251" xr:uid="{561A45EC-E5C2-4CE7-BE99-70C812C2BDA6}"/>
    <cellStyle name="Total 3 5 2 4 3" xfId="12422" xr:uid="{37AF50FB-5DD8-446F-84B1-2CD27EC9A339}"/>
    <cellStyle name="Total 3 5 2 4 4" xfId="17280" xr:uid="{6FEEFC06-7A33-49F3-B447-B944DED3E049}"/>
    <cellStyle name="Total 3 5 2 5" xfId="5113" xr:uid="{5A33B1E7-667D-44CE-BDC6-FA9EEF6B086D}"/>
    <cellStyle name="Total 3 5 2 5 2" xfId="7936" xr:uid="{4F2DDC89-5F2E-47B4-BBDC-B7D743510604}"/>
    <cellStyle name="Total 3 5 2 5 2 2" xfId="10296" xr:uid="{44ED7B6D-40A2-45B4-9C5E-54842AC029D3}"/>
    <cellStyle name="Total 3 5 2 5 2 3" xfId="15472" xr:uid="{9CD1BB52-734B-4EC5-AF46-EAA12D2E4687}"/>
    <cellStyle name="Total 3 5 2 5 3" xfId="9375" xr:uid="{0419228B-0657-436E-A644-B78340C2E21C}"/>
    <cellStyle name="Total 3 5 2 5 4" xfId="13842" xr:uid="{D1A78EC1-2E03-4DB0-A1B4-81A44B506EBD}"/>
    <cellStyle name="Total 3 5 2 6" xfId="5404" xr:uid="{CB7E2D44-A73F-496E-99EF-DB8AC1AB18DF}"/>
    <cellStyle name="Total 3 5 2 6 2" xfId="8227" xr:uid="{09AB1562-AED0-4A1A-8F44-0B54550BE98A}"/>
    <cellStyle name="Total 3 5 2 6 2 2" xfId="859" xr:uid="{4648AB2D-DEE6-49B6-9F22-A03F27F0BFA5}"/>
    <cellStyle name="Total 3 5 2 6 2 3" xfId="11400" xr:uid="{C59438C2-0B2A-4816-968D-AE2D07FAE2C2}"/>
    <cellStyle name="Total 3 5 2 6 3" xfId="12189" xr:uid="{4149AD8C-C33E-4E64-849C-82F9D0C5C795}"/>
    <cellStyle name="Total 3 5 2 6 4" xfId="17244" xr:uid="{83460FDA-396F-4184-B328-BC67A053A4C5}"/>
    <cellStyle name="Total 3 5 2 7" xfId="6097" xr:uid="{116DCAF7-8BBF-4D43-8695-11F19DD7AA0B}"/>
    <cellStyle name="Total 3 5 2 7 2" xfId="11711" xr:uid="{45DAED07-AAF1-4CAD-8F97-2E3B006CA139}"/>
    <cellStyle name="Total 3 5 2 7 3" xfId="16977" xr:uid="{FA156587-3946-451E-9B3A-7F842639D00D}"/>
    <cellStyle name="Total 3 5 2 8" xfId="12407" xr:uid="{407CA2B0-5E63-4EF3-BFF6-3C877B4A4BD8}"/>
    <cellStyle name="Total 3 5 2 9" xfId="15381" xr:uid="{380FB10F-2AF7-408D-B737-C8C967854273}"/>
    <cellStyle name="Total 3 5 3" xfId="2361" xr:uid="{9769E69E-479D-4076-9527-EEBF86DFB3D7}"/>
    <cellStyle name="Total 3 5 3 2" xfId="3497" xr:uid="{7100DC27-4A82-42F8-9630-7BB1B5DE9292}"/>
    <cellStyle name="Total 3 5 3 2 2" xfId="6320" xr:uid="{43C2F48B-2619-40AD-9DEC-FB4CC7D81EA2}"/>
    <cellStyle name="Total 3 5 3 2 2 2" xfId="12244" xr:uid="{29EF9A5E-477F-4F5E-95F3-F9B6A38A711A}"/>
    <cellStyle name="Total 3 5 3 2 2 3" xfId="17649" xr:uid="{4340B1FD-B634-40E3-A6F3-A0A820D0BF29}"/>
    <cellStyle name="Total 3 5 3 2 3" xfId="11607" xr:uid="{F7CB126A-25A8-4083-ACD7-412CA4F0D6DA}"/>
    <cellStyle name="Total 3 5 3 2 4" xfId="14594" xr:uid="{F41E0FAD-B6EA-475C-8A06-B8942036DCD8}"/>
    <cellStyle name="Total 3 5 3 3" xfId="3826" xr:uid="{801E0F4D-BE2D-491D-9683-62D38E507216}"/>
    <cellStyle name="Total 3 5 3 3 2" xfId="6649" xr:uid="{D8F9A1CA-3C3F-40AD-8948-58946F5DA29F}"/>
    <cellStyle name="Total 3 5 3 3 2 2" xfId="11172" xr:uid="{905B8D80-0C82-41A4-B238-087668AB2651}"/>
    <cellStyle name="Total 3 5 3 3 2 3" xfId="14720" xr:uid="{8F1F0477-D3CB-4988-B6A3-0683D3AA1CD1}"/>
    <cellStyle name="Total 3 5 3 3 3" xfId="12770" xr:uid="{23E88A55-7BFF-45C3-B275-9504FF3E6F89}"/>
    <cellStyle name="Total 3 5 3 3 4" xfId="16065" xr:uid="{33C72B29-AA1F-4E05-AE9E-222A8119F0FF}"/>
    <cellStyle name="Total 3 5 3 4" xfId="4218" xr:uid="{46D4B311-7E4A-448A-A67B-8B3D83A8FBEB}"/>
    <cellStyle name="Total 3 5 3 4 2" xfId="7041" xr:uid="{0C8419BF-949E-4883-A9B9-0C83D99DC44F}"/>
    <cellStyle name="Total 3 5 3 4 2 2" xfId="13470" xr:uid="{266BB935-59D4-42B0-9622-C191BBC47A06}"/>
    <cellStyle name="Total 3 5 3 4 2 3" xfId="16136" xr:uid="{73C9EB5B-31BB-4A5D-BFE9-D92A8E681643}"/>
    <cellStyle name="Total 3 5 3 4 3" xfId="11687" xr:uid="{270BBED9-D1B2-430A-8A0B-0B0A845F8869}"/>
    <cellStyle name="Total 3 5 3 4 4" xfId="17332" xr:uid="{44178BA6-46AC-4633-A959-F3AF9EF0DCC5}"/>
    <cellStyle name="Total 3 5 3 5" xfId="4425" xr:uid="{F68084AC-E9EE-441A-9988-1AEDA9E55A3C}"/>
    <cellStyle name="Total 3 5 3 5 2" xfId="7248" xr:uid="{FD0C3BAA-9F33-4FA8-B2D9-EA9E74CAD1F1}"/>
    <cellStyle name="Total 3 5 3 5 2 2" xfId="10604" xr:uid="{C27A37F6-2378-4EB4-90E9-4F3DB24965F7}"/>
    <cellStyle name="Total 3 5 3 5 2 3" xfId="14571" xr:uid="{1F41D213-6801-42FD-A3BC-FF65E3B2AB9F}"/>
    <cellStyle name="Total 3 5 3 5 3" xfId="13224" xr:uid="{CE3B9157-7DAC-4DE0-9005-8D3375702989}"/>
    <cellStyle name="Total 3 5 3 5 4" xfId="14497" xr:uid="{B780E4BC-82FD-4482-9EC6-D208128C4F94}"/>
    <cellStyle name="Total 3 5 3 6" xfId="4186" xr:uid="{BBD4D066-3190-466A-8AF2-CF3CFEDEB3D9}"/>
    <cellStyle name="Total 3 5 3 6 2" xfId="7009" xr:uid="{54A0948F-AC55-470C-A585-EF53DE7ABA14}"/>
    <cellStyle name="Total 3 5 3 6 2 2" xfId="10119" xr:uid="{320CD7A6-D10C-4259-B74D-04E168F7F30F}"/>
    <cellStyle name="Total 3 5 3 6 2 3" xfId="14890" xr:uid="{12A53B29-1D7F-4D92-BFB1-850C055A361A}"/>
    <cellStyle name="Total 3 5 3 6 3" xfId="1153" xr:uid="{BA45B382-57E8-4A7D-AA17-2E9610CC9742}"/>
    <cellStyle name="Total 3 5 3 6 4" xfId="17133" xr:uid="{F5717288-45E3-497D-9346-1B131D015CF9}"/>
    <cellStyle name="Total 3 5 3 7" xfId="5685" xr:uid="{7F82EAC7-D699-4E66-99D1-51796D879B26}"/>
    <cellStyle name="Total 3 5 3 7 2" xfId="10967" xr:uid="{1669C31C-E628-4C19-B9C7-8758C8808A3D}"/>
    <cellStyle name="Total 3 5 3 7 3" xfId="17953" xr:uid="{B16EB9FD-896B-4184-861F-230619D07090}"/>
    <cellStyle name="Total 3 5 3 8" xfId="8318" xr:uid="{D208FE12-7974-4EFE-ABBE-DFE794E9CF40}"/>
    <cellStyle name="Total 3 5 3 9" xfId="15768" xr:uid="{5AAB45D1-0167-491B-BC7E-39BEA3B8B501}"/>
    <cellStyle name="Total 3 5 4" xfId="3955" xr:uid="{25FEF912-CCFF-4695-8942-23DED5D2EAD2}"/>
    <cellStyle name="Total 3 5 4 2" xfId="6778" xr:uid="{68367CE8-4C0D-443D-9CF8-B0D3F658F870}"/>
    <cellStyle name="Total 3 5 4 2 2" xfId="11240" xr:uid="{4B9C7B99-9777-4935-9AB7-853EC7056090}"/>
    <cellStyle name="Total 3 5 4 2 3" xfId="16257" xr:uid="{29DE8CC5-B9C7-4AEE-AD4F-E16C8D1C0881}"/>
    <cellStyle name="Total 3 5 4 3" xfId="13490" xr:uid="{8ECA1106-BF56-43B4-ACB3-A9C45C3E4AD1}"/>
    <cellStyle name="Total 3 5 4 4" xfId="9378" xr:uid="{9E580125-5429-48D5-8F4B-D98DFF4EEF11}"/>
    <cellStyle name="Total 3 5 5" xfId="3773" xr:uid="{3D30229A-E9FC-4D55-8F52-331C52C1CFD4}"/>
    <cellStyle name="Total 3 5 5 2" xfId="6596" xr:uid="{7EB9A310-7931-4E5E-8355-DC69E68EB908}"/>
    <cellStyle name="Total 3 5 5 2 2" xfId="12209" xr:uid="{84B49609-6C5C-45FB-B2BC-77A276B39CC0}"/>
    <cellStyle name="Total 3 5 5 2 3" xfId="15833" xr:uid="{05A40AC4-F333-4EEE-BE15-927F3419C9AB}"/>
    <cellStyle name="Total 3 5 5 3" xfId="11083" xr:uid="{4E3587B4-C670-4AFC-A84D-67055EC8B2A4}"/>
    <cellStyle name="Total 3 5 5 4" xfId="15863" xr:uid="{F1E90955-1CCC-47C0-AC69-07C0D6C63B6B}"/>
    <cellStyle name="Total 3 5 6" xfId="4582" xr:uid="{B358A87F-DFAA-4220-BF4E-71E93983A695}"/>
    <cellStyle name="Total 3 5 6 2" xfId="7405" xr:uid="{F9910FCE-D7BA-44F9-B336-940D2E0BC4AB}"/>
    <cellStyle name="Total 3 5 6 2 2" xfId="815" xr:uid="{EC2EAB69-7910-4A30-A047-BE205528FF8C}"/>
    <cellStyle name="Total 3 5 6 2 3" xfId="12267" xr:uid="{FF3C7C13-552E-491A-A6F8-38BEA1F12D25}"/>
    <cellStyle name="Total 3 5 6 3" xfId="14179" xr:uid="{EA91C759-D0FE-4880-B7F0-A416D9BE9DE1}"/>
    <cellStyle name="Total 3 5 6 4" xfId="17733" xr:uid="{FD03D678-620E-4CF0-BCF8-94E7BD1EBFC7}"/>
    <cellStyle name="Total 3 5 7" xfId="4906" xr:uid="{465E03D9-1072-4E57-A244-A21A5F9ED295}"/>
    <cellStyle name="Total 3 5 7 2" xfId="7729" xr:uid="{B6EC1F4A-CD88-4A32-8070-E2AC42C04680}"/>
    <cellStyle name="Total 3 5 7 2 2" xfId="11654" xr:uid="{466B03A2-1CC3-4EE6-B01F-D2894AEA8D96}"/>
    <cellStyle name="Total 3 5 7 2 3" xfId="15374" xr:uid="{565D3A4D-6E2E-4A3E-8A5B-9F6547DA1690}"/>
    <cellStyle name="Total 3 5 7 3" xfId="13366" xr:uid="{49CC2F27-8BA6-4321-A64E-0E519979C7E0}"/>
    <cellStyle name="Total 3 5 7 4" xfId="12051" xr:uid="{14972F9C-0E71-436D-9313-141C071A42BE}"/>
    <cellStyle name="Total 3 5 8" xfId="5197" xr:uid="{ED677CB7-D4E6-4A4F-A0FA-A447D5BB627C}"/>
    <cellStyle name="Total 3 5 8 2" xfId="8020" xr:uid="{5F41658C-40CD-401B-B5B3-86BA159B77D1}"/>
    <cellStyle name="Total 3 5 8 2 2" xfId="13215" xr:uid="{025AA8CD-AD04-4452-849C-9654FF348F82}"/>
    <cellStyle name="Total 3 5 8 2 3" xfId="14464" xr:uid="{2175C2A3-D4BC-44FA-9D2A-AD4847404A4F}"/>
    <cellStyle name="Total 3 5 8 3" xfId="12521" xr:uid="{FAB55244-5046-467A-B0E2-048E2905E11C}"/>
    <cellStyle name="Total 3 5 8 4" xfId="17527" xr:uid="{AAE68D65-EA09-489A-B013-6E2D61D8C251}"/>
    <cellStyle name="Total 3 5 9" xfId="5890" xr:uid="{E38CF9CB-8FC9-4D30-B713-531D6506B0E2}"/>
    <cellStyle name="Total 3 5 9 2" xfId="12720" xr:uid="{92DB620B-C58F-4C90-A8D5-686322227CF5}"/>
    <cellStyle name="Total 3 5 9 3" xfId="8557" xr:uid="{792BE9BF-B3A1-4FEC-A967-F59BF7900CAF}"/>
    <cellStyle name="Total 3 6" xfId="3015" xr:uid="{A671BF17-E7A7-4508-B192-ACB96645C23B}"/>
    <cellStyle name="Total 3 6 10" xfId="11763" xr:uid="{52AF7057-82DD-4CDE-8718-17031D293F0A}"/>
    <cellStyle name="Total 3 6 11" xfId="16648" xr:uid="{96F24A34-9B11-45F2-A0BE-FBC665FA6D82}"/>
    <cellStyle name="Total 3 6 2" xfId="3222" xr:uid="{523A3518-FB77-46C5-8B9B-05450B11C2D3}"/>
    <cellStyle name="Total 3 6 2 2" xfId="4110" xr:uid="{C1FF46D8-432E-4BCA-ACA2-DCA8525A356D}"/>
    <cellStyle name="Total 3 6 2 2 2" xfId="6933" xr:uid="{245E3104-3C12-4117-B16C-0905E837D487}"/>
    <cellStyle name="Total 3 6 2 2 2 2" xfId="12819" xr:uid="{13E92FA1-5798-4DEC-B2C1-0176055E486D}"/>
    <cellStyle name="Total 3 6 2 2 2 3" xfId="15011" xr:uid="{BC9342EE-CB3A-4E4D-9097-7602A85C62C4}"/>
    <cellStyle name="Total 3 6 2 2 3" xfId="12648" xr:uid="{4227DF03-BFDB-406E-ADED-EE3CF0336FDA}"/>
    <cellStyle name="Total 3 6 2 2 4" xfId="10592" xr:uid="{40403AB4-997B-42CC-B6D6-DF8623EDCA84}"/>
    <cellStyle name="Total 3 6 2 3" xfId="3838" xr:uid="{0CC72B48-AC42-4F1B-AB45-D7BBD79357AE}"/>
    <cellStyle name="Total 3 6 2 3 2" xfId="6661" xr:uid="{35FF36D5-3232-42D5-8ADD-1A028BE876C6}"/>
    <cellStyle name="Total 3 6 2 3 2 2" xfId="11187" xr:uid="{C443916E-B42E-4457-8852-5EC28047AE95}"/>
    <cellStyle name="Total 3 6 2 3 2 3" xfId="16241" xr:uid="{6C0A7B37-441A-4EEF-9416-97CDB37F6D6C}"/>
    <cellStyle name="Total 3 6 2 3 3" xfId="10192" xr:uid="{E52D6BF3-4263-48F2-BD48-395A2E253C0F}"/>
    <cellStyle name="Total 3 6 2 3 4" xfId="15707" xr:uid="{1116BB2E-675D-44CB-8980-C5512A0BE7FB}"/>
    <cellStyle name="Total 3 6 2 4" xfId="4737" xr:uid="{392AAC31-2FDA-4B77-A3A9-6566F8174949}"/>
    <cellStyle name="Total 3 6 2 4 2" xfId="7560" xr:uid="{C84CB82B-7738-4764-A39D-8A333BB6538E}"/>
    <cellStyle name="Total 3 6 2 4 2 2" xfId="10410" xr:uid="{17748011-C751-4BB1-95A7-3979BBA9E45A}"/>
    <cellStyle name="Total 3 6 2 4 2 3" xfId="16991" xr:uid="{CA9E9440-78C5-4C60-9C5A-AE4C0E11E9F6}"/>
    <cellStyle name="Total 3 6 2 4 3" xfId="11531" xr:uid="{EEFD6BA9-7E10-4DDA-BFEF-9E26622A6B4F}"/>
    <cellStyle name="Total 3 6 2 4 4" xfId="16564" xr:uid="{764AC85E-548C-4BC1-B2F0-AECB2B2AE5F0}"/>
    <cellStyle name="Total 3 6 2 5" xfId="5061" xr:uid="{2466DDCE-4021-436A-ACEF-ECE93CC92E7D}"/>
    <cellStyle name="Total 3 6 2 5 2" xfId="7884" xr:uid="{B8F808CA-ECB5-47A3-819A-49C004B6A62E}"/>
    <cellStyle name="Total 3 6 2 5 2 2" xfId="13634" xr:uid="{45E75885-45FC-4DE3-A7EB-A3D5729F2B08}"/>
    <cellStyle name="Total 3 6 2 5 2 3" xfId="15075" xr:uid="{CE524949-EF22-45F1-9B6B-67B2CC1CE266}"/>
    <cellStyle name="Total 3 6 2 5 3" xfId="10222" xr:uid="{8591A81D-859D-4506-9309-2F9CB8D7D439}"/>
    <cellStyle name="Total 3 6 2 5 4" xfId="14827" xr:uid="{B8DB42DE-1B4D-4ED0-BD02-969057F3D856}"/>
    <cellStyle name="Total 3 6 2 6" xfId="5352" xr:uid="{DA391879-3FDC-4BE6-A150-0098DE84C6FE}"/>
    <cellStyle name="Total 3 6 2 6 2" xfId="8175" xr:uid="{0AFBB537-D4B2-4147-B1DF-BF66E42871AB}"/>
    <cellStyle name="Total 3 6 2 6 2 2" xfId="1228" xr:uid="{86B006F7-AC42-47C1-982E-FD4133BAF556}"/>
    <cellStyle name="Total 3 6 2 6 2 3" xfId="17938" xr:uid="{48A4E4F6-E97E-448B-9569-7BBC8F288255}"/>
    <cellStyle name="Total 3 6 2 6 3" xfId="13091" xr:uid="{55B11B40-1416-489A-83AD-29ACC258B443}"/>
    <cellStyle name="Total 3 6 2 6 4" xfId="15619" xr:uid="{8DDEFF66-57C6-4603-9C65-A4A27627C0EA}"/>
    <cellStyle name="Total 3 6 2 7" xfId="6045" xr:uid="{AE0F0283-75C3-499F-8626-2DDA4E3876F2}"/>
    <cellStyle name="Total 3 6 2 7 2" xfId="987" xr:uid="{A2EB39A0-5CE2-4ECE-B7E9-7EF67187AB8B}"/>
    <cellStyle name="Total 3 6 2 7 3" xfId="16212" xr:uid="{9D227A50-F795-413D-B06F-19C7F74308E6}"/>
    <cellStyle name="Total 3 6 2 8" xfId="12458" xr:uid="{809092B7-785C-42FB-8020-E74D954B8688}"/>
    <cellStyle name="Total 3 6 2 9" xfId="16637" xr:uid="{1A0CE851-A895-40B3-A279-EB6F6326224E}"/>
    <cellStyle name="Total 3 6 3" xfId="3088" xr:uid="{CDF06C00-C56F-418C-828D-5979895D3F16}"/>
    <cellStyle name="Total 3 6 3 2" xfId="3976" xr:uid="{C051034C-7A9A-4367-A92E-5CC593CC63B6}"/>
    <cellStyle name="Total 3 6 3 2 2" xfId="6799" xr:uid="{33A9BC69-102C-42B0-A601-A5FB3EC2DF54}"/>
    <cellStyle name="Total 3 6 3 2 2 2" xfId="13980" xr:uid="{8781E618-AA15-4B64-97AD-26F218D10679}"/>
    <cellStyle name="Total 3 6 3 2 2 3" xfId="17250" xr:uid="{60FA3D8A-29B3-470B-84D0-B2EB93F55470}"/>
    <cellStyle name="Total 3 6 3 2 3" xfId="10116" xr:uid="{DDF053D5-C7B7-45F1-930F-9DBAA1B5227A}"/>
    <cellStyle name="Total 3 6 3 2 4" xfId="17510" xr:uid="{8C2F157A-91B3-4F68-911E-42D8F5FC7642}"/>
    <cellStyle name="Total 3 6 3 3" xfId="4441" xr:uid="{C000E68E-1EBF-4140-A6A5-706820A28CB5}"/>
    <cellStyle name="Total 3 6 3 3 2" xfId="7264" xr:uid="{A85926DB-0E66-40DC-B678-9ED406C98C3C}"/>
    <cellStyle name="Total 3 6 3 3 2 2" xfId="14124" xr:uid="{A57DC3D4-9D0C-496C-B28C-94E00C9A3034}"/>
    <cellStyle name="Total 3 6 3 3 2 3" xfId="12580" xr:uid="{73741E8A-F74B-400A-A576-B7E9C4A91890}"/>
    <cellStyle name="Total 3 6 3 3 3" xfId="12276" xr:uid="{2C9B8CF1-A7FD-4484-92EF-636F10CD0118}"/>
    <cellStyle name="Total 3 6 3 3 4" xfId="17658" xr:uid="{D204E63B-4BA4-48BE-B3F9-4004E06F5245}"/>
    <cellStyle name="Total 3 6 3 4" xfId="4603" xr:uid="{E44C837A-8626-408C-B97A-A65E8AEF7022}"/>
    <cellStyle name="Total 3 6 3 4 2" xfId="7426" xr:uid="{4E8AEA28-7278-48CF-8155-D51D290383A4}"/>
    <cellStyle name="Total 3 6 3 4 2 2" xfId="9953" xr:uid="{23B43E42-9DAE-4E0B-B287-B3FD094F0439}"/>
    <cellStyle name="Total 3 6 3 4 2 3" xfId="16522" xr:uid="{5B8ABD10-4167-4028-8160-D0180D3EADA2}"/>
    <cellStyle name="Total 3 6 3 4 3" xfId="10563" xr:uid="{20D25882-779B-4E0E-AE3F-CF412AA845F4}"/>
    <cellStyle name="Total 3 6 3 4 4" xfId="15968" xr:uid="{D50EB3B8-7721-4718-8C3D-AA8E495D0B4E}"/>
    <cellStyle name="Total 3 6 3 5" xfId="4927" xr:uid="{7AE1A38D-69F3-455F-89C0-46250C2634DE}"/>
    <cellStyle name="Total 3 6 3 5 2" xfId="7750" xr:uid="{E74AFBB5-1540-47D3-BC80-582C2E7EEE45}"/>
    <cellStyle name="Total 3 6 3 5 2 2" xfId="9888" xr:uid="{D7C9F195-194F-4F4E-9F41-7047ADACDDE8}"/>
    <cellStyle name="Total 3 6 3 5 2 3" xfId="15247" xr:uid="{D843B0C7-FD2A-473B-8159-C107E541A807}"/>
    <cellStyle name="Total 3 6 3 5 3" xfId="13756" xr:uid="{6302A5C6-1D9A-41E5-AE27-A48995399BF7}"/>
    <cellStyle name="Total 3 6 3 5 4" xfId="11273" xr:uid="{8B7ABF94-F627-4D4C-B00D-F44ECB56ECA3}"/>
    <cellStyle name="Total 3 6 3 6" xfId="5218" xr:uid="{677E8F14-3126-47E3-B674-8577070F23C9}"/>
    <cellStyle name="Total 3 6 3 6 2" xfId="8041" xr:uid="{4D0D358E-3640-4CB6-8D30-0FC1769FACBB}"/>
    <cellStyle name="Total 3 6 3 6 2 2" xfId="13545" xr:uid="{A0F40DDB-E46E-4AFA-8EAE-25FAA932434A}"/>
    <cellStyle name="Total 3 6 3 6 2 3" xfId="8371" xr:uid="{32E78F97-1FEC-40A3-8927-288BF5C333F5}"/>
    <cellStyle name="Total 3 6 3 6 3" xfId="12806" xr:uid="{ECD80D4C-AA50-479D-9826-7E2270154B40}"/>
    <cellStyle name="Total 3 6 3 6 4" xfId="15226" xr:uid="{DD2122BE-33EE-48EB-9F42-CD5E88EE7D77}"/>
    <cellStyle name="Total 3 6 3 7" xfId="5911" xr:uid="{BC05E469-3FF3-4C3D-AD64-EC6A950E37C1}"/>
    <cellStyle name="Total 3 6 3 7 2" xfId="10665" xr:uid="{77C1B955-93FE-4FF2-B426-E6A5CD4A075D}"/>
    <cellStyle name="Total 3 6 3 7 3" xfId="15546" xr:uid="{3152E026-FF05-445E-93DD-3C9EABA0A14E}"/>
    <cellStyle name="Total 3 6 3 8" xfId="14023" xr:uid="{817F6399-4788-4262-ABE3-B3C7AD851D98}"/>
    <cellStyle name="Total 3 6 3 9" xfId="11149" xr:uid="{ABAD7E62-F194-4C8C-9CFD-9CA3E5FEB8CC}"/>
    <cellStyle name="Total 3 6 4" xfId="3903" xr:uid="{25774314-A755-4645-A1B0-CBA7120DE53D}"/>
    <cellStyle name="Total 3 6 4 2" xfId="6726" xr:uid="{D62238A2-29DF-432E-830C-5DE605A9A23F}"/>
    <cellStyle name="Total 3 6 4 2 2" xfId="13813" xr:uid="{2F827476-C536-4B1A-AA1E-7F61A45A23DC}"/>
    <cellStyle name="Total 3 6 4 2 3" xfId="16413" xr:uid="{7F7CF531-D0F0-41B8-AABD-CAA01C8F2A8C}"/>
    <cellStyle name="Total 3 6 4 3" xfId="10306" xr:uid="{81EBB3A9-55A4-4158-A651-A9F40351180F}"/>
    <cellStyle name="Total 3 6 4 4" xfId="9453" xr:uid="{9444354F-6A03-42F1-9B8E-0492784996B5}"/>
    <cellStyle name="Total 3 6 5" xfId="3331" xr:uid="{BCD6C03F-1B31-4137-ACB3-13920B4A373D}"/>
    <cellStyle name="Total 3 6 5 2" xfId="6154" xr:uid="{AC87D01C-1EF9-4FA7-A961-C6A54624FBB9}"/>
    <cellStyle name="Total 3 6 5 2 2" xfId="11965" xr:uid="{99EB18CF-22BD-4C72-94B7-1F0BDBB177CE}"/>
    <cellStyle name="Total 3 6 5 2 3" xfId="9096" xr:uid="{A44A44DC-11B0-4A94-9B38-1EC9B9B13638}"/>
    <cellStyle name="Total 3 6 5 3" xfId="8756" xr:uid="{AFE3527D-9F2E-4519-8183-1E17F67D18D3}"/>
    <cellStyle name="Total 3 6 5 4" xfId="11070" xr:uid="{4295343A-D2AC-41CE-BEB5-1BAB3E3E0B81}"/>
    <cellStyle name="Total 3 6 6" xfId="4530" xr:uid="{3BCDFDD4-377D-4C70-88AE-6628D2A0B2E7}"/>
    <cellStyle name="Total 3 6 6 2" xfId="7353" xr:uid="{8E1D2D5A-EE8A-419F-9949-EB5CA924023D}"/>
    <cellStyle name="Total 3 6 6 2 2" xfId="9232" xr:uid="{AD091E1D-1458-484E-B1A3-CF5E41FE9643}"/>
    <cellStyle name="Total 3 6 6 2 3" xfId="8883" xr:uid="{7D2F2F28-65F4-4C2A-B9AF-A939E70FFA0F}"/>
    <cellStyle name="Total 3 6 6 3" xfId="13719" xr:uid="{5730C5C9-DB8D-4016-A566-8F4861EE283B}"/>
    <cellStyle name="Total 3 6 6 4" xfId="15719" xr:uid="{7FABA543-3559-4110-903B-36A0D2209BB0}"/>
    <cellStyle name="Total 3 6 7" xfId="4854" xr:uid="{5A172F85-94C7-4BD7-9701-F8C4FC4224E5}"/>
    <cellStyle name="Total 3 6 7 2" xfId="7677" xr:uid="{A392A7E5-0FE1-412C-8BC1-D6F18296EC43}"/>
    <cellStyle name="Total 3 6 7 2 2" xfId="10099" xr:uid="{97A9E384-F224-4CA3-9BD8-8F5598561B48}"/>
    <cellStyle name="Total 3 6 7 2 3" xfId="16668" xr:uid="{9274248A-1340-4E5E-BAAC-A3B8CCD45C44}"/>
    <cellStyle name="Total 3 6 7 3" xfId="12843" xr:uid="{335FD464-9A88-430E-B9FF-4EF7E6743BC7}"/>
    <cellStyle name="Total 3 6 7 4" xfId="16140" xr:uid="{AF1C00E4-F15D-48E4-8AAB-2F22AE615C1B}"/>
    <cellStyle name="Total 3 6 8" xfId="5145" xr:uid="{6D1F677F-F17F-41DF-81A6-7D3C2DBC41D6}"/>
    <cellStyle name="Total 3 6 8 2" xfId="7968" xr:uid="{0702B918-2AF6-49C6-8FD2-98356ACD4B01}"/>
    <cellStyle name="Total 3 6 8 2 2" xfId="11304" xr:uid="{E505E7A7-C417-417D-95DD-3BA2EA06BF1C}"/>
    <cellStyle name="Total 3 6 8 2 3" xfId="17826" xr:uid="{731A0B6A-7CA5-45CD-A51F-E4309D557CBC}"/>
    <cellStyle name="Total 3 6 8 3" xfId="11622" xr:uid="{B2AE54B2-7BDA-4513-A218-79FB42A28095}"/>
    <cellStyle name="Total 3 6 8 4" xfId="17248" xr:uid="{2AB417F9-BF85-4A5B-B95C-E29F31EC7A32}"/>
    <cellStyle name="Total 3 6 9" xfId="5838" xr:uid="{1412A974-0A4D-486B-B718-1EC967094E77}"/>
    <cellStyle name="Total 3 6 9 2" xfId="8973" xr:uid="{358D0293-17D1-450A-A2F6-7FAB3D5E3E65}"/>
    <cellStyle name="Total 3 6 9 3" xfId="10396" xr:uid="{139392F3-8C00-433C-87F7-6DF78DB1D7DE}"/>
    <cellStyle name="Total 3 7" xfId="2510" xr:uid="{8C4FF2B0-978D-4489-A718-A9D74FA22F00}"/>
    <cellStyle name="Total 3 7 2" xfId="3600" xr:uid="{AC9C1835-25B0-4F43-94B5-B5079C1524DC}"/>
    <cellStyle name="Total 3 7 2 2" xfId="6423" xr:uid="{69880012-8282-4596-94D1-279A38676F6B}"/>
    <cellStyle name="Total 3 7 2 2 2" xfId="769" xr:uid="{70C9A9EC-3C18-46E7-8FA4-67C99D3578E9}"/>
    <cellStyle name="Total 3 7 2 2 3" xfId="14795" xr:uid="{DE97C2A2-7872-4357-8395-F30F4FD50D5F}"/>
    <cellStyle name="Total 3 7 2 3" xfId="10181" xr:uid="{45FE88DD-648D-4B14-87D6-E6273CB5B2E9}"/>
    <cellStyle name="Total 3 7 2 4" xfId="15028" xr:uid="{42937B4F-7F73-4473-B6B0-E0E99C5A3BCF}"/>
    <cellStyle name="Total 3 7 3" xfId="2126" xr:uid="{62BDB0CE-3199-48BD-963A-F582B6C63E6B}"/>
    <cellStyle name="Total 3 7 3 2" xfId="5617" xr:uid="{2B26A48C-927C-4828-A232-7DC2343D1896}"/>
    <cellStyle name="Total 3 7 3 2 2" xfId="8356" xr:uid="{9BA371D4-6F1D-4D2C-B058-43A126571396}"/>
    <cellStyle name="Total 3 7 3 2 3" xfId="9989" xr:uid="{313347B4-F85E-4617-A3DE-2FA8A84CE284}"/>
    <cellStyle name="Total 3 7 3 3" xfId="8724" xr:uid="{DF3ADF83-6A74-4362-A767-18D1D2ED0484}"/>
    <cellStyle name="Total 3 7 3 4" xfId="12545" xr:uid="{2DFF1F33-F80C-4759-A598-9846C2651BB3}"/>
    <cellStyle name="Total 3 7 4" xfId="3714" xr:uid="{D46AC13A-52D2-4A50-9C96-F5432731A7FE}"/>
    <cellStyle name="Total 3 7 4 2" xfId="6537" xr:uid="{723D9264-B0F1-4BCD-B75E-B19B0DC326B7}"/>
    <cellStyle name="Total 3 7 4 2 2" xfId="11675" xr:uid="{9FCC3774-A576-44E6-B9DF-5AC46874FDE7}"/>
    <cellStyle name="Total 3 7 4 2 3" xfId="14800" xr:uid="{F5A071EE-150D-4E55-B23F-DF6889734485}"/>
    <cellStyle name="Total 3 7 4 3" xfId="12812" xr:uid="{6038CD09-199B-4123-8BBE-46FB84A9AAA1}"/>
    <cellStyle name="Total 3 7 4 4" xfId="14442" xr:uid="{97EC23D2-7B11-4FC8-A089-4630D4A2EA8D}"/>
    <cellStyle name="Total 3 7 5" xfId="4438" xr:uid="{1BB84C6B-DDB1-45EA-8000-69651A1E54B8}"/>
    <cellStyle name="Total 3 7 5 2" xfId="7261" xr:uid="{8F18049C-BFFA-4288-A6A5-2535C4E5858D}"/>
    <cellStyle name="Total 3 7 5 2 2" xfId="9918" xr:uid="{32600AFA-CB4B-4969-8E99-92B9BF014E6D}"/>
    <cellStyle name="Total 3 7 5 2 3" xfId="16043" xr:uid="{18DE7399-A85B-4A9F-9FF8-33A2E1175120}"/>
    <cellStyle name="Total 3 7 5 3" xfId="8819" xr:uid="{A22426EA-D998-4DA8-80D6-78C72AAB8D80}"/>
    <cellStyle name="Total 3 7 5 4" xfId="12304" xr:uid="{0CB6BBB9-9200-4A57-92F2-F58EA8CEA7F7}"/>
    <cellStyle name="Total 3 7 6" xfId="3341" xr:uid="{033FB120-C4DA-4E24-80AF-0409FB58A67E}"/>
    <cellStyle name="Total 3 7 6 2" xfId="6164" xr:uid="{A7BC135C-AF30-462C-B51F-E01117BB9D10}"/>
    <cellStyle name="Total 3 7 6 2 2" xfId="8277" xr:uid="{512E4CE3-EA3C-467B-87CF-717A29AC7F46}"/>
    <cellStyle name="Total 3 7 6 2 3" xfId="15503" xr:uid="{BFAE1D0A-EDCE-4D70-A09A-CC1485B11457}"/>
    <cellStyle name="Total 3 7 6 3" xfId="12518" xr:uid="{6DF39D9E-1CD7-4552-A835-14963A6FA8F7}"/>
    <cellStyle name="Total 3 7 6 4" xfId="15996" xr:uid="{F6A07B6D-0C95-4FA0-BAF1-A5A57FE3FE92}"/>
    <cellStyle name="Total 3 7 7" xfId="5746" xr:uid="{BD990B9C-BA8F-40B3-8594-287462094C61}"/>
    <cellStyle name="Total 3 7 7 2" xfId="13135" xr:uid="{D8F5E3C2-9262-4839-8757-EFD42FE03DC4}"/>
    <cellStyle name="Total 3 7 7 3" xfId="14832" xr:uid="{4B314CE9-86D1-4753-90ED-EFCC5C977458}"/>
    <cellStyle name="Total 3 7 8" xfId="9444" xr:uid="{A2DE8AA7-15C3-4046-9E53-A13AEC634EA3}"/>
    <cellStyle name="Total 3 7 9" xfId="8440" xr:uid="{F4D5315E-9A4C-4BEC-ACF3-1C9B53681924}"/>
    <cellStyle name="Total 3 8" xfId="2363" xr:uid="{FB5D37A2-80FD-4AEE-861E-09D080CD873D}"/>
    <cellStyle name="Total 3 8 2" xfId="3499" xr:uid="{28728286-42A2-487B-BB76-737BDA12857F}"/>
    <cellStyle name="Total 3 8 2 2" xfId="6322" xr:uid="{46A87E56-398A-4ED5-93DE-9D4DA8050436}"/>
    <cellStyle name="Total 3 8 2 2 2" xfId="11626" xr:uid="{0ECF21A7-B3AD-4975-976A-4D2F91A4DF32}"/>
    <cellStyle name="Total 3 8 2 2 3" xfId="16103" xr:uid="{4622E570-6458-4875-985F-9DFB85A389CE}"/>
    <cellStyle name="Total 3 8 2 3" xfId="11355" xr:uid="{63665CDB-8D67-4E7E-B7E2-4D61A6C923B8}"/>
    <cellStyle name="Total 3 8 2 4" xfId="8685" xr:uid="{191F9A2B-2947-4052-B59B-B0C64A2A54F8}"/>
    <cellStyle name="Total 3 8 3" xfId="4245" xr:uid="{4B14A6F3-D99D-4A31-929D-2A6A1ADA678D}"/>
    <cellStyle name="Total 3 8 3 2" xfId="7068" xr:uid="{70B74258-091E-4BE7-A79E-5984564F93D6}"/>
    <cellStyle name="Total 3 8 3 2 2" xfId="10618" xr:uid="{9D087557-A869-490F-91C2-5FAD4AA2660A}"/>
    <cellStyle name="Total 3 8 3 2 3" xfId="15453" xr:uid="{9A819A80-CB0A-4E5C-B2AD-05DC524A14F2}"/>
    <cellStyle name="Total 3 8 3 3" xfId="11317" xr:uid="{17C0DC4A-EB69-43B9-90AE-C66B0C58B32B}"/>
    <cellStyle name="Total 3 8 3 4" xfId="16352" xr:uid="{4419CA0C-B5D0-4FF4-B1C7-733E8AF059A0}"/>
    <cellStyle name="Total 3 8 4" xfId="4305" xr:uid="{C2356627-420E-4482-8A48-1C6E341F1164}"/>
    <cellStyle name="Total 3 8 4 2" xfId="7128" xr:uid="{6F88A40F-51CC-4930-BFF2-98E4FF454F44}"/>
    <cellStyle name="Total 3 8 4 2 2" xfId="12878" xr:uid="{7998BEC0-88EB-43EE-A6BD-CA0FD24C2C1E}"/>
    <cellStyle name="Total 3 8 4 2 3" xfId="15353" xr:uid="{DA6C9E09-ED8D-464B-8F0E-92885015A08F}"/>
    <cellStyle name="Total 3 8 4 3" xfId="13669" xr:uid="{6AD70FC8-0498-4F40-BECC-96EE4BDF0AAA}"/>
    <cellStyle name="Total 3 8 4 4" xfId="14484" xr:uid="{F439D4A0-4F5A-4CBE-A0FA-4093831C0704}"/>
    <cellStyle name="Total 3 8 5" xfId="3471" xr:uid="{C17DC7F4-6DE9-4159-9BE3-C08525319844}"/>
    <cellStyle name="Total 3 8 5 2" xfId="6294" xr:uid="{AE2A15FC-20B3-4DB2-B66B-D14829DB4C45}"/>
    <cellStyle name="Total 3 8 5 2 2" xfId="10528" xr:uid="{D404ED99-129E-42B7-99BA-3211F2562816}"/>
    <cellStyle name="Total 3 8 5 2 3" xfId="14946" xr:uid="{A9EC80FB-94D6-44D3-A7A8-1BF0DE797C61}"/>
    <cellStyle name="Total 3 8 5 3" xfId="14176" xr:uid="{003C9F68-E9F7-4119-B85F-252E3CDA76F4}"/>
    <cellStyle name="Total 3 8 5 4" xfId="11971" xr:uid="{283F7836-F421-4057-AC91-BA461F7D055E}"/>
    <cellStyle name="Total 3 8 6" xfId="3582" xr:uid="{93843D8B-FD21-495C-A72E-2D800764B4AC}"/>
    <cellStyle name="Total 3 8 6 2" xfId="6405" xr:uid="{3F1FAC5F-F16A-4084-A610-CA2D486DA4E9}"/>
    <cellStyle name="Total 3 8 6 2 2" xfId="10797" xr:uid="{64453420-AB61-48ED-9537-4AEB10FADAFE}"/>
    <cellStyle name="Total 3 8 6 2 3" xfId="16160" xr:uid="{7C6627BC-92F0-4006-926C-FE941BCB9947}"/>
    <cellStyle name="Total 3 8 6 3" xfId="10920" xr:uid="{CB37C844-0E86-470C-BB89-7EC7F582FFEA}"/>
    <cellStyle name="Total 3 8 6 4" xfId="15759" xr:uid="{FCCEA1C3-4458-4B33-84E6-7F0796A5214A}"/>
    <cellStyle name="Total 3 8 7" xfId="5687" xr:uid="{938E0853-D7DE-4B97-8803-155BE04B2415}"/>
    <cellStyle name="Total 3 8 7 2" xfId="10692" xr:uid="{2DF9276A-2356-41AA-B785-094C96F0DE4B}"/>
    <cellStyle name="Total 3 8 7 3" xfId="14192" xr:uid="{490D9773-F7E3-4D42-9A98-2E93D2329BE6}"/>
    <cellStyle name="Total 3 8 8" xfId="8944" xr:uid="{74417563-F949-4926-93E4-E3A7AA36E8FF}"/>
    <cellStyle name="Total 3 8 9" xfId="8571" xr:uid="{76EC9105-7A37-4A54-82DF-A12912F4042E}"/>
    <cellStyle name="Total 3 9" xfId="3118" xr:uid="{CCD87E7F-4579-42D5-AA7D-EC125E9DC893}"/>
    <cellStyle name="Total 3 9 2" xfId="4006" xr:uid="{B375B48B-CBE2-419E-A672-9208EA732226}"/>
    <cellStyle name="Total 3 9 2 2" xfId="6829" xr:uid="{83DDA081-D635-46BC-B44D-092EAA518250}"/>
    <cellStyle name="Total 3 9 2 2 2" xfId="10882" xr:uid="{E10C00EC-3590-4A4A-976E-E4E05E24B9EC}"/>
    <cellStyle name="Total 3 9 2 2 3" xfId="17870" xr:uid="{29F36798-3C1E-4EED-8A32-736F699E6F23}"/>
    <cellStyle name="Total 3 9 2 3" xfId="13653" xr:uid="{6C5BD8C7-296F-416A-ACF4-3BC733797BEC}"/>
    <cellStyle name="Total 3 9 2 4" xfId="15495" xr:uid="{1E249F49-AFC4-40EA-8EAF-D38DF5903988}"/>
    <cellStyle name="Total 3 9 3" xfId="3571" xr:uid="{E88507E9-89FE-4C23-9544-4F80979BF798}"/>
    <cellStyle name="Total 3 9 3 2" xfId="6394" xr:uid="{377C3534-0FC9-4062-AC9F-CC58FBE3FF3C}"/>
    <cellStyle name="Total 3 9 3 2 2" xfId="11920" xr:uid="{10E33A0F-A68B-4A7E-A4D2-B340ABFA1A5B}"/>
    <cellStyle name="Total 3 9 3 2 3" xfId="15428" xr:uid="{FF4D42AC-00CE-401D-B7AE-C483EE586FD6}"/>
    <cellStyle name="Total 3 9 3 3" xfId="10089" xr:uid="{714DE520-ADBD-44BE-B6AC-734D99D19DC5}"/>
    <cellStyle name="Total 3 9 3 4" xfId="15165" xr:uid="{F9BDA5AC-C64B-4456-B35D-11028E14033E}"/>
    <cellStyle name="Total 3 9 4" xfId="4633" xr:uid="{A9CE742A-8FD4-4D34-9E98-8F9CEABD7546}"/>
    <cellStyle name="Total 3 9 4 2" xfId="7456" xr:uid="{C13F6E9F-9139-46AF-8CF3-5611EAEB2069}"/>
    <cellStyle name="Total 3 9 4 2 2" xfId="13903" xr:uid="{199A17C3-8454-4F93-AE17-5ABE4729811D}"/>
    <cellStyle name="Total 3 9 4 2 3" xfId="11877" xr:uid="{1FCD7D74-773D-4573-A3CB-A83C236A0202}"/>
    <cellStyle name="Total 3 9 4 3" xfId="12474" xr:uid="{1F1BEE22-B317-4C12-A2C2-476B2A510AFC}"/>
    <cellStyle name="Total 3 9 4 4" xfId="16548" xr:uid="{7994F901-05B0-492C-B813-78D5D2A13C0A}"/>
    <cellStyle name="Total 3 9 5" xfId="4957" xr:uid="{03A632D3-0111-4938-A1B0-864A4D205E6A}"/>
    <cellStyle name="Total 3 9 5 2" xfId="7780" xr:uid="{FAF051BA-B176-4212-9C10-B838A7059491}"/>
    <cellStyle name="Total 3 9 5 2 2" xfId="13751" xr:uid="{DDCBE27C-52BE-4D86-AA7E-336A667A284F}"/>
    <cellStyle name="Total 3 9 5 2 3" xfId="16266" xr:uid="{24E54E54-D79D-4022-ACEB-D2F47AA2F029}"/>
    <cellStyle name="Total 3 9 5 3" xfId="9782" xr:uid="{BC0EA7C7-1B63-4B12-9E42-CE22650AC167}"/>
    <cellStyle name="Total 3 9 5 4" xfId="14751" xr:uid="{B8EB7E42-AAF6-4CA2-9ACA-1ACE27CB2E3B}"/>
    <cellStyle name="Total 3 9 6" xfId="5248" xr:uid="{B9CCE5CE-AF59-4EBF-B205-6BCDF46573B3}"/>
    <cellStyle name="Total 3 9 6 2" xfId="8071" xr:uid="{9083C2B2-116D-45D0-A6B4-965D56A3FAD6}"/>
    <cellStyle name="Total 3 9 6 2 2" xfId="9698" xr:uid="{6D5A70C8-6880-4B66-804D-47A74B57298C}"/>
    <cellStyle name="Total 3 9 6 2 3" xfId="16910" xr:uid="{3EE81F22-9BC0-4B02-BB21-E79C456DE30E}"/>
    <cellStyle name="Total 3 9 6 3" xfId="10993" xr:uid="{160AD2D6-D755-48AB-8734-0660BB80AA44}"/>
    <cellStyle name="Total 3 9 6 4" xfId="17450" xr:uid="{3C77809B-4262-4AB7-B399-56CB304948D0}"/>
    <cellStyle name="Total 3 9 7" xfId="5941" xr:uid="{C9EB60D3-0E75-4409-A547-470F1295169D}"/>
    <cellStyle name="Total 3 9 7 2" xfId="11539" xr:uid="{AD30E176-8C4E-40D5-9314-2983089158BF}"/>
    <cellStyle name="Total 3 9 7 3" xfId="14787" xr:uid="{E2CF0134-D6C0-417C-B54C-2D140F5BE1A7}"/>
    <cellStyle name="Total 3 9 8" xfId="13045" xr:uid="{28763E5F-86CC-4756-A82B-900FE201B9AE}"/>
    <cellStyle name="Total 3 9 9" xfId="14436" xr:uid="{132AFDC9-22C7-40D4-B05E-890E056FE36F}"/>
    <cellStyle name="Total 4" xfId="468" xr:uid="{00000000-0005-0000-0000-000037010000}"/>
    <cellStyle name="Total 5" xfId="562" xr:uid="{00000000-0005-0000-0000-000038010000}"/>
    <cellStyle name="Total 5 10" xfId="17198" xr:uid="{CCD992DC-52C1-4EFF-B0F8-BC77257D4F61}"/>
    <cellStyle name="Total 5 2" xfId="2630" xr:uid="{D08D7273-6571-4A29-95D6-314A02BFCDEE}"/>
    <cellStyle name="Total 5 2 2" xfId="3681" xr:uid="{9B2A25C1-DCF5-4033-8D7B-15B3CB6F2816}"/>
    <cellStyle name="Total 5 2 2 2" xfId="6504" xr:uid="{30DE76B3-6018-41DB-A6A7-917CA18AD4DF}"/>
    <cellStyle name="Total 5 2 2 2 2" xfId="8250" xr:uid="{22933045-FECD-422F-B449-9A84C1424CD1}"/>
    <cellStyle name="Total 5 2 2 2 3" xfId="14780" xr:uid="{18E6F4D3-0833-456F-B870-EDC9FA4F61A8}"/>
    <cellStyle name="Total 5 2 2 3" xfId="10681" xr:uid="{7853E50A-6AB6-4EE7-B12C-1F87DE0E1134}"/>
    <cellStyle name="Total 5 2 2 4" xfId="14701" xr:uid="{89334304-0ECE-4BA6-8CB0-A9D373F0E149}"/>
    <cellStyle name="Total 5 2 3" xfId="4415" xr:uid="{98386F2B-5FB9-4F81-A2AD-08C979908BBA}"/>
    <cellStyle name="Total 5 2 3 2" xfId="7238" xr:uid="{C727D4C9-9FD7-4D58-BF05-413C37F5D221}"/>
    <cellStyle name="Total 5 2 3 2 2" xfId="12331" xr:uid="{B0F3249F-B3B0-4ADD-92D8-13C78533134B}"/>
    <cellStyle name="Total 5 2 3 2 3" xfId="17098" xr:uid="{E398D19F-FD07-46B0-9BC8-2BBD94E0F928}"/>
    <cellStyle name="Total 5 2 3 3" xfId="12746" xr:uid="{49E50CD2-98E6-4ED9-ACA5-B43347CA8588}"/>
    <cellStyle name="Total 5 2 3 4" xfId="12008" xr:uid="{4FDB5135-42E8-4A52-BBDE-22D2042BD3CD}"/>
    <cellStyle name="Total 5 2 4" xfId="4339" xr:uid="{2F10A812-4918-4AD1-9BD2-EB92E07F8F78}"/>
    <cellStyle name="Total 5 2 4 2" xfId="7162" xr:uid="{56436713-211B-40E1-B451-0E0C17E7DAC4}"/>
    <cellStyle name="Total 5 2 4 2 2" xfId="11982" xr:uid="{091C7F2C-680B-462C-A4A0-1D6090402CD9}"/>
    <cellStyle name="Total 5 2 4 2 3" xfId="11322" xr:uid="{678FBB2C-3A0E-4A66-90A1-A3893012A11B}"/>
    <cellStyle name="Total 5 2 4 3" xfId="14030" xr:uid="{BF7F650A-F91E-4AF5-A008-69694188F3E4}"/>
    <cellStyle name="Total 5 2 4 4" xfId="14721" xr:uid="{2497136B-CC75-4545-AA50-FBFD3205AD83}"/>
    <cellStyle name="Total 5 2 5" xfId="3312" xr:uid="{9898200C-8DD6-4945-B9E4-6FBD08B02B5C}"/>
    <cellStyle name="Total 5 2 5 2" xfId="6135" xr:uid="{73841747-4733-436F-AD40-543311C003B3}"/>
    <cellStyle name="Total 5 2 5 2 2" xfId="8989" xr:uid="{8B752631-8149-4670-A171-6E3DED58C78D}"/>
    <cellStyle name="Total 5 2 5 2 3" xfId="13321" xr:uid="{80DB9D30-FDE2-4D5E-AB2D-8AEAEB2B1E0D}"/>
    <cellStyle name="Total 5 2 5 3" xfId="11773" xr:uid="{851C54D1-D16E-4E05-8C62-48BCFA65CE4A}"/>
    <cellStyle name="Total 5 2 5 4" xfId="15116" xr:uid="{DBAED3DF-D7C8-42B4-98A8-C821E2CFB41C}"/>
    <cellStyle name="Total 5 2 6" xfId="3393" xr:uid="{228D0D2D-01DD-4155-9DCE-374D2679E7B8}"/>
    <cellStyle name="Total 5 2 6 2" xfId="6216" xr:uid="{F3C256DD-86BD-4470-A7F9-8C26173E5A09}"/>
    <cellStyle name="Total 5 2 6 2 2" xfId="11396" xr:uid="{D2A5A1AC-17A2-4CE1-9FF6-841CD4C15107}"/>
    <cellStyle name="Total 5 2 6 2 3" xfId="16899" xr:uid="{E4A97123-3853-48CF-9A50-49035280FFA1}"/>
    <cellStyle name="Total 5 2 6 3" xfId="11946" xr:uid="{03279C72-D3AE-4EAB-97B7-D9B8E707D41D}"/>
    <cellStyle name="Total 5 2 6 4" xfId="15280" xr:uid="{9360A8DC-F530-47D8-9663-8C32FA73D06D}"/>
    <cellStyle name="Total 5 2 7" xfId="5787" xr:uid="{E52EFD9D-F7BB-48DA-A855-09467C03CDA2}"/>
    <cellStyle name="Total 5 2 7 2" xfId="11098" xr:uid="{4B184442-A601-4E00-97A0-705B12AFD639}"/>
    <cellStyle name="Total 5 2 7 3" xfId="9942" xr:uid="{100248F3-3BE1-4C0D-A206-A6B684F64379}"/>
    <cellStyle name="Total 5 2 8" xfId="8744" xr:uid="{F19B692E-C0D6-4C04-82FF-5312923A98FE}"/>
    <cellStyle name="Total 5 2 9" xfId="1197" xr:uid="{8211D67B-CBDA-4936-9715-8C9E9F943C8A}"/>
    <cellStyle name="Total 5 3" xfId="3110" xr:uid="{C95832A0-A571-480C-90DA-CD7E752C088F}"/>
    <cellStyle name="Total 5 3 2" xfId="3998" xr:uid="{AECF6BDE-6174-42C1-BF60-1FF08672C816}"/>
    <cellStyle name="Total 5 3 2 2" xfId="6821" xr:uid="{ACF286DC-9021-4470-B88B-355C96DEB1AC}"/>
    <cellStyle name="Total 5 3 2 2 2" xfId="12188" xr:uid="{49620DFD-4990-4279-921B-4AFB3B6FDF4B}"/>
    <cellStyle name="Total 5 3 2 2 3" xfId="15166" xr:uid="{28973836-5AB4-4FD1-A420-12B383E0FAB0}"/>
    <cellStyle name="Total 5 3 2 3" xfId="10896" xr:uid="{8E4EAE80-B5ED-4FA0-8320-833226C5B4E9}"/>
    <cellStyle name="Total 5 3 2 4" xfId="9473" xr:uid="{0501D6EB-FE5B-40BB-925A-0B4FA734497B}"/>
    <cellStyle name="Total 5 3 3" xfId="3580" xr:uid="{1D348A71-11D6-45BC-97FC-F2D4E1A5A7A7}"/>
    <cellStyle name="Total 5 3 3 2" xfId="6403" xr:uid="{06C4D09A-8300-42E0-953A-AF18014478A7}"/>
    <cellStyle name="Total 5 3 3 2 2" xfId="8629" xr:uid="{F97CB697-F113-481E-8664-A38C9798F5AE}"/>
    <cellStyle name="Total 5 3 3 2 3" xfId="13879" xr:uid="{389933DC-83F5-43CF-BD70-EC8571DC967B}"/>
    <cellStyle name="Total 5 3 3 3" xfId="10416" xr:uid="{9E5CAFBB-6ACE-40F9-9C8D-B5D95D2AD2CD}"/>
    <cellStyle name="Total 5 3 3 4" xfId="13630" xr:uid="{A7472FD8-036B-43D2-8B29-F5350DC30F14}"/>
    <cellStyle name="Total 5 3 4" xfId="4625" xr:uid="{397E22E5-6100-4259-B564-79E040619CD5}"/>
    <cellStyle name="Total 5 3 4 2" xfId="7448" xr:uid="{E1BCEF1E-0A5C-464B-8208-A117CAB7B5B8}"/>
    <cellStyle name="Total 5 3 4 2 2" xfId="11050" xr:uid="{8FF97DCF-10F6-4C00-99FD-7290EF87C538}"/>
    <cellStyle name="Total 5 3 4 2 3" xfId="15537" xr:uid="{D89821A3-A4D0-45BE-8DD6-8394034F4819}"/>
    <cellStyle name="Total 5 3 4 3" xfId="753" xr:uid="{CD1FDFCD-667E-43DA-814B-87B05C41FFF0}"/>
    <cellStyle name="Total 5 3 4 4" xfId="16657" xr:uid="{0C8102D8-9870-4279-BB16-2D95112F7083}"/>
    <cellStyle name="Total 5 3 5" xfId="4949" xr:uid="{2C7F7073-7C66-467E-B863-07FAF6A3C9ED}"/>
    <cellStyle name="Total 5 3 5 2" xfId="7772" xr:uid="{B3E8FB49-B3DC-4582-819B-C973F97AA82B}"/>
    <cellStyle name="Total 5 3 5 2 2" xfId="13142" xr:uid="{475DC45B-91B7-49FA-8CC6-094A7CFB73E8}"/>
    <cellStyle name="Total 5 3 5 2 3" xfId="14796" xr:uid="{290ACF57-4750-44F0-B856-6998C5B09CE8}"/>
    <cellStyle name="Total 5 3 5 3" xfId="13924" xr:uid="{D2011883-5380-4C6F-ABB9-45B65B394845}"/>
    <cellStyle name="Total 5 3 5 4" xfId="17760" xr:uid="{8B1AD337-7B49-4C4A-A4C9-98D6B158B35D}"/>
    <cellStyle name="Total 5 3 6" xfId="5240" xr:uid="{70C9772F-0702-4A44-831E-5620D6C83270}"/>
    <cellStyle name="Total 5 3 6 2" xfId="8063" xr:uid="{7C7169BB-F2B3-41DF-991B-CC0CB4437222}"/>
    <cellStyle name="Total 5 3 6 2 2" xfId="11515" xr:uid="{F838F0B6-81DE-4017-9B84-7D2097FA788C}"/>
    <cellStyle name="Total 5 3 6 2 3" xfId="15722" xr:uid="{43B7A93B-6F3C-401A-A9FC-C5AC4FC9A865}"/>
    <cellStyle name="Total 5 3 6 3" xfId="11100" xr:uid="{E367AAEF-6B47-4103-8C65-52865DDF6B6A}"/>
    <cellStyle name="Total 5 3 6 4" xfId="17821" xr:uid="{D251ED67-D110-4158-8743-B71A30F4C4F5}"/>
    <cellStyle name="Total 5 3 7" xfId="5933" xr:uid="{67C264A0-59E2-43DC-833E-6F89D24ECD92}"/>
    <cellStyle name="Total 5 3 7 2" xfId="10279" xr:uid="{3B45EF94-22AD-4C89-A90D-63FBD70C3790}"/>
    <cellStyle name="Total 5 3 7 3" xfId="14533" xr:uid="{F9B7E6D5-CEC9-4F6E-91EC-84EFB31092AA}"/>
    <cellStyle name="Total 5 3 8" xfId="14164" xr:uid="{0D536FF8-01C2-43EF-A9D8-DDF384A599CA}"/>
    <cellStyle name="Total 5 3 9" xfId="14939" xr:uid="{DC2CA6EF-5289-4A6D-8AF7-A09230A56E47}"/>
    <cellStyle name="Total 5 4" xfId="3095" xr:uid="{18CA97CD-DBDB-4A2C-8348-0DDA4BD098BE}"/>
    <cellStyle name="Total 5 4 2" xfId="3983" xr:uid="{9EAC7CFE-ABEC-40D3-BBEA-F769F8FA1296}"/>
    <cellStyle name="Total 5 4 2 2" xfId="6806" xr:uid="{CBA90975-B568-49D3-BF47-EA7E00FD2B9C}"/>
    <cellStyle name="Total 5 4 2 2 2" xfId="10609" xr:uid="{624CB7D6-CD6F-456D-AFCB-D2731ECF3FA5}"/>
    <cellStyle name="Total 5 4 2 2 3" xfId="17740" xr:uid="{FC653404-6846-4814-AF4C-3321C63DDC05}"/>
    <cellStyle name="Total 5 4 2 3" xfId="12504" xr:uid="{9066D666-D602-41BF-A69F-0CD71C46C15F}"/>
    <cellStyle name="Total 5 4 2 4" xfId="16844" xr:uid="{6057A1C8-5C76-49A0-A8FF-C566BFCCBA76}"/>
    <cellStyle name="Total 5 4 3" xfId="3715" xr:uid="{AD279E4B-6822-4AEF-85BC-874A02F73E09}"/>
    <cellStyle name="Total 5 4 3 2" xfId="6538" xr:uid="{7B2B6F1C-CDF0-4F0F-AAD6-7215A0372103}"/>
    <cellStyle name="Total 5 4 3 2 2" xfId="13937" xr:uid="{7DD2E71F-FE4D-4C08-B5D7-3CEC6CCE7EBE}"/>
    <cellStyle name="Total 5 4 3 2 3" xfId="17550" xr:uid="{C51F5272-7E3D-4FA1-BA5A-5BD8AEF3BFD4}"/>
    <cellStyle name="Total 5 4 3 3" xfId="10307" xr:uid="{7DA56D96-F1BD-47DA-BE16-C6E36887E7B1}"/>
    <cellStyle name="Total 5 4 3 4" xfId="17010" xr:uid="{25B6A969-4D61-44E3-9503-392F78BC0B8F}"/>
    <cellStyle name="Total 5 4 4" xfId="4610" xr:uid="{44ADBC88-3213-4304-B4DA-5C60484F4B9C}"/>
    <cellStyle name="Total 5 4 4 2" xfId="7433" xr:uid="{152CCBDA-EF75-4AD5-9233-74FE14E1B026}"/>
    <cellStyle name="Total 5 4 4 2 2" xfId="12911" xr:uid="{429BEBD2-576F-4763-82F6-F4D67CAB23A6}"/>
    <cellStyle name="Total 5 4 4 2 3" xfId="16851" xr:uid="{A192377A-9D61-47BF-9E7F-907D4A07040B}"/>
    <cellStyle name="Total 5 4 4 3" xfId="12500" xr:uid="{B5D93A60-269A-4F81-B93E-5E63BAD02CA1}"/>
    <cellStyle name="Total 5 4 4 4" xfId="17375" xr:uid="{3B3AA4FB-29B0-4F91-9A4D-9A1CCF5051CB}"/>
    <cellStyle name="Total 5 4 5" xfId="4934" xr:uid="{8D4D053A-AF8C-4A30-8AA8-C7B9231C31FA}"/>
    <cellStyle name="Total 5 4 5 2" xfId="7757" xr:uid="{447272FB-BBFA-4266-BE1C-5CC7634F62F4}"/>
    <cellStyle name="Total 5 4 5 2 2" xfId="13561" xr:uid="{60B6B5FE-AC48-4BBF-90BA-44FB46DC6573}"/>
    <cellStyle name="Total 5 4 5 2 3" xfId="16898" xr:uid="{27E1AC06-67F7-44B9-8046-2604361A1A6B}"/>
    <cellStyle name="Total 5 4 5 3" xfId="9718" xr:uid="{C006B6A2-4973-4E5E-9279-613EDC6A4F38}"/>
    <cellStyle name="Total 5 4 5 4" xfId="17304" xr:uid="{D547272A-D5A7-43CD-8274-130D3038F550}"/>
    <cellStyle name="Total 5 4 6" xfId="5225" xr:uid="{5CCB1EC6-96C9-4AD0-99BD-FA0375C6F28B}"/>
    <cellStyle name="Total 5 4 6 2" xfId="8048" xr:uid="{94B271C3-CA1F-49D7-899A-29D1769DE9D1}"/>
    <cellStyle name="Total 5 4 6 2 2" xfId="14150" xr:uid="{A0062435-5DD2-4CD6-B8EE-443A50EB1C09}"/>
    <cellStyle name="Total 5 4 6 2 3" xfId="17757" xr:uid="{968BA43F-96E8-4581-8324-925A9B1CA856}"/>
    <cellStyle name="Total 5 4 6 3" xfId="14068" xr:uid="{16A4753F-F020-426E-B4DB-A33708A5EAA0}"/>
    <cellStyle name="Total 5 4 6 4" xfId="12912" xr:uid="{2646F925-9424-4E34-8F63-CB833C18266F}"/>
    <cellStyle name="Total 5 4 7" xfId="5918" xr:uid="{95B4EC71-292E-4328-8E80-1C56BCCD7108}"/>
    <cellStyle name="Total 5 4 7 2" xfId="11360" xr:uid="{5EA9952E-31C4-49A0-A73A-5B4D7BB94478}"/>
    <cellStyle name="Total 5 4 7 3" xfId="18033" xr:uid="{F120B272-AEA6-4E2D-B622-E77E547ACB8C}"/>
    <cellStyle name="Total 5 4 8" xfId="10649" xr:uid="{70EE2DEB-B490-4207-917B-298D079EAB28}"/>
    <cellStyle name="Total 5 4 9" xfId="14692" xr:uid="{46D06E33-7BCD-4027-AAD5-75AABBADA270}"/>
    <cellStyle name="Total 5 5" xfId="2167" xr:uid="{DEF39296-D7DC-420C-8B8F-5694B4837CE4}"/>
    <cellStyle name="Total 5 5 2" xfId="5658" xr:uid="{3C5C1D2E-D5A4-4D25-926B-DE3B81B58BBD}"/>
    <cellStyle name="Total 5 5 2 2" xfId="11363" xr:uid="{870BEE01-DEA3-4EF9-BE9C-7CC1159B5FA4}"/>
    <cellStyle name="Total 5 5 2 3" xfId="15154" xr:uid="{4765EC55-E6F7-4DA5-AB71-B02CF094C8CE}"/>
    <cellStyle name="Total 5 5 3" xfId="1109" xr:uid="{ABBAC7CE-F7B2-42C8-8E61-55D43E4E8374}"/>
    <cellStyle name="Total 5 5 4" xfId="16206" xr:uid="{FE3BC18E-F6DE-4FD7-949B-BFD2E616BC7D}"/>
    <cellStyle name="Total 5 6" xfId="3827" xr:uid="{1B1E166E-2690-46DD-81C0-B6CB471FA298}"/>
    <cellStyle name="Total 5 6 2" xfId="6650" xr:uid="{FD9B0066-CC10-4515-BF5B-EFD2154EA96D}"/>
    <cellStyle name="Total 5 6 2 2" xfId="11893" xr:uid="{92598009-8324-47D1-B7BE-FB015DB140C3}"/>
    <cellStyle name="Total 5 6 2 3" xfId="16424" xr:uid="{39206DC2-12BD-4C34-A639-48C54B8B595C}"/>
    <cellStyle name="Total 5 6 3" xfId="10265" xr:uid="{0F2C9512-64B6-4ADC-94AF-5567639AC0F0}"/>
    <cellStyle name="Total 5 6 4" xfId="14956" xr:uid="{7AA081C7-B0C4-49F3-B4E2-BFB7CF79BA4D}"/>
    <cellStyle name="Total 5 7" xfId="4300" xr:uid="{06D6CF70-BDF0-4499-97D4-44EC39506AEB}"/>
    <cellStyle name="Total 5 7 2" xfId="7123" xr:uid="{0A4F89D2-E230-45BF-B132-430EFD10F84A}"/>
    <cellStyle name="Total 5 7 2 2" xfId="11277" xr:uid="{014DBDAE-AEA4-492A-B649-C951AAB8730E}"/>
    <cellStyle name="Total 5 7 2 3" xfId="14706" xr:uid="{2EFF8018-539F-4EF3-A1E3-21B71B414056}"/>
    <cellStyle name="Total 5 7 3" xfId="12323" xr:uid="{602DD9FD-E694-45BD-8B72-CE5A1598BDD9}"/>
    <cellStyle name="Total 5 7 4" xfId="14528" xr:uid="{165F7071-978F-4B79-9D66-DCF6EB60DF4B}"/>
    <cellStyle name="Total 5 8" xfId="5429" xr:uid="{C97F7269-B1AB-4820-8C0D-C99282AFC3E6}"/>
    <cellStyle name="Total 5 8 2" xfId="11762" xr:uid="{FFC602B1-FD2F-4DF6-96B8-96A6CDD5318A}"/>
    <cellStyle name="Total 5 8 3" xfId="9699" xr:uid="{506E5CEC-F3B6-400D-81A8-E4B0EAAFA790}"/>
    <cellStyle name="Total 5 9" xfId="10170" xr:uid="{05417C2E-B05C-4887-8056-2AFAE8082257}"/>
    <cellStyle name="Total 6" xfId="3040" xr:uid="{D3CBF8BD-72EE-440A-A3EA-D5A150B79939}"/>
    <cellStyle name="Total 6 10" xfId="13983" xr:uid="{56F42094-92BE-41D2-80BB-2A2A040331C1}"/>
    <cellStyle name="Total 6 11" xfId="8500" xr:uid="{0946F372-EADE-43EB-AE62-56D88E56DE15}"/>
    <cellStyle name="Total 6 2" xfId="3247" xr:uid="{1A995CEF-F01B-4695-9259-6168F372D8C5}"/>
    <cellStyle name="Total 6 2 2" xfId="4135" xr:uid="{49CAD1C2-47A1-4E2A-8949-883B692DCC2D}"/>
    <cellStyle name="Total 6 2 2 2" xfId="6958" xr:uid="{221C69A1-9C3F-4E35-8D7E-707B8A492CFB}"/>
    <cellStyle name="Total 6 2 2 2 2" xfId="11485" xr:uid="{3F27F365-388E-4E79-8E63-5B61C931286F}"/>
    <cellStyle name="Total 6 2 2 2 3" xfId="11089" xr:uid="{FDBA58A0-E232-429E-84CD-BC0687272962}"/>
    <cellStyle name="Total 6 2 2 3" xfId="13255" xr:uid="{19177BA9-2DB3-4B3F-AA95-CC2F39300598}"/>
    <cellStyle name="Total 6 2 2 4" xfId="15706" xr:uid="{C1578303-ED6C-46D4-9142-EC9E15638A02}"/>
    <cellStyle name="Total 6 2 3" xfId="4442" xr:uid="{E547B695-95DB-49E3-AB23-17065FB8B76F}"/>
    <cellStyle name="Total 6 2 3 2" xfId="7265" xr:uid="{EF1C21F7-2019-45BD-844A-8FB6657703BA}"/>
    <cellStyle name="Total 6 2 3 2 2" xfId="11599" xr:uid="{BF99E3C1-ABE4-499E-A0C0-E45C2F4A978C}"/>
    <cellStyle name="Total 6 2 3 2 3" xfId="15612" xr:uid="{AF408B38-798C-43B3-86B4-785C67D94E59}"/>
    <cellStyle name="Total 6 2 3 3" xfId="14182" xr:uid="{5517E297-07FA-4BD4-AD6A-9B6FCA7BDC79}"/>
    <cellStyle name="Total 6 2 3 4" xfId="15112" xr:uid="{D202EB2A-EEE3-4C5F-B9E8-46642E846173}"/>
    <cellStyle name="Total 6 2 4" xfId="4762" xr:uid="{911BB8F3-FC73-46A9-A28C-675A0E086E77}"/>
    <cellStyle name="Total 6 2 4 2" xfId="7585" xr:uid="{F32094F4-C017-4A35-BD82-CE251A6142D8}"/>
    <cellStyle name="Total 6 2 4 2 2" xfId="9613" xr:uid="{000F9ECE-A401-4752-B855-5BBBCDC81DA1}"/>
    <cellStyle name="Total 6 2 4 2 3" xfId="8405" xr:uid="{2CB8060E-A20A-4E1D-979D-69741A2AE30C}"/>
    <cellStyle name="Total 6 2 4 3" xfId="11970" xr:uid="{326EE27C-A85B-47B9-B367-86B4C3437449}"/>
    <cellStyle name="Total 6 2 4 4" xfId="17410" xr:uid="{EA1B8055-8449-4AF9-B77B-2B29F34E7694}"/>
    <cellStyle name="Total 6 2 5" xfId="5086" xr:uid="{C61FBD83-D91C-4A41-89FB-B2D1477D1F43}"/>
    <cellStyle name="Total 6 2 5 2" xfId="7909" xr:uid="{7408A15E-9A87-4ABD-A2AF-4AF6BE780FBF}"/>
    <cellStyle name="Total 6 2 5 2 2" xfId="11913" xr:uid="{6174D4F2-171E-4EE9-BE18-094970A8C2B2}"/>
    <cellStyle name="Total 6 2 5 2 3" xfId="16828" xr:uid="{BFC67DAF-4E00-44B9-B038-28784E371A76}"/>
    <cellStyle name="Total 6 2 5 3" xfId="9938" xr:uid="{CD18AABA-178A-473B-A61B-6790E20B09F1}"/>
    <cellStyle name="Total 6 2 5 4" xfId="16225" xr:uid="{BFCD88BE-586E-4167-9380-E86C4BF6FF54}"/>
    <cellStyle name="Total 6 2 6" xfId="5377" xr:uid="{ABBAE368-E82B-41FA-BA80-E9F1C3B86B2D}"/>
    <cellStyle name="Total 6 2 6 2" xfId="8200" xr:uid="{E9D266D5-27C0-4D23-A239-A6CFC98E22A2}"/>
    <cellStyle name="Total 6 2 6 2 2" xfId="1088" xr:uid="{02706976-AEF5-4126-A8C8-E99EC3A08796}"/>
    <cellStyle name="Total 6 2 6 2 3" xfId="12245" xr:uid="{FBC5B120-0A1B-4F13-AABD-E7F68E39DB30}"/>
    <cellStyle name="Total 6 2 6 3" xfId="12972" xr:uid="{BDC255DF-406E-4ACB-A917-E5609E885558}"/>
    <cellStyle name="Total 6 2 6 4" xfId="16052" xr:uid="{09E0E5A6-B8A5-4E4E-90AC-8A29375ADEC1}"/>
    <cellStyle name="Total 6 2 7" xfId="6070" xr:uid="{F6F5DB25-D5A4-45E6-9A05-185B4B42B213}"/>
    <cellStyle name="Total 6 2 7 2" xfId="10248" xr:uid="{CBA0E7F5-F5F6-4318-89BC-9E1F59D0E1ED}"/>
    <cellStyle name="Total 6 2 7 3" xfId="16244" xr:uid="{6D3CA562-0247-4202-BDB4-F13947019483}"/>
    <cellStyle name="Total 6 2 8" xfId="13151" xr:uid="{84AD9D10-09BB-4FDF-BFEE-50190D541477}"/>
    <cellStyle name="Total 6 2 9" xfId="14020" xr:uid="{50CC02E1-88FE-451E-BC79-23522D2AE330}"/>
    <cellStyle name="Total 6 3" xfId="3105" xr:uid="{D57A586F-AD50-4FAD-B2D5-DCD28B0276E0}"/>
    <cellStyle name="Total 6 3 2" xfId="3993" xr:uid="{04A2FF83-CF77-4D37-AD96-51DC486AEDC8}"/>
    <cellStyle name="Total 6 3 2 2" xfId="6816" xr:uid="{C5382EB1-6CF7-4BD5-8E4F-7A1B04289113}"/>
    <cellStyle name="Total 6 3 2 2 2" xfId="10946" xr:uid="{B7E1A9DD-B4BC-4783-A1C3-27C0B131AFF5}"/>
    <cellStyle name="Total 6 3 2 2 3" xfId="9308" xr:uid="{EFF2655D-626C-4194-857C-6434B19A41BF}"/>
    <cellStyle name="Total 6 3 2 3" xfId="13826" xr:uid="{C7808D7B-3D64-4E97-876B-C8E2BD8ED1DE}"/>
    <cellStyle name="Total 6 3 2 4" xfId="10290" xr:uid="{F2E90679-7469-496A-8F3D-4414070C034B}"/>
    <cellStyle name="Total 6 3 3" xfId="3744" xr:uid="{80E2682E-4E49-4C4D-BA0A-0A54C9A495B7}"/>
    <cellStyle name="Total 6 3 3 2" xfId="6567" xr:uid="{04146B30-1368-4AEA-92E6-C30E221DB143}"/>
    <cellStyle name="Total 6 3 3 2 2" xfId="13317" xr:uid="{530601C9-16D8-40AA-B653-E270981AF4D3}"/>
    <cellStyle name="Total 6 3 3 2 3" xfId="17456" xr:uid="{1640BB13-C20C-488A-8E2F-8CCC651B429F}"/>
    <cellStyle name="Total 6 3 3 3" xfId="14294" xr:uid="{D55493A4-1882-476F-A1C2-F07FC78C15EF}"/>
    <cellStyle name="Total 6 3 3 4" xfId="1120" xr:uid="{AD6E2EB1-1D9C-4ADB-8BA9-D9AA0AF0685F}"/>
    <cellStyle name="Total 6 3 4" xfId="4620" xr:uid="{66A42F12-0D2F-43A8-8A4A-0FF90089A507}"/>
    <cellStyle name="Total 6 3 4 2" xfId="7443" xr:uid="{ED88F9BF-A146-4A9F-B7FD-5B9A72246E5A}"/>
    <cellStyle name="Total 6 3 4 2 2" xfId="14122" xr:uid="{C2F2908F-D0CD-4171-9B08-DD27651B8081}"/>
    <cellStyle name="Total 6 3 4 2 3" xfId="14577" xr:uid="{F2FF06BD-F7EA-4E9C-8CED-A1F4CCCDAFA5}"/>
    <cellStyle name="Total 6 3 4 3" xfId="9045" xr:uid="{A93C8AA1-57AF-42E5-9D13-ADC28415B2DF}"/>
    <cellStyle name="Total 6 3 4 4" xfId="12096" xr:uid="{9F930F5E-D336-449E-B02E-B86C81238201}"/>
    <cellStyle name="Total 6 3 5" xfId="4944" xr:uid="{69378262-19BD-49C6-96A7-1F587D8D56F0}"/>
    <cellStyle name="Total 6 3 5 2" xfId="7767" xr:uid="{F286989A-7685-427E-90D3-91257D103883}"/>
    <cellStyle name="Total 6 3 5 2 2" xfId="11484" xr:uid="{4648D78F-510B-4CDC-81D8-159E8B7A3974}"/>
    <cellStyle name="Total 6 3 5 2 3" xfId="16310" xr:uid="{C97E021B-5AC1-4FAC-9E84-EFEDF7AC6538}"/>
    <cellStyle name="Total 6 3 5 3" xfId="12886" xr:uid="{907C36C5-01D0-43E6-AE8D-214D0E88617D}"/>
    <cellStyle name="Total 6 3 5 4" xfId="17721" xr:uid="{9F2C4A56-99A8-4650-BD11-6140983145E5}"/>
    <cellStyle name="Total 6 3 6" xfId="5235" xr:uid="{FE6F21AD-7477-4ED2-82C9-2FF84CDC505F}"/>
    <cellStyle name="Total 6 3 6 2" xfId="8058" xr:uid="{2531A571-B600-4077-9273-D1B7851F8014}"/>
    <cellStyle name="Total 6 3 6 2 2" xfId="9742" xr:uid="{4289D6FE-A3CE-4BDE-999D-1A8E2F6CAEB2}"/>
    <cellStyle name="Total 6 3 6 2 3" xfId="16581" xr:uid="{EC7EF608-7303-42EB-8076-33E82BC80833}"/>
    <cellStyle name="Total 6 3 6 3" xfId="14172" xr:uid="{E726EC78-48C5-4C97-A6B0-A28CA6EC556A}"/>
    <cellStyle name="Total 6 3 6 4" xfId="17374" xr:uid="{380F7866-5737-4857-B51C-EA4CAECBB488}"/>
    <cellStyle name="Total 6 3 7" xfId="5928" xr:uid="{DC6A2FE3-ABD1-4E46-8BBD-FEDA7454171D}"/>
    <cellStyle name="Total 6 3 7 2" xfId="13913" xr:uid="{1D9D9CB1-1171-44DE-B5F4-109A443348EB}"/>
    <cellStyle name="Total 6 3 7 3" xfId="15589" xr:uid="{3932FF1F-F3F8-4A7C-ADE9-DBDA8E1703F6}"/>
    <cellStyle name="Total 6 3 8" xfId="13339" xr:uid="{818B8CB8-EC95-4589-95E6-C1F5791F7CFB}"/>
    <cellStyle name="Total 6 3 9" xfId="17438" xr:uid="{D8B3D561-A3A9-4E9A-9250-4614D2CC6FB2}"/>
    <cellStyle name="Total 6 4" xfId="3928" xr:uid="{E8A7BD78-27D1-4C13-8862-D9C26EAE8028}"/>
    <cellStyle name="Total 6 4 2" xfId="6751" xr:uid="{F8A786C2-32A5-4223-A323-916BF0E2C01F}"/>
    <cellStyle name="Total 6 4 2 2" xfId="11595" xr:uid="{FA75F7B9-91C8-4B85-8516-0CBFD5C4617F}"/>
    <cellStyle name="Total 6 4 2 3" xfId="14580" xr:uid="{B0EF53AB-CD98-470B-A718-0A8A68245CB9}"/>
    <cellStyle name="Total 6 4 3" xfId="855" xr:uid="{05E1EAD7-9DD7-4F56-AA71-20DBBF0D09ED}"/>
    <cellStyle name="Total 6 4 4" xfId="14794" xr:uid="{3E124D5F-55A3-45E4-BE8C-74965105E352}"/>
    <cellStyle name="Total 6 5" xfId="4320" xr:uid="{AA09F17D-0382-46A9-AF41-EB41C8A580FC}"/>
    <cellStyle name="Total 6 5 2" xfId="7143" xr:uid="{9B05B551-DD05-4361-AAD7-A7E69138D680}"/>
    <cellStyle name="Total 6 5 2 2" xfId="14221" xr:uid="{799F5897-0F03-4F48-9E0D-AC9E1F3E28DE}"/>
    <cellStyle name="Total 6 5 2 3" xfId="12965" xr:uid="{6CA96282-1B76-4DA6-8432-A147DACA4DF7}"/>
    <cellStyle name="Total 6 5 3" xfId="13436" xr:uid="{FD4DAD76-F91F-431B-B264-6C052D43297E}"/>
    <cellStyle name="Total 6 5 4" xfId="17193" xr:uid="{AB998597-E427-4CAD-B194-FC83BE7967ED}"/>
    <cellStyle name="Total 6 6" xfId="4555" xr:uid="{2DA55A78-E5F5-4C78-99FB-C003E5D511DE}"/>
    <cellStyle name="Total 6 6 2" xfId="7378" xr:uid="{F9C1FC60-5440-45C4-B0F1-419808AF155C}"/>
    <cellStyle name="Total 6 6 2 2" xfId="8428" xr:uid="{7F08E8C0-C510-413E-8516-F5ACBDFF4254}"/>
    <cellStyle name="Total 6 6 2 3" xfId="9452" xr:uid="{0353C91F-841C-4EE1-85F4-EC83AA566A06}"/>
    <cellStyle name="Total 6 6 3" xfId="11086" xr:uid="{E2306855-4A89-44E0-A4AB-6901E0B1FCD1}"/>
    <cellStyle name="Total 6 6 4" xfId="13639" xr:uid="{B4CDFCA9-E95D-4FA3-B641-536723936DFC}"/>
    <cellStyle name="Total 6 7" xfId="4879" xr:uid="{364B29BA-739F-4847-98E7-D662C781F83F}"/>
    <cellStyle name="Total 6 7 2" xfId="7702" xr:uid="{05D16C62-C986-4591-B992-C2A9D1292FB6}"/>
    <cellStyle name="Total 6 7 2 2" xfId="10156" xr:uid="{5397BEAA-B75B-4582-9787-D9C2F3A55726}"/>
    <cellStyle name="Total 6 7 2 3" xfId="12558" xr:uid="{B75632F7-6B05-448F-B502-60AB5B2F2B17}"/>
    <cellStyle name="Total 6 7 3" xfId="13230" xr:uid="{4ACC2AA3-9B33-4CF2-9A83-B6840F7874DE}"/>
    <cellStyle name="Total 6 7 4" xfId="17508" xr:uid="{44D4C9B5-964A-4A0B-BBD8-0E41087CC313}"/>
    <cellStyle name="Total 6 8" xfId="5170" xr:uid="{E2337F2F-2944-420F-8C59-71A9A59170E9}"/>
    <cellStyle name="Total 6 8 2" xfId="7993" xr:uid="{69AB23BC-BB8B-4E92-913F-A0A0E667AF37}"/>
    <cellStyle name="Total 6 8 2 2" xfId="11201" xr:uid="{FE121873-FD4F-401C-AB9D-01149C48C364}"/>
    <cellStyle name="Total 6 8 2 3" xfId="16592" xr:uid="{D3CB6F1C-4371-49C5-8A44-DC890BB1B59E}"/>
    <cellStyle name="Total 6 8 3" xfId="11845" xr:uid="{DB7104BB-181D-4675-9A4D-586C1F396E52}"/>
    <cellStyle name="Total 6 8 4" xfId="12733" xr:uid="{70479D1A-996F-4B17-A6CB-617DB59D8DAB}"/>
    <cellStyle name="Total 6 9" xfId="5863" xr:uid="{D9A3AC1A-0EEB-4E86-B298-7C296ECD90D1}"/>
    <cellStyle name="Total 6 9 2" xfId="10111" xr:uid="{434EEAF6-6A38-48E6-BCAA-1492F835EF3F}"/>
    <cellStyle name="Total 6 9 3" xfId="13259" xr:uid="{B2CA7FE8-7B90-4C9B-91DD-B69077D1275D}"/>
    <cellStyle name="Total 7" xfId="3034" xr:uid="{92C1BC09-9595-4A61-AFD3-FC7B301DB480}"/>
    <cellStyle name="Total 7 10" xfId="10212" xr:uid="{11399752-58FB-4CE2-8393-C4F165572F4C}"/>
    <cellStyle name="Total 7 11" xfId="12352" xr:uid="{ED0E582F-C66B-4213-A054-7ADC338ADB28}"/>
    <cellStyle name="Total 7 2" xfId="3241" xr:uid="{4B1A2F59-326B-4B6F-A4DB-D23CE260071C}"/>
    <cellStyle name="Total 7 2 2" xfId="4129" xr:uid="{471A7542-83A4-4B84-9FD2-D4B27260D468}"/>
    <cellStyle name="Total 7 2 2 2" xfId="6952" xr:uid="{BF541963-3145-49BA-A2D5-D91820C13E35}"/>
    <cellStyle name="Total 7 2 2 2 2" xfId="11880" xr:uid="{3206D7D0-4347-44C1-B932-DD0494E73A3F}"/>
    <cellStyle name="Total 7 2 2 2 3" xfId="11249" xr:uid="{6A25920D-4BC4-4668-8522-8D57A2475E9B}"/>
    <cellStyle name="Total 7 2 2 3" xfId="10021" xr:uid="{33C2DC33-45DB-4232-A413-542FD6438666}"/>
    <cellStyle name="Total 7 2 2 4" xfId="10185" xr:uid="{CB626D7B-07D2-4B11-AC59-BC72E73785B9}"/>
    <cellStyle name="Total 7 2 3" xfId="3694" xr:uid="{8D9D5BAF-41F4-4B53-806F-DF645E8EE88D}"/>
    <cellStyle name="Total 7 2 3 2" xfId="6517" xr:uid="{C14E9ABC-A535-4AED-A30C-8D026409B848}"/>
    <cellStyle name="Total 7 2 3 2 2" xfId="12592" xr:uid="{41020B82-F588-49DF-9979-F2D785E99828}"/>
    <cellStyle name="Total 7 2 3 2 3" xfId="14458" xr:uid="{0BAE8B7A-03EC-4046-ACE1-4FBA6B3519E4}"/>
    <cellStyle name="Total 7 2 3 3" xfId="10470" xr:uid="{E4F27960-515A-4751-AFDD-1F3C514EE3E9}"/>
    <cellStyle name="Total 7 2 3 4" xfId="9277" xr:uid="{FB00B42E-B3A0-43C5-B603-B79CE9105322}"/>
    <cellStyle name="Total 7 2 4" xfId="4756" xr:uid="{C978AD71-EF61-48B0-90E8-7E5DC034644F}"/>
    <cellStyle name="Total 7 2 4 2" xfId="7579" xr:uid="{03B63B36-2BD4-4328-89CC-2874AB94DD80}"/>
    <cellStyle name="Total 7 2 4 2 2" xfId="11180" xr:uid="{3A6DA65B-C9D6-41E6-A654-3E0F68B4431F}"/>
    <cellStyle name="Total 7 2 4 2 3" xfId="15760" xr:uid="{3AF45AE0-E3A6-4EC4-B8A2-71A96C91EE06}"/>
    <cellStyle name="Total 7 2 4 3" xfId="10361" xr:uid="{A6D25CD4-4959-4AE9-BEC6-3F4B76F2A1D0}"/>
    <cellStyle name="Total 7 2 4 4" xfId="17138" xr:uid="{C7389EF2-8807-462D-AAE0-6D637C43FF68}"/>
    <cellStyle name="Total 7 2 5" xfId="5080" xr:uid="{B62470C8-F7C2-4CC5-9168-AFCE94095000}"/>
    <cellStyle name="Total 7 2 5 2" xfId="7903" xr:uid="{7D74570C-25DE-43C0-B23C-D36629DB73D3}"/>
    <cellStyle name="Total 7 2 5 2 2" xfId="8427" xr:uid="{CB9263D3-3515-4F21-BABA-C160C0F90D7B}"/>
    <cellStyle name="Total 7 2 5 2 3" xfId="16276" xr:uid="{5DEF0117-B233-46D2-8193-21E6785B25CE}"/>
    <cellStyle name="Total 7 2 5 3" xfId="12105" xr:uid="{A14E6222-60F4-44F7-B321-9C3AEB59EE6F}"/>
    <cellStyle name="Total 7 2 5 4" xfId="16101" xr:uid="{689A427C-B6D9-43B1-9FEC-6912A10BB233}"/>
    <cellStyle name="Total 7 2 6" xfId="5371" xr:uid="{6CB6F3A6-344A-4CC3-8361-3D5C3EF694C6}"/>
    <cellStyle name="Total 7 2 6 2" xfId="8194" xr:uid="{7AE951AA-AB6B-4F80-96CD-3F233D942E7E}"/>
    <cellStyle name="Total 7 2 6 2 2" xfId="822" xr:uid="{3922082C-3F71-49F8-A2CE-A5BBFBD1C963}"/>
    <cellStyle name="Total 7 2 6 2 3" xfId="9077" xr:uid="{F050402F-41C9-472F-BA49-10E86EBB30C9}"/>
    <cellStyle name="Total 7 2 6 3" xfId="13823" xr:uid="{D030DF51-A879-40E4-A957-B3FACD30C5A6}"/>
    <cellStyle name="Total 7 2 6 4" xfId="15938" xr:uid="{326365BD-64F2-48A9-9321-EE6FDF567F88}"/>
    <cellStyle name="Total 7 2 7" xfId="6064" xr:uid="{4F6BC2E3-BDCB-4410-AE79-BFADD1D086C4}"/>
    <cellStyle name="Total 7 2 7 2" xfId="10725" xr:uid="{04A25812-210D-4507-9DEB-950866247E1B}"/>
    <cellStyle name="Total 7 2 7 3" xfId="17411" xr:uid="{B0DA3A10-BF69-4922-BDA9-7243C49B900D}"/>
    <cellStyle name="Total 7 2 8" xfId="14005" xr:uid="{FE078AE8-AFE6-4B10-B5B1-E007C1778420}"/>
    <cellStyle name="Total 7 2 9" xfId="8651" xr:uid="{95AAC059-E5B5-4A26-B50A-14EF5CDBF044}"/>
    <cellStyle name="Total 7 3" xfId="2612" xr:uid="{C562C856-35AD-4663-B95A-0B3410B20214}"/>
    <cellStyle name="Total 7 3 2" xfId="3663" xr:uid="{F5B71390-B768-420B-861A-85AD1A70D0D4}"/>
    <cellStyle name="Total 7 3 2 2" xfId="6486" xr:uid="{53C75C3A-F893-4B8E-AE79-ABE4AB2B6860}"/>
    <cellStyle name="Total 7 3 2 2 2" xfId="1158" xr:uid="{72226948-834D-47B7-B495-D6F17EEA123F}"/>
    <cellStyle name="Total 7 3 2 2 3" xfId="12374" xr:uid="{C273DF9D-3DAD-42E6-AD4F-9EC929C6586A}"/>
    <cellStyle name="Total 7 3 2 3" xfId="11421" xr:uid="{65E47B08-D672-4AFD-9D83-D0461B247F21}"/>
    <cellStyle name="Total 7 3 2 4" xfId="11074" xr:uid="{4B48BA75-4D49-467D-997C-A06F4DA5D650}"/>
    <cellStyle name="Total 7 3 3" xfId="3472" xr:uid="{07505555-7C58-4E21-B706-A4181A6ED1C9}"/>
    <cellStyle name="Total 7 3 3 2" xfId="6295" xr:uid="{EFE22313-9D0F-409A-824A-764FF3CDD438}"/>
    <cellStyle name="Total 7 3 3 2 2" xfId="9753" xr:uid="{F0917C2D-EE74-4B11-A393-9856EA8D4E40}"/>
    <cellStyle name="Total 7 3 3 2 3" xfId="14957" xr:uid="{81656B24-692D-4F90-AFDF-02158D460436}"/>
    <cellStyle name="Total 7 3 3 3" xfId="11653" xr:uid="{DF63914E-3005-4ECC-BDDD-10DBDAB066B4}"/>
    <cellStyle name="Total 7 3 3 4" xfId="17728" xr:uid="{1D1C5B22-43C2-4A24-8DD3-0620C69F4AE4}"/>
    <cellStyle name="Total 7 3 4" xfId="2164" xr:uid="{88B3D026-2CC6-4A90-A284-FE5F2D41AF31}"/>
    <cellStyle name="Total 7 3 4 2" xfId="5655" xr:uid="{1D194B51-2E46-44BE-BE26-40853C223A8A}"/>
    <cellStyle name="Total 7 3 4 2 2" xfId="14141" xr:uid="{A372E392-837E-4931-9670-8C8E20E6D88F}"/>
    <cellStyle name="Total 7 3 4 2 3" xfId="15000" xr:uid="{BEF655E6-9135-4A8F-9F6B-B7D7B2B6929A}"/>
    <cellStyle name="Total 7 3 4 3" xfId="9179" xr:uid="{8F67430F-E5B4-4D4F-99D0-423426915314}"/>
    <cellStyle name="Total 7 3 4 4" xfId="9317" xr:uid="{B20E9691-4681-4159-9076-565520E4337B}"/>
    <cellStyle name="Total 7 3 5" xfId="4190" xr:uid="{4B70300C-40B3-42B2-AE0A-164FE197DA9A}"/>
    <cellStyle name="Total 7 3 5 2" xfId="7013" xr:uid="{A5624774-46E8-48DF-A546-D980993B95F6}"/>
    <cellStyle name="Total 7 3 5 2 2" xfId="11605" xr:uid="{CE1DA181-3B98-4DB3-B53D-4A8843A6BF54}"/>
    <cellStyle name="Total 7 3 5 2 3" xfId="14071" xr:uid="{E883BDE5-5849-4088-8830-8DE57306CFE0}"/>
    <cellStyle name="Total 7 3 5 3" xfId="979" xr:uid="{267B7EAB-EA3B-426B-8829-009385168D91}"/>
    <cellStyle name="Total 7 3 5 4" xfId="14431" xr:uid="{41F91B24-2DAB-4880-94AF-E3F59C9B4184}"/>
    <cellStyle name="Total 7 3 6" xfId="2086" xr:uid="{26443743-B250-4B7B-A353-ED3BFD7DE536}"/>
    <cellStyle name="Total 7 3 6 2" xfId="5577" xr:uid="{FF906D93-9DCB-4EAA-83FB-BD08673F0B0C}"/>
    <cellStyle name="Total 7 3 6 2 2" xfId="11870" xr:uid="{81BDB192-DA9C-4FA1-8651-B6D057714FC4}"/>
    <cellStyle name="Total 7 3 6 2 3" xfId="15264" xr:uid="{9B40A0E8-23D0-4147-B356-385A74DCADF5}"/>
    <cellStyle name="Total 7 3 6 3" xfId="9363" xr:uid="{167E741D-45B6-4D3D-B0C1-B7E519B24E56}"/>
    <cellStyle name="Total 7 3 6 4" xfId="9281" xr:uid="{8980CCCD-FFD3-4881-9E1A-73AA1942DA7E}"/>
    <cellStyle name="Total 7 3 7" xfId="5769" xr:uid="{70540B70-A842-4BA9-BE1E-737039C8EF1B}"/>
    <cellStyle name="Total 7 3 7 2" xfId="12113" xr:uid="{5A828DC4-5638-4E0E-9544-CEF2ECC42459}"/>
    <cellStyle name="Total 7 3 7 3" xfId="11779" xr:uid="{180572B5-F5A1-48F1-A8AE-14DB757CA52A}"/>
    <cellStyle name="Total 7 3 8" xfId="8715" xr:uid="{6ECB2FB5-E20E-412E-8E20-135F62056254}"/>
    <cellStyle name="Total 7 3 9" xfId="8947" xr:uid="{0C5C6DE5-A3E4-47D0-8551-C638400F7489}"/>
    <cellStyle name="Total 7 4" xfId="3922" xr:uid="{5EA7CAE6-694E-4CEB-B1AE-34B41BF29125}"/>
    <cellStyle name="Total 7 4 2" xfId="6745" xr:uid="{1DB482E5-60D9-41B7-BC91-B390D1A001C6}"/>
    <cellStyle name="Total 7 4 2 2" xfId="10308" xr:uid="{E411CEEE-AA17-4ADE-90D0-6E2830524064}"/>
    <cellStyle name="Total 7 4 2 3" xfId="14666" xr:uid="{38E9CE12-7B5D-4A0C-B1C9-4CCAA9386A5A}"/>
    <cellStyle name="Total 7 4 3" xfId="9210" xr:uid="{DBD817E1-0D64-49B9-9153-65C410A23ED6}"/>
    <cellStyle name="Total 7 4 4" xfId="12876" xr:uid="{87D2800D-D91B-42A7-84A8-683D8213B56F}"/>
    <cellStyle name="Total 7 5" xfId="3318" xr:uid="{26787BAE-6A76-40F0-AD89-82A358FA7827}"/>
    <cellStyle name="Total 7 5 2" xfId="6141" xr:uid="{160E2829-FFF0-4D4A-B7DE-3438C7468E1D}"/>
    <cellStyle name="Total 7 5 2 2" xfId="11646" xr:uid="{F6DD72B4-240F-4397-9D0E-A849B9666610}"/>
    <cellStyle name="Total 7 5 2 3" xfId="9787" xr:uid="{4A638C50-1B7C-4923-A154-690E9998AA17}"/>
    <cellStyle name="Total 7 5 3" xfId="10940" xr:uid="{11A47AE1-41AD-451E-8E64-0D7FD896F847}"/>
    <cellStyle name="Total 7 5 4" xfId="17497" xr:uid="{6B6D3508-5D09-4ED5-A3D1-02240BEC45BE}"/>
    <cellStyle name="Total 7 6" xfId="4549" xr:uid="{5E03BCA0-4EFF-4C5C-BA89-411AF1CDA2BF}"/>
    <cellStyle name="Total 7 6 2" xfId="7372" xr:uid="{890C8D18-8770-48FE-9398-D97761A7A667}"/>
    <cellStyle name="Total 7 6 2 2" xfId="9979" xr:uid="{188BB71C-4731-4E4A-96A8-5119C77644C3}"/>
    <cellStyle name="Total 7 6 2 3" xfId="14552" xr:uid="{FC8950BB-A93E-43F4-8135-C06C80FA5DAF}"/>
    <cellStyle name="Total 7 6 3" xfId="12250" xr:uid="{646D3152-CFB0-4374-BEFE-C9E98E641A66}"/>
    <cellStyle name="Total 7 6 4" xfId="14509" xr:uid="{F37BB1C3-E9F8-4C26-A074-5DC68940C7B4}"/>
    <cellStyle name="Total 7 7" xfId="4873" xr:uid="{41E4F4AA-0CDB-452E-B27E-CC21EB73BD35}"/>
    <cellStyle name="Total 7 7 2" xfId="7696" xr:uid="{276CDF63-2B22-488C-86EC-715531E42F06}"/>
    <cellStyle name="Total 7 7 2 2" xfId="9049" xr:uid="{15D7C4D5-3882-4EE6-A48C-2DC53665A247}"/>
    <cellStyle name="Total 7 7 2 3" xfId="12575" xr:uid="{4F33F1EC-5FB5-4A8D-A244-0C4305B3F098}"/>
    <cellStyle name="Total 7 7 3" xfId="10469" xr:uid="{27015630-5110-4C7A-A4FB-AF873155F241}"/>
    <cellStyle name="Total 7 7 4" xfId="9171" xr:uid="{77B5CDE9-1F0A-4DD7-9E4D-4F4F6A272ED2}"/>
    <cellStyle name="Total 7 8" xfId="5164" xr:uid="{AA6788D8-F7CB-415F-B7C8-ACD64201848E}"/>
    <cellStyle name="Total 7 8 2" xfId="7987" xr:uid="{4B5D62A4-00BA-47EE-81B8-060F402A4A25}"/>
    <cellStyle name="Total 7 8 2 2" xfId="12362" xr:uid="{9FD931E9-BF73-4B42-9956-C90B2E63EDF7}"/>
    <cellStyle name="Total 7 8 2 3" xfId="15963" xr:uid="{EA514B54-49DE-479A-A7B5-6FE3BDBE7C44}"/>
    <cellStyle name="Total 7 8 3" xfId="12638" xr:uid="{79CB3DE1-5D6E-4196-928D-A9B0EDD98C35}"/>
    <cellStyle name="Total 7 8 4" xfId="14730" xr:uid="{00D2D4E7-9C33-4D73-81D0-059595A49519}"/>
    <cellStyle name="Total 7 9" xfId="5857" xr:uid="{40E20CD4-FB4B-44A3-A4FD-B2557450A599}"/>
    <cellStyle name="Total 7 9 2" xfId="10148" xr:uid="{B19129FA-B579-4332-A784-2E144435FB9E}"/>
    <cellStyle name="Total 7 9 3" xfId="15389" xr:uid="{43403526-D462-4333-9D29-774884844C37}"/>
    <cellStyle name="Total 8" xfId="3054" xr:uid="{7A7C2C8A-163A-4933-9BE3-3E02E7A01CF0}"/>
    <cellStyle name="Total 8 10" xfId="13746" xr:uid="{38BB7E9C-3917-4D35-B857-2EDF1CE37931}"/>
    <cellStyle name="Total 8 11" xfId="15992" xr:uid="{414D9C8B-B0BF-4E71-8C52-F711C75C906B}"/>
    <cellStyle name="Total 8 2" xfId="3261" xr:uid="{39C5A2EB-1859-45A3-B9E8-63BE2669ABDA}"/>
    <cellStyle name="Total 8 2 2" xfId="4149" xr:uid="{3309F604-EBC0-4F0C-AC1F-4A25BFB12A8C}"/>
    <cellStyle name="Total 8 2 2 2" xfId="6972" xr:uid="{99E313A4-63AC-4F10-83EC-F2D16FF0BF68}"/>
    <cellStyle name="Total 8 2 2 2 2" xfId="10040" xr:uid="{E08F27FD-EEF8-46FC-A2FD-41B8ECE2C862}"/>
    <cellStyle name="Total 8 2 2 2 3" xfId="16045" xr:uid="{BE6DC5EA-5786-4E9F-98F7-89A40421AA54}"/>
    <cellStyle name="Total 8 2 2 3" xfId="10846" xr:uid="{E5229BCB-4F91-4956-BFAB-84CDDAA1C629}"/>
    <cellStyle name="Total 8 2 2 4" xfId="15870" xr:uid="{5B7B59B4-105D-4464-8D98-8D2175C0CAEC}"/>
    <cellStyle name="Total 8 2 3" xfId="4456" xr:uid="{644FE247-B628-4E7F-95E6-A3DCE0B9834F}"/>
    <cellStyle name="Total 8 2 3 2" xfId="7279" xr:uid="{94EE004B-902A-455E-A358-418366A43BC1}"/>
    <cellStyle name="Total 8 2 3 2 2" xfId="11873" xr:uid="{30EE564F-7B7F-491B-987E-C0DD0243B07F}"/>
    <cellStyle name="Total 8 2 3 2 3" xfId="14814" xr:uid="{BA958345-99A7-4CB6-AD67-B642582EECB0}"/>
    <cellStyle name="Total 8 2 3 3" xfId="14044" xr:uid="{DDD52D71-C36C-49D3-9C7F-E3725F50D1F7}"/>
    <cellStyle name="Total 8 2 3 4" xfId="14386" xr:uid="{A5C50173-8239-4F69-8C08-54F5CF25C792}"/>
    <cellStyle name="Total 8 2 4" xfId="4776" xr:uid="{B992DEC2-61DD-4D9E-AE31-169028729CE7}"/>
    <cellStyle name="Total 8 2 4 2" xfId="7599" xr:uid="{C5718B59-46E6-401A-852C-12116853CD62}"/>
    <cellStyle name="Total 8 2 4 2 2" xfId="11265" xr:uid="{F86C7C1C-9EE1-4258-9F1D-D2CF3C55BD15}"/>
    <cellStyle name="Total 8 2 4 2 3" xfId="16484" xr:uid="{FF6C15CE-26F3-486F-BFE8-7E10845CC1D5}"/>
    <cellStyle name="Total 8 2 4 3" xfId="11928" xr:uid="{D289D98B-F2C1-4B4C-8033-C6F48E62A471}"/>
    <cellStyle name="Total 8 2 4 4" xfId="13347" xr:uid="{EDBF7DE0-1148-4712-BA96-4382F646445C}"/>
    <cellStyle name="Total 8 2 5" xfId="5100" xr:uid="{F48E0BDC-0554-4A7B-9325-72533D474741}"/>
    <cellStyle name="Total 8 2 5 2" xfId="7923" xr:uid="{EA65D7A5-3929-4BA6-BCE1-A46D635D861D}"/>
    <cellStyle name="Total 8 2 5 2 2" xfId="10228" xr:uid="{DC7D7E4F-7F30-4C19-A01E-E74BBEAA2BF7}"/>
    <cellStyle name="Total 8 2 5 2 3" xfId="12991" xr:uid="{B2305C26-9B30-4EE0-B6CE-5E1412E88137}"/>
    <cellStyle name="Total 8 2 5 3" xfId="11859" xr:uid="{36FCD570-EBD8-4AA8-919A-D4D3D7173E2C}"/>
    <cellStyle name="Total 8 2 5 4" xfId="9582" xr:uid="{FFC36163-61AB-4777-B351-8A92A9E7F852}"/>
    <cellStyle name="Total 8 2 6" xfId="5391" xr:uid="{32895385-A18D-4905-BCA3-3F4483870F4D}"/>
    <cellStyle name="Total 8 2 6 2" xfId="8214" xr:uid="{CBE3D729-FFCC-4A91-8E91-302DC426AA5F}"/>
    <cellStyle name="Total 8 2 6 2 2" xfId="765" xr:uid="{4049ADA7-A219-4E8D-885D-601D8C6645F2}"/>
    <cellStyle name="Total 8 2 6 2 3" xfId="17422" xr:uid="{3DA61BF1-6797-4F33-A693-9C067F8D25E8}"/>
    <cellStyle name="Total 8 2 6 3" xfId="12369" xr:uid="{3BE1D615-08D9-45C3-8343-87AEDDDDB9FA}"/>
    <cellStyle name="Total 8 2 6 4" xfId="16529" xr:uid="{604F90D6-0C1F-4D9B-A7F6-1C3272B4E4AD}"/>
    <cellStyle name="Total 8 2 7" xfId="6084" xr:uid="{5D1E0C6A-C659-400F-9819-B8F789B4D9F5}"/>
    <cellStyle name="Total 8 2 7 2" xfId="12174" xr:uid="{24F270ED-0B7D-46AF-A4FE-3C1D7D0E7A41}"/>
    <cellStyle name="Total 8 2 7 3" xfId="15193" xr:uid="{FC6D0560-1C2F-4234-8D48-2AE881D24159}"/>
    <cellStyle name="Total 8 2 8" xfId="10497" xr:uid="{0953FF13-8311-4358-9EFD-43DA28432C83}"/>
    <cellStyle name="Total 8 2 9" xfId="11505" xr:uid="{9673405A-9D89-458F-B689-20E55BF2A223}"/>
    <cellStyle name="Total 8 3" xfId="3197" xr:uid="{E1F185B5-4D08-48BC-B5C3-E10D1A22CC74}"/>
    <cellStyle name="Total 8 3 2" xfId="4085" xr:uid="{CAD32A8B-BEDD-45B3-A4F5-22896C7D202C}"/>
    <cellStyle name="Total 8 3 2 2" xfId="6908" xr:uid="{D942232C-B39A-4E6D-9308-4EF37C42258F}"/>
    <cellStyle name="Total 8 3 2 2 2" xfId="10310" xr:uid="{43E0FFCF-94E4-4352-8616-3B4C770B5A00}"/>
    <cellStyle name="Total 8 3 2 2 3" xfId="14843" xr:uid="{7288DD32-FBD6-42CA-95D7-2B6A683881A7}"/>
    <cellStyle name="Total 8 3 2 3" xfId="12372" xr:uid="{7B04B48A-22A8-4004-A68E-FB98555B902D}"/>
    <cellStyle name="Total 8 3 2 4" xfId="10316" xr:uid="{575F83E0-E99B-424B-B918-EE2AA3DA1281}"/>
    <cellStyle name="Total 8 3 3" xfId="3702" xr:uid="{BE777424-4E1C-4CB3-A026-9360CCDBCB55}"/>
    <cellStyle name="Total 8 3 3 2" xfId="6525" xr:uid="{B39AD078-246B-428E-BCA2-CDCDD85A192F}"/>
    <cellStyle name="Total 8 3 3 2 2" xfId="14134" xr:uid="{33E11FF4-E149-4F38-B919-D3BE5D399855}"/>
    <cellStyle name="Total 8 3 3 2 3" xfId="16777" xr:uid="{E5EFE9DC-259F-4470-B68E-C538329C39CA}"/>
    <cellStyle name="Total 8 3 3 3" xfId="13249" xr:uid="{D01014F6-07E3-4314-B2BF-C84E422CEBC1}"/>
    <cellStyle name="Total 8 3 3 4" xfId="17977" xr:uid="{FD1CC690-BECE-4663-953A-47BE7C428AAD}"/>
    <cellStyle name="Total 8 3 4" xfId="4712" xr:uid="{E1F6AE17-C9F6-488A-BF2F-5B2FCD44C6D8}"/>
    <cellStyle name="Total 8 3 4 2" xfId="7535" xr:uid="{A656EEE4-CC21-433C-B02C-308028C6BE73}"/>
    <cellStyle name="Total 8 3 4 2 2" xfId="10518" xr:uid="{34FA4F14-0F6C-40EF-B439-E9DEF2C120B1}"/>
    <cellStyle name="Total 8 3 4 2 3" xfId="14708" xr:uid="{2481A2C7-12A2-48A1-B701-4C6DD4D50DCD}"/>
    <cellStyle name="Total 8 3 4 3" xfId="11603" xr:uid="{EDA6871D-5ACB-45A7-9F61-693CCEE38CB3}"/>
    <cellStyle name="Total 8 3 4 4" xfId="15108" xr:uid="{08518103-2F9A-41DD-8322-8F2C3A96651B}"/>
    <cellStyle name="Total 8 3 5" xfId="5036" xr:uid="{5422A082-79EF-441C-984F-AF4114C18473}"/>
    <cellStyle name="Total 8 3 5 2" xfId="7859" xr:uid="{2E246387-8DA0-4F71-AC8D-8373A9CED579}"/>
    <cellStyle name="Total 8 3 5 2 2" xfId="9614" xr:uid="{1D6211A7-D4E4-49A8-82C1-1B33A482BC8D}"/>
    <cellStyle name="Total 8 3 5 2 3" xfId="8359" xr:uid="{EDAD5C80-9C3B-4395-AC3B-8EB35E818FA3}"/>
    <cellStyle name="Total 8 3 5 3" xfId="10570" xr:uid="{AE0C822B-3ED0-4977-B938-42C2E1683DCD}"/>
    <cellStyle name="Total 8 3 5 4" xfId="16562" xr:uid="{659CD7DF-C09D-4FF7-A9CA-5453E44A0C2A}"/>
    <cellStyle name="Total 8 3 6" xfId="5327" xr:uid="{2DC7B316-A64B-4D4A-84BE-4A9DD646EEEB}"/>
    <cellStyle name="Total 8 3 6 2" xfId="8150" xr:uid="{B6CFF97E-7AB4-475E-B13E-7C3DBA6045DC}"/>
    <cellStyle name="Total 8 3 6 2 2" xfId="9491" xr:uid="{E6F0FBDA-DB54-4164-B175-9C3774033583}"/>
    <cellStyle name="Total 8 3 6 2 3" xfId="9813" xr:uid="{21A1118C-D6E9-47DC-B0E1-E88269A9CC96}"/>
    <cellStyle name="Total 8 3 6 3" xfId="10955" xr:uid="{83D32A26-7FB5-4988-BCC6-FCA3A1F7EF6F}"/>
    <cellStyle name="Total 8 3 6 4" xfId="16677" xr:uid="{0F00EE4B-48F4-42E0-BA11-D7101D21706D}"/>
    <cellStyle name="Total 8 3 7" xfId="6020" xr:uid="{D35BF7C5-04BC-4A5C-BB18-5CCF295A5DA5}"/>
    <cellStyle name="Total 8 3 7 2" xfId="13256" xr:uid="{B5B4A536-BFB6-4EDB-8390-C693245F9CA2}"/>
    <cellStyle name="Total 8 3 7 3" xfId="8645" xr:uid="{CC471EDF-5CCC-4914-9095-45147CAD64F2}"/>
    <cellStyle name="Total 8 3 8" xfId="10810" xr:uid="{D095A120-DF92-49D1-8090-6F284D16EE7E}"/>
    <cellStyle name="Total 8 3 9" xfId="16037" xr:uid="{81BE9E47-AB22-45FE-96C9-5C57B5E95AF9}"/>
    <cellStyle name="Total 8 4" xfId="3942" xr:uid="{AF8CEA10-F71B-4A32-94F5-3DFC667B6A40}"/>
    <cellStyle name="Total 8 4 2" xfId="6765" xr:uid="{D89C7B1D-3874-402F-8250-600EC95FA009}"/>
    <cellStyle name="Total 8 4 2 2" xfId="11972" xr:uid="{DACBD25E-21A0-4993-A448-4D489B3131DC}"/>
    <cellStyle name="Total 8 4 2 3" xfId="16501" xr:uid="{732A0F72-5D0B-4460-98C9-E38267C6C411}"/>
    <cellStyle name="Total 8 4 3" xfId="12781" xr:uid="{8DB3DF81-A61E-4692-ADD5-4A4C85F1674F}"/>
    <cellStyle name="Total 8 4 4" xfId="17925" xr:uid="{C8F9BA13-6C84-4B7B-8688-010B70FCAEFF}"/>
    <cellStyle name="Total 8 5" xfId="3624" xr:uid="{1FC7F6F4-0039-4AB9-8F46-161A316F407D}"/>
    <cellStyle name="Total 8 5 2" xfId="6447" xr:uid="{73190896-C95C-4D3E-BDEA-AF9A72D24651}"/>
    <cellStyle name="Total 8 5 2 2" xfId="8267" xr:uid="{DA40B399-5AB3-4CCF-AD0C-02A8750CC0A3}"/>
    <cellStyle name="Total 8 5 2 3" xfId="17545" xr:uid="{D2BE5CAF-CD7D-49E6-A057-3F069BF85E09}"/>
    <cellStyle name="Total 8 5 3" xfId="12098" xr:uid="{38C32F21-B1FF-4C40-8054-523B490FE4E1}"/>
    <cellStyle name="Total 8 5 4" xfId="14700" xr:uid="{64F6FBD7-5103-43FD-89A3-48B7A03D672D}"/>
    <cellStyle name="Total 8 6" xfId="4569" xr:uid="{F590338E-CEA0-4E21-8EA6-692B08487344}"/>
    <cellStyle name="Total 8 6 2" xfId="7392" xr:uid="{F520F4F6-4264-457D-9007-2B5D27A385A2}"/>
    <cellStyle name="Total 8 6 2 2" xfId="8794" xr:uid="{88F693AB-AB6C-439D-9E44-4F4D1B88D95A}"/>
    <cellStyle name="Total 8 6 2 3" xfId="13621" xr:uid="{1F318E3E-36CE-4DBB-962C-99C107F12893}"/>
    <cellStyle name="Total 8 6 3" xfId="9998" xr:uid="{20923A02-F464-45D0-BB2A-322E4C07EDCB}"/>
    <cellStyle name="Total 8 6 4" xfId="13020" xr:uid="{5A3746D3-2F71-41F5-BE7B-30FADC3D1EAE}"/>
    <cellStyle name="Total 8 7" xfId="4893" xr:uid="{E3B5AF42-0742-4B18-9533-C68EE4218025}"/>
    <cellStyle name="Total 8 7 2" xfId="7716" xr:uid="{9174952B-46A4-405D-94E4-A3DB42DBABE1}"/>
    <cellStyle name="Total 8 7 2 2" xfId="12198" xr:uid="{F3610FC5-6A0E-442A-ACAA-3B3B6B6392D0}"/>
    <cellStyle name="Total 8 7 2 3" xfId="17591" xr:uid="{0B5D20F2-9FD9-4887-9C03-3DD6FFED1C15}"/>
    <cellStyle name="Total 8 7 3" xfId="12651" xr:uid="{52E7BB3A-EF48-4148-B20A-692A30EDCD68}"/>
    <cellStyle name="Total 8 7 4" xfId="8662" xr:uid="{71F0E172-AE21-4D5D-988F-C291087361EA}"/>
    <cellStyle name="Total 8 8" xfId="5184" xr:uid="{2619868B-3858-498B-92EE-964EFD1D881E}"/>
    <cellStyle name="Total 8 8 2" xfId="8007" xr:uid="{C4FA1037-5E29-4377-97D2-240B737B0552}"/>
    <cellStyle name="Total 8 8 2 2" xfId="12510" xr:uid="{388AB391-66E6-43E1-B219-24A23F4957FF}"/>
    <cellStyle name="Total 8 8 2 3" xfId="15379" xr:uid="{69E7CEA2-0B71-4E56-8808-9532760A83C8}"/>
    <cellStyle name="Total 8 8 3" xfId="13520" xr:uid="{57FFBE72-3C0A-4707-B545-08FA53BC67DE}"/>
    <cellStyle name="Total 8 8 4" xfId="9301" xr:uid="{E5E29914-98C8-4467-8C1B-2609178F2DDB}"/>
    <cellStyle name="Total 8 9" xfId="5877" xr:uid="{AA8984D2-0DE6-4929-9759-65AE8464DA69}"/>
    <cellStyle name="Total 8 9 2" xfId="9733" xr:uid="{9EF2377F-BF79-4186-BD7A-7A4F3D616214}"/>
    <cellStyle name="Total 8 9 3" xfId="16554" xr:uid="{B7EAD440-415B-496D-A4FD-F5923D17618A}"/>
    <cellStyle name="Total 9" xfId="3037" xr:uid="{EB8DFBDC-9207-426D-BC25-17940126CED1}"/>
    <cellStyle name="Total 9 10" xfId="12339" xr:uid="{E7B3E7B9-1EA8-41BD-91ED-085FD0E1971A}"/>
    <cellStyle name="Total 9 11" xfId="15803" xr:uid="{1C446684-71C4-481B-BCBD-35DA140073C0}"/>
    <cellStyle name="Total 9 2" xfId="3244" xr:uid="{E74AA386-C079-418B-9C76-C28B536B2C1C}"/>
    <cellStyle name="Total 9 2 2" xfId="4132" xr:uid="{C7C9F791-D34A-46F1-A6D2-85D4B5566982}"/>
    <cellStyle name="Total 9 2 2 2" xfId="6955" xr:uid="{4179DEC0-ECAC-4AB6-99F3-EA15A619DEF8}"/>
    <cellStyle name="Total 9 2 2 2 2" xfId="14258" xr:uid="{DD2CC213-C3A1-4ACE-8677-FC020757A582}"/>
    <cellStyle name="Total 9 2 2 2 3" xfId="8418" xr:uid="{D462AC8C-8DB3-4B21-8B69-0BD9B389F72A}"/>
    <cellStyle name="Total 9 2 2 3" xfId="9869" xr:uid="{18E15743-CE19-4686-BB14-BDEAAA0C99F6}"/>
    <cellStyle name="Total 9 2 2 4" xfId="17351" xr:uid="{70837C8A-A2DB-457B-B113-883166BCA163}"/>
    <cellStyle name="Total 9 2 3" xfId="3441" xr:uid="{7E4A3C6D-1703-465E-B16F-C5767075D8DE}"/>
    <cellStyle name="Total 9 2 3 2" xfId="6264" xr:uid="{28E4B5CB-894F-4EF0-9DC4-D016088190A8}"/>
    <cellStyle name="Total 9 2 3 2 2" xfId="11440" xr:uid="{9EC020B1-276A-45BC-9D9B-8E0901BC4F1A}"/>
    <cellStyle name="Total 9 2 3 2 3" xfId="12978" xr:uid="{AE6F58D5-2CAC-444B-8E70-9D39FE349595}"/>
    <cellStyle name="Total 9 2 3 3" xfId="12924" xr:uid="{C5B03134-F18F-4E32-968A-1EF705F49D2E}"/>
    <cellStyle name="Total 9 2 3 4" xfId="9755" xr:uid="{B305BFAB-DFC1-42D6-8EE8-8D701092F442}"/>
    <cellStyle name="Total 9 2 4" xfId="4759" xr:uid="{95B2601B-482C-4862-859B-3FE39D9F205C}"/>
    <cellStyle name="Total 9 2 4 2" xfId="7582" xr:uid="{D2558F90-B7FE-436D-8141-A57094337372}"/>
    <cellStyle name="Total 9 2 4 2 2" xfId="13131" xr:uid="{23F3316D-37B2-43C6-93C9-BA8A470662D2}"/>
    <cellStyle name="Total 9 2 4 2 3" xfId="9429" xr:uid="{A0BF22D4-B768-4386-BCBD-14C6D4E8E412}"/>
    <cellStyle name="Total 9 2 4 3" xfId="8977" xr:uid="{4A527CB3-89E2-4016-A0B1-88BA15BFB55B}"/>
    <cellStyle name="Total 9 2 4 4" xfId="1368" xr:uid="{960578C3-7D7A-4E3D-ABC4-B0DCE259020C}"/>
    <cellStyle name="Total 9 2 5" xfId="5083" xr:uid="{877C2ADC-DA39-4E39-9EED-CC1C3D1B79E2}"/>
    <cellStyle name="Total 9 2 5 2" xfId="7906" xr:uid="{9CB30E69-2024-454F-9FA8-C9D20A48E348}"/>
    <cellStyle name="Total 9 2 5 2 2" xfId="10741" xr:uid="{4BDEDD14-B599-46B4-94A7-007FD7A5704F}"/>
    <cellStyle name="Total 9 2 5 2 3" xfId="16960" xr:uid="{60F5C389-0307-4CB0-B72E-6BA1E8D3B486}"/>
    <cellStyle name="Total 9 2 5 3" xfId="11974" xr:uid="{8B75C80A-42F4-4277-A1CE-FB584B0DED1B}"/>
    <cellStyle name="Total 9 2 5 4" xfId="16880" xr:uid="{CA792217-C364-4E69-8B94-2395DED9F084}"/>
    <cellStyle name="Total 9 2 6" xfId="5374" xr:uid="{11C98A9D-7334-4014-A5C5-3A0F37D3B1F8}"/>
    <cellStyle name="Total 9 2 6 2" xfId="8197" xr:uid="{1A030E5D-3C04-4C08-AF39-AACE18D0F6E0}"/>
    <cellStyle name="Total 9 2 6 2 2" xfId="1172" xr:uid="{C5781FF8-D18F-4E20-A58F-264370E08779}"/>
    <cellStyle name="Total 9 2 6 2 3" xfId="14434" xr:uid="{828CF5EF-0198-4606-8F35-630D8FA5F9A9}"/>
    <cellStyle name="Total 9 2 6 3" xfId="11018" xr:uid="{1D6F3C4F-FB88-4581-A2C9-4627971CB3A6}"/>
    <cellStyle name="Total 9 2 6 4" xfId="14769" xr:uid="{D20371E5-5F74-4834-A3B0-76F3C88231DA}"/>
    <cellStyle name="Total 9 2 7" xfId="6067" xr:uid="{24693DB5-696D-4EA4-937E-841055D6E450}"/>
    <cellStyle name="Total 9 2 7 2" xfId="12723" xr:uid="{2B4A2544-268C-4C6D-9F45-0563A05EBD7C}"/>
    <cellStyle name="Total 9 2 7 3" xfId="844" xr:uid="{F9506549-B145-4323-BBCC-84FD36A783B8}"/>
    <cellStyle name="Total 9 2 8" xfId="11200" xr:uid="{328E7867-DDBB-4424-8D8D-B276ECB1BDF6}"/>
    <cellStyle name="Total 9 2 9" xfId="15995" xr:uid="{A570CEC5-092F-4B5A-870F-5EEFAF10C219}"/>
    <cellStyle name="Total 9 3" xfId="2360" xr:uid="{F5F381EB-3685-45C1-AFD0-B18EE8F26506}"/>
    <cellStyle name="Total 9 3 2" xfId="3496" xr:uid="{F78CD6FE-1945-423B-8AE9-502AF1C6AA29}"/>
    <cellStyle name="Total 9 3 2 2" xfId="6319" xr:uid="{B750050B-E239-4B2C-B339-C0FD0EC3ACF1}"/>
    <cellStyle name="Total 9 3 2 2 2" xfId="10491" xr:uid="{02DC70CC-4592-410F-9B67-67BFEAD5FB92}"/>
    <cellStyle name="Total 9 3 2 2 3" xfId="14908" xr:uid="{07FFA429-3525-4294-A42C-9B8D419CD241}"/>
    <cellStyle name="Total 9 3 2 3" xfId="14132" xr:uid="{4F186010-6486-4523-8137-B3C6637559D9}"/>
    <cellStyle name="Total 9 3 2 4" xfId="17158" xr:uid="{AA7699E2-8BF6-4FD2-B091-4BCD66197D9E}"/>
    <cellStyle name="Total 9 3 3" xfId="3573" xr:uid="{971C7798-60B9-4C03-8677-E7BB5677AFD5}"/>
    <cellStyle name="Total 9 3 3 2" xfId="6396" xr:uid="{78484209-42BA-4CB4-AB7C-E16D1BE59E0D}"/>
    <cellStyle name="Total 9 3 3 2 2" xfId="780" xr:uid="{E112D8D3-EEA2-4564-B566-F613D7912E4E}"/>
    <cellStyle name="Total 9 3 3 2 3" xfId="13776" xr:uid="{31F4BA67-E3B3-4E9A-95D2-A434C63604B6}"/>
    <cellStyle name="Total 9 3 3 3" xfId="9084" xr:uid="{46765765-E9F6-4833-8C30-A07BB5D1DD9B}"/>
    <cellStyle name="Total 9 3 3 4" xfId="13712" xr:uid="{30DD635B-FCF7-4260-83DC-729E4B6653BE}"/>
    <cellStyle name="Total 9 3 4" xfId="3634" xr:uid="{2CC4F413-61FA-49F4-8D64-94069076F475}"/>
    <cellStyle name="Total 9 3 4 2" xfId="6457" xr:uid="{87FE36F6-90A9-4416-B128-7F9F5605C607}"/>
    <cellStyle name="Total 9 3 4 2 2" xfId="8264" xr:uid="{251611DA-F261-4EF4-832D-7902BA10A238}"/>
    <cellStyle name="Total 9 3 4 2 3" xfId="15775" xr:uid="{4FAD0453-BC78-4F6D-B3D2-EA62E7F7C315}"/>
    <cellStyle name="Total 9 3 4 3" xfId="10237" xr:uid="{69F5007A-2674-4C37-AB6D-CA2A6443054A}"/>
    <cellStyle name="Total 9 3 4 4" xfId="14465" xr:uid="{C802D93A-3E68-4CED-B6B4-0057D88C4E34}"/>
    <cellStyle name="Total 9 3 5" xfId="4237" xr:uid="{3EE7F8CA-0C6B-45FF-89DC-438D19D78534}"/>
    <cellStyle name="Total 9 3 5 2" xfId="7060" xr:uid="{45DB7F5E-23CF-41D4-972F-F97D6FD4F597}"/>
    <cellStyle name="Total 9 3 5 2 2" xfId="11729" xr:uid="{6B850AD4-1FD9-446D-8391-DA464CD64A0D}"/>
    <cellStyle name="Total 9 3 5 2 3" xfId="15321" xr:uid="{F916E956-FB26-40A9-8B86-BC0CE4803987}"/>
    <cellStyle name="Total 9 3 5 3" xfId="13178" xr:uid="{5D979AA6-D25F-4686-9C50-088F7901D1F9}"/>
    <cellStyle name="Total 9 3 5 4" xfId="9585" xr:uid="{6CF491E5-0694-4973-915A-89EC2FAFFAD0}"/>
    <cellStyle name="Total 9 3 6" xfId="3625" xr:uid="{45238E24-4416-436D-AE57-1771EA0340BB}"/>
    <cellStyle name="Total 9 3 6 2" xfId="6448" xr:uid="{8C9807D0-945A-4232-9308-E48942FCCB86}"/>
    <cellStyle name="Total 9 3 6 2 2" xfId="1370" xr:uid="{45639E90-E091-426B-90BC-E810D8041963}"/>
    <cellStyle name="Total 9 3 6 2 3" xfId="15683" xr:uid="{D814E966-8392-4AE3-872C-2EFA18916A77}"/>
    <cellStyle name="Total 9 3 6 3" xfId="13300" xr:uid="{3A23E941-7881-4845-877D-3E18DA6B0850}"/>
    <cellStyle name="Total 9 3 6 4" xfId="11609" xr:uid="{9C96291F-ACCB-4F43-9031-57A91F0BC0BD}"/>
    <cellStyle name="Total 9 3 7" xfId="5684" xr:uid="{F845D866-C79E-452D-B94F-63299B880F39}"/>
    <cellStyle name="Total 9 3 7 2" xfId="13482" xr:uid="{B93D8C75-5256-4893-A924-048FBEFB0FF4}"/>
    <cellStyle name="Total 9 3 7 3" xfId="16201" xr:uid="{22CC598A-9D82-40D4-87DB-C69B6238C12D}"/>
    <cellStyle name="Total 9 3 8" xfId="8407" xr:uid="{74B161F8-F955-402C-8D6F-5DFDD4B6FE10}"/>
    <cellStyle name="Total 9 3 9" xfId="16712" xr:uid="{13DD779C-1A87-4366-8BFF-091391511996}"/>
    <cellStyle name="Total 9 4" xfId="3925" xr:uid="{D758EC6F-5666-4E06-8A71-59E7458A8001}"/>
    <cellStyle name="Total 9 4 2" xfId="6748" xr:uid="{AEB4426C-F01B-470B-B4B6-16731CDB1C3E}"/>
    <cellStyle name="Total 9 4 2 2" xfId="9305" xr:uid="{5F76EC27-6363-410A-8863-0CA990F8C960}"/>
    <cellStyle name="Total 9 4 2 3" xfId="13969" xr:uid="{85AE89FB-F9DF-4FFA-A0AC-A91691838508}"/>
    <cellStyle name="Total 9 4 3" xfId="1208" xr:uid="{72542072-3546-455F-8B4D-BB5B6A8B976B}"/>
    <cellStyle name="Total 9 4 4" xfId="14551" xr:uid="{94CF9540-B0DE-451B-A951-6189337C833E}"/>
    <cellStyle name="Total 9 5" xfId="3477" xr:uid="{4D4F0385-717E-403C-B977-C87131535E9A}"/>
    <cellStyle name="Total 9 5 2" xfId="6300" xr:uid="{229BD7C6-72E4-4C62-B7DE-092878FA980D}"/>
    <cellStyle name="Total 9 5 2 2" xfId="11521" xr:uid="{D74D0FA3-C560-40E2-ABB4-AB36766C1DCC}"/>
    <cellStyle name="Total 9 5 2 3" xfId="16632" xr:uid="{B88D72A8-DB23-4843-9E2E-C31329D9465C}"/>
    <cellStyle name="Total 9 5 3" xfId="12477" xr:uid="{914163A3-2A08-4D51-BEA0-2935DBE7B6CF}"/>
    <cellStyle name="Total 9 5 4" xfId="15944" xr:uid="{64FBC18A-6EE2-41DD-97A2-9CDB30619F17}"/>
    <cellStyle name="Total 9 6" xfId="4552" xr:uid="{0823A0BC-776C-4AF2-8805-3C8BB1FAE371}"/>
    <cellStyle name="Total 9 6 2" xfId="7375" xr:uid="{94F6223E-2D6E-4C03-9962-921DC05A3FFC}"/>
    <cellStyle name="Total 9 6 2 2" xfId="12825" xr:uid="{DD0FE4FC-2D7D-4B1E-AE06-269324526AB2}"/>
    <cellStyle name="Total 9 6 2 3" xfId="18014" xr:uid="{52A3569B-FDFA-4341-BDA8-CE0962EBE4D2}"/>
    <cellStyle name="Total 9 6 3" xfId="13896" xr:uid="{A8A01157-938B-460C-8257-68F38726053F}"/>
    <cellStyle name="Total 9 6 4" xfId="17499" xr:uid="{EB4B8356-C09A-4114-B557-1CD40D348204}"/>
    <cellStyle name="Total 9 7" xfId="4876" xr:uid="{9B13CA2E-2938-4C0B-B7C5-40EF3560622F}"/>
    <cellStyle name="Total 9 7 2" xfId="7699" xr:uid="{98BAD5F2-80BC-4D0B-8E19-6D2F47186DE4}"/>
    <cellStyle name="Total 9 7 2 2" xfId="13225" xr:uid="{5180FAC2-5B26-486F-8129-1887213CAB1D}"/>
    <cellStyle name="Total 9 7 2 3" xfId="12665" xr:uid="{375AB311-C7B7-4F20-B044-C11E14133E63}"/>
    <cellStyle name="Total 9 7 3" xfId="10977" xr:uid="{8B9C5FE2-4FFB-47BF-B9EC-8F36F88C790F}"/>
    <cellStyle name="Total 9 7 4" xfId="10793" xr:uid="{D0A01E74-DA3F-45DF-92A4-5CFE326B63C1}"/>
    <cellStyle name="Total 9 8" xfId="5167" xr:uid="{5B228DB1-02B2-410F-B612-1B3FE43E0BAE}"/>
    <cellStyle name="Total 9 8 2" xfId="7990" xr:uid="{3881D9AD-521A-457F-B153-103F9F7C447F}"/>
    <cellStyle name="Total 9 8 2 2" xfId="14006" xr:uid="{FB19138E-FB52-4258-B224-324421D461C1}"/>
    <cellStyle name="Total 9 8 2 3" xfId="8934" xr:uid="{586C90FF-02D1-4217-B073-89E85AC284AF}"/>
    <cellStyle name="Total 9 8 3" xfId="12060" xr:uid="{781040F3-A88E-42E0-8C58-68287B6EF9C1}"/>
    <cellStyle name="Total 9 8 4" xfId="15496" xr:uid="{E1DF797F-B17D-4EB0-8CB4-0852A7C3F659}"/>
    <cellStyle name="Total 9 9" xfId="5860" xr:uid="{74E2A076-9D0A-4084-A02F-C81A12B3FABB}"/>
    <cellStyle name="Total 9 9 2" xfId="12804" xr:uid="{EEF9D5B4-F621-4E13-A881-91D2F119A3C2}"/>
    <cellStyle name="Total 9 9 3" xfId="15470" xr:uid="{CD5C8EC5-F19E-44A3-9A12-0FC68A9BEAA1}"/>
    <cellStyle name="Valuta" xfId="55" builtinId="4"/>
    <cellStyle name="Valuta 10" xfId="791" xr:uid="{B23F2266-3201-4FEB-8388-B19E6FEAC51D}"/>
    <cellStyle name="Valuta 2" xfId="58" xr:uid="{00000000-0005-0000-0000-00003A010000}"/>
    <cellStyle name="Valuta 2 10" xfId="272" xr:uid="{00000000-0005-0000-0000-00003B010000}"/>
    <cellStyle name="Valuta 2 10 2" xfId="669" xr:uid="{00000000-0005-0000-0000-00003C010000}"/>
    <cellStyle name="Valuta 2 10 2 2" xfId="2737" xr:uid="{D2FFE77F-85E8-4164-8CF3-5C6FCF317054}"/>
    <cellStyle name="Valuta 2 10 2 3" xfId="2274" xr:uid="{BE14104E-1745-49F2-B39B-3B7FA3F23AC2}"/>
    <cellStyle name="Valuta 2 10 2 4" xfId="1716" xr:uid="{3FC3BB6A-F3AE-47A2-98E8-D5F9A009C1E7}"/>
    <cellStyle name="Valuta 2 10 2 5" xfId="1345" xr:uid="{3B199AE3-87A1-437A-8BCD-497CA86E9B4A}"/>
    <cellStyle name="Valuta 2 10 3" xfId="2933" xr:uid="{1D067A2C-5A70-4448-A8CE-A1826964BA95}"/>
    <cellStyle name="Valuta 2 10 4" xfId="2512" xr:uid="{DEB00A82-89FC-49C1-9A6C-ABD0FB9D4B7D}"/>
    <cellStyle name="Valuta 2 10 5" xfId="1981" xr:uid="{DF740454-75A4-401F-8FC4-A79785AF3DA5}"/>
    <cellStyle name="Valuta 2 10 6" xfId="1532" xr:uid="{23501410-745A-49A3-B938-01F12032A2AD}"/>
    <cellStyle name="Valuta 2 10 7" xfId="989" xr:uid="{92B46DF6-4FB9-486D-8C92-B7CE6B35B9CC}"/>
    <cellStyle name="Valuta 2 11" xfId="470" xr:uid="{00000000-0005-0000-0000-00003D010000}"/>
    <cellStyle name="Valuta 2 12" xfId="166" xr:uid="{00000000-0005-0000-0000-00003E010000}"/>
    <cellStyle name="Valuta 2 12 2" xfId="577" xr:uid="{00000000-0005-0000-0000-00003F010000}"/>
    <cellStyle name="Valuta 2 12 2 2" xfId="2645" xr:uid="{15B7B206-B278-4624-A160-A68D79FDE7DF}"/>
    <cellStyle name="Valuta 2 12 2 3" xfId="2182" xr:uid="{ECE8B24D-048A-43AD-A3B2-6520D97E9E05}"/>
    <cellStyle name="Valuta 2 12 2 4" xfId="1635" xr:uid="{FAD8D764-52E8-44D2-9F84-24E4ABE8A246}"/>
    <cellStyle name="Valuta 2 12 2 5" xfId="1257" xr:uid="{645096C0-0741-400D-BA17-16E943459A80}"/>
    <cellStyle name="Valuta 2 12 3" xfId="2847" xr:uid="{68FC134F-17B0-4FCA-B863-90C8EABCFC19}"/>
    <cellStyle name="Valuta 2 12 4" xfId="2414" xr:uid="{6189599E-27D6-4508-9219-1C5C6647C810}"/>
    <cellStyle name="Valuta 2 12 5" xfId="1882" xr:uid="{FF143261-313E-4BAC-91A6-B89CECFDB514}"/>
    <cellStyle name="Valuta 2 12 6" xfId="1451" xr:uid="{4137FDE3-3885-4289-8901-B593CA8A46F6}"/>
    <cellStyle name="Valuta 2 12 7" xfId="884" xr:uid="{23671922-D614-4357-8ABB-522B29BA8859}"/>
    <cellStyle name="Valuta 2 13" xfId="564" xr:uid="{00000000-0005-0000-0000-000040010000}"/>
    <cellStyle name="Valuta 2 13 2" xfId="2632" xr:uid="{DB8A90BB-373F-4089-AFA0-7A78F74BECF1}"/>
    <cellStyle name="Valuta 2 13 3" xfId="2169" xr:uid="{4C4241D4-82C1-46D1-AC74-F44D47F89C20}"/>
    <cellStyle name="Valuta 2 13 4" xfId="1627" xr:uid="{7BF0AAFA-EB25-4530-AB83-5840BA6779FF}"/>
    <cellStyle name="Valuta 2 13 5" xfId="1244" xr:uid="{6AB36544-3DB5-4996-988B-622CDC0CA2E1}"/>
    <cellStyle name="Valuta 2 14" xfId="2829" xr:uid="{F0949DFC-3049-4D30-ADB8-C76252F54D3C}"/>
    <cellStyle name="Valuta 2 15" xfId="2373" xr:uid="{99F7041A-92DF-4A01-9694-530C9C7B37D4}"/>
    <cellStyle name="Valuta 2 16" xfId="1828" xr:uid="{2A1F3853-FA3B-4103-B09A-7667B089FB6B}"/>
    <cellStyle name="Valuta 2 17" xfId="1434" xr:uid="{1A68822E-8F42-40E3-886E-842587F75E12}"/>
    <cellStyle name="Valuta 2 18" xfId="792" xr:uid="{408A1009-8666-4119-B125-1ABC68ECDC9A}"/>
    <cellStyle name="Valuta 2 2" xfId="71" xr:uid="{00000000-0005-0000-0000-000041010000}"/>
    <cellStyle name="Valuta 2 2 10" xfId="2833" xr:uid="{627BA55F-35FC-4795-9D2F-FF47636DA440}"/>
    <cellStyle name="Valuta 2 2 11" xfId="2381" xr:uid="{0BD1DA25-4C91-43D3-A60F-40B3D6F680FB}"/>
    <cellStyle name="Valuta 2 2 12" xfId="1837" xr:uid="{AEB29226-4274-4AAB-83F8-71CCF62AFD41}"/>
    <cellStyle name="Valuta 2 2 13" xfId="1441" xr:uid="{974BBA44-2D78-4E67-BDDD-4D2BB5A0784B}"/>
    <cellStyle name="Valuta 2 2 14" xfId="803" xr:uid="{F5123DE4-7712-407D-BA70-78FE26C0021A}"/>
    <cellStyle name="Valuta 2 2 2" xfId="187" xr:uid="{00000000-0005-0000-0000-000042010000}"/>
    <cellStyle name="Valuta 2 2 2 10" xfId="1464" xr:uid="{62803ACD-2460-4689-A976-E0605A2B2A45}"/>
    <cellStyle name="Valuta 2 2 2 11" xfId="904" xr:uid="{D906A0B4-1816-4824-A13B-BAAFA0C7844A}"/>
    <cellStyle name="Valuta 2 2 2 2" xfId="217" xr:uid="{00000000-0005-0000-0000-000043010000}"/>
    <cellStyle name="Valuta 2 2 2 2 10" xfId="934" xr:uid="{26CE3749-DE03-4DC4-AC09-D2836BAB4A88}"/>
    <cellStyle name="Valuta 2 2 2 2 2" xfId="258" xr:uid="{00000000-0005-0000-0000-000044010000}"/>
    <cellStyle name="Valuta 2 2 2 2 2 2" xfId="354" xr:uid="{00000000-0005-0000-0000-000045010000}"/>
    <cellStyle name="Valuta 2 2 2 2 2 2 2" xfId="751" xr:uid="{00000000-0005-0000-0000-000046010000}"/>
    <cellStyle name="Valuta 2 2 2 2 2 2 2 2" xfId="2819" xr:uid="{471878AB-1300-48EF-A21D-C39B8FE9F7B4}"/>
    <cellStyle name="Valuta 2 2 2 2 2 2 2 3" xfId="2356" xr:uid="{93E1EB95-30F5-4773-9A64-118EE469ADDE}"/>
    <cellStyle name="Valuta 2 2 2 2 2 2 2 4" xfId="1793" xr:uid="{1D1F1443-AB80-4DCE-B32F-0F699A7C5281}"/>
    <cellStyle name="Valuta 2 2 2 2 2 2 2 5" xfId="1426" xr:uid="{B848E3BD-667C-4A91-9D19-3D5CEF6309E0}"/>
    <cellStyle name="Valuta 2 2 2 2 2 2 3" xfId="3012" xr:uid="{38F62225-6D88-4FAE-BCE8-D402B5E5FBEE}"/>
    <cellStyle name="Valuta 2 2 2 2 2 2 4" xfId="2594" xr:uid="{2D4CC228-DCA1-463C-9DC1-31BBA3426793}"/>
    <cellStyle name="Valuta 2 2 2 2 2 2 5" xfId="2063" xr:uid="{12E3B01B-614B-41AA-B8FA-78E92E7921C7}"/>
    <cellStyle name="Valuta 2 2 2 2 2 2 6" xfId="1609" xr:uid="{59A90C9B-3E90-49E4-BCBA-C4D4A4655162}"/>
    <cellStyle name="Valuta 2 2 2 2 2 2 7" xfId="1069" xr:uid="{A623033F-F1FC-4337-BFBE-274091358F99}"/>
    <cellStyle name="Valuta 2 2 2 2 2 3" xfId="474" xr:uid="{00000000-0005-0000-0000-000047010000}"/>
    <cellStyle name="Valuta 2 2 2 2 2 4" xfId="656" xr:uid="{00000000-0005-0000-0000-000048010000}"/>
    <cellStyle name="Valuta 2 2 2 2 2 4 2" xfId="2724" xr:uid="{A20AE16F-92C0-460D-953E-4BC887096A4B}"/>
    <cellStyle name="Valuta 2 2 2 2 2 4 3" xfId="2261" xr:uid="{A3D611EA-CD66-4D78-85C4-309BBE738FE2}"/>
    <cellStyle name="Valuta 2 2 2 2 2 4 4" xfId="1713" xr:uid="{A41E0B72-E7AB-4C55-A684-8054544EAC40}"/>
    <cellStyle name="Valuta 2 2 2 2 2 4 5" xfId="1336" xr:uid="{53A27D1C-6FB1-4DB5-A1DA-72B75A4CEA35}"/>
    <cellStyle name="Valuta 2 2 2 2 2 5" xfId="2926" xr:uid="{6674D5C7-17D6-4FF7-9D31-715A30396E1D}"/>
    <cellStyle name="Valuta 2 2 2 2 2 6" xfId="2499" xr:uid="{1CD2BAB8-1192-437A-AC2F-C88D1ED1E43F}"/>
    <cellStyle name="Valuta 2 2 2 2 2 7" xfId="1968" xr:uid="{9CC39CB5-45C4-43CD-A578-A59EA774E52B}"/>
    <cellStyle name="Valuta 2 2 2 2 2 8" xfId="1528" xr:uid="{588DCCF4-2DD9-46AC-A2FF-BC12BAE86260}"/>
    <cellStyle name="Valuta 2 2 2 2 2 9" xfId="975" xr:uid="{698A896D-EB5E-40D6-9927-35B8763A29B1}"/>
    <cellStyle name="Valuta 2 2 2 2 3" xfId="314" xr:uid="{00000000-0005-0000-0000-000049010000}"/>
    <cellStyle name="Valuta 2 2 2 2 3 2" xfId="711" xr:uid="{00000000-0005-0000-0000-00004A010000}"/>
    <cellStyle name="Valuta 2 2 2 2 3 2 2" xfId="2779" xr:uid="{B7C4D46D-B64A-4AD2-81F9-EA3E6EF4EC2D}"/>
    <cellStyle name="Valuta 2 2 2 2 3 2 3" xfId="2316" xr:uid="{3B0696A1-5829-4DD3-95E0-B626A406F97D}"/>
    <cellStyle name="Valuta 2 2 2 2 3 2 4" xfId="1753" xr:uid="{AA85D5F7-8B90-4EAC-8778-B35354061338}"/>
    <cellStyle name="Valuta 2 2 2 2 3 2 5" xfId="1386" xr:uid="{EAD3D80B-1534-455B-B004-FAA213B786BA}"/>
    <cellStyle name="Valuta 2 2 2 2 3 3" xfId="2972" xr:uid="{904B45C9-1B30-45F7-93E3-75055D2656E1}"/>
    <cellStyle name="Valuta 2 2 2 2 3 4" xfId="2554" xr:uid="{6B527B9A-3269-4494-822B-C0320DD92DDB}"/>
    <cellStyle name="Valuta 2 2 2 2 3 5" xfId="2023" xr:uid="{013A366C-C1D2-4922-AE5C-AC55C159302D}"/>
    <cellStyle name="Valuta 2 2 2 2 3 6" xfId="1569" xr:uid="{BE358B64-0850-41E0-8CE5-8E5C0EEEDA30}"/>
    <cellStyle name="Valuta 2 2 2 2 3 7" xfId="1029" xr:uid="{A922E4E0-50C1-4AA3-8764-00DD99CB7692}"/>
    <cellStyle name="Valuta 2 2 2 2 4" xfId="473" xr:uid="{00000000-0005-0000-0000-00004B010000}"/>
    <cellStyle name="Valuta 2 2 2 2 5" xfId="616" xr:uid="{00000000-0005-0000-0000-00004C010000}"/>
    <cellStyle name="Valuta 2 2 2 2 5 2" xfId="2684" xr:uid="{BC4A7991-7AC3-49A8-9EA7-CF0C8C9E78AA}"/>
    <cellStyle name="Valuta 2 2 2 2 5 3" xfId="2221" xr:uid="{47BCFFA1-E5BB-471B-A66F-E7FE83EBCFBD}"/>
    <cellStyle name="Valuta 2 2 2 2 5 4" xfId="1673" xr:uid="{35648B49-46C2-405A-8CFC-4E493550D299}"/>
    <cellStyle name="Valuta 2 2 2 2 5 5" xfId="1296" xr:uid="{7925A60B-748B-4551-9161-2615CAC4450C}"/>
    <cellStyle name="Valuta 2 2 2 2 6" xfId="2886" xr:uid="{248F957C-778F-4407-BD50-23713B62B420}"/>
    <cellStyle name="Valuta 2 2 2 2 7" xfId="2459" xr:uid="{268E6FBF-7DD2-4533-A533-ACC47AFB0449}"/>
    <cellStyle name="Valuta 2 2 2 2 8" xfId="1928" xr:uid="{AD9DE072-1519-4327-A847-96AA5859E802}"/>
    <cellStyle name="Valuta 2 2 2 2 9" xfId="1488" xr:uid="{C9A94717-6F27-44C4-BA49-6C71EF89AA4A}"/>
    <cellStyle name="Valuta 2 2 2 3" xfId="234" xr:uid="{00000000-0005-0000-0000-00004D010000}"/>
    <cellStyle name="Valuta 2 2 2 3 2" xfId="330" xr:uid="{00000000-0005-0000-0000-00004E010000}"/>
    <cellStyle name="Valuta 2 2 2 3 2 2" xfId="727" xr:uid="{00000000-0005-0000-0000-00004F010000}"/>
    <cellStyle name="Valuta 2 2 2 3 2 2 2" xfId="2795" xr:uid="{B4E08B67-6CAF-4EC7-945C-7DAB4C628797}"/>
    <cellStyle name="Valuta 2 2 2 3 2 2 3" xfId="2332" xr:uid="{C4DAF9E7-64B1-4D3D-80EF-91343322D2CD}"/>
    <cellStyle name="Valuta 2 2 2 3 2 2 4" xfId="1769" xr:uid="{36AFD136-9670-41D5-9DFE-FF670FF7A9C1}"/>
    <cellStyle name="Valuta 2 2 2 3 2 2 5" xfId="1402" xr:uid="{2D31B548-4E5E-435F-8C71-0CA44F783B2C}"/>
    <cellStyle name="Valuta 2 2 2 3 2 3" xfId="2988" xr:uid="{588AECA6-24BE-4E11-A6D3-8A6A213F6A7C}"/>
    <cellStyle name="Valuta 2 2 2 3 2 4" xfId="2570" xr:uid="{0B2FC18C-54EE-4A43-A356-BF30C8C79BC9}"/>
    <cellStyle name="Valuta 2 2 2 3 2 5" xfId="2039" xr:uid="{57578404-4BE5-4EFD-A938-4C2C84006B9C}"/>
    <cellStyle name="Valuta 2 2 2 3 2 6" xfId="1585" xr:uid="{D9BAD904-FCAD-4D0F-9F51-E4E53D8D0704}"/>
    <cellStyle name="Valuta 2 2 2 3 2 7" xfId="1045" xr:uid="{37B9D06D-CB19-4C8C-AB59-23B30790387D}"/>
    <cellStyle name="Valuta 2 2 2 3 3" xfId="475" xr:uid="{00000000-0005-0000-0000-000050010000}"/>
    <cellStyle name="Valuta 2 2 2 3 4" xfId="632" xr:uid="{00000000-0005-0000-0000-000051010000}"/>
    <cellStyle name="Valuta 2 2 2 3 4 2" xfId="2700" xr:uid="{2477960E-E728-4459-91E9-B02660A89744}"/>
    <cellStyle name="Valuta 2 2 2 3 4 3" xfId="2237" xr:uid="{722D1508-9497-438E-BC7A-ED411160A474}"/>
    <cellStyle name="Valuta 2 2 2 3 4 4" xfId="1689" xr:uid="{C1C8047F-7596-4DBD-9FA8-504F40AB631D}"/>
    <cellStyle name="Valuta 2 2 2 3 4 5" xfId="1312" xr:uid="{714D53E0-A3FE-4277-AB10-B6FBD453B6AE}"/>
    <cellStyle name="Valuta 2 2 2 3 5" xfId="2902" xr:uid="{F65D25FA-39A9-4692-8E95-571F638C8B6D}"/>
    <cellStyle name="Valuta 2 2 2 3 6" xfId="2475" xr:uid="{D85282EE-D2C5-4F58-A192-F80E28759617}"/>
    <cellStyle name="Valuta 2 2 2 3 7" xfId="1944" xr:uid="{CBA8B839-62ED-456F-94BE-9ABA7A3D5D0C}"/>
    <cellStyle name="Valuta 2 2 2 3 8" xfId="1504" xr:uid="{3B68A4B7-32EA-4D26-8842-C7C814F93177}"/>
    <cellStyle name="Valuta 2 2 2 3 9" xfId="951" xr:uid="{333C4777-B460-4E21-8250-841C31EAB2F2}"/>
    <cellStyle name="Valuta 2 2 2 4" xfId="285" xr:uid="{00000000-0005-0000-0000-000052010000}"/>
    <cellStyle name="Valuta 2 2 2 4 2" xfId="682" xr:uid="{00000000-0005-0000-0000-000053010000}"/>
    <cellStyle name="Valuta 2 2 2 4 2 2" xfId="2750" xr:uid="{0EFB5131-1590-4D49-8DCE-F18BAB375D0E}"/>
    <cellStyle name="Valuta 2 2 2 4 2 3" xfId="2287" xr:uid="{F542F8FB-863D-427A-9925-C57EC78A7D3E}"/>
    <cellStyle name="Valuta 2 2 2 4 2 4" xfId="1729" xr:uid="{A4DB9104-F4E5-4F2E-860E-EAF05F8E3A58}"/>
    <cellStyle name="Valuta 2 2 2 4 2 5" xfId="1358" xr:uid="{002DD4E0-2807-476E-BAAB-B179676C692F}"/>
    <cellStyle name="Valuta 2 2 2 4 3" xfId="2946" xr:uid="{A5D9AF59-F080-4CDE-BFC8-BAEF312640FC}"/>
    <cellStyle name="Valuta 2 2 2 4 4" xfId="2525" xr:uid="{5C515D6D-07C7-43D1-AA89-1CB4E5C18B83}"/>
    <cellStyle name="Valuta 2 2 2 4 5" xfId="1994" xr:uid="{4B39EC70-2AEB-49C8-89C3-4E6227A45E0D}"/>
    <cellStyle name="Valuta 2 2 2 4 6" xfId="1545" xr:uid="{DBAE46A6-2863-4C5B-94DA-25F4839DBB11}"/>
    <cellStyle name="Valuta 2 2 2 4 7" xfId="1002" xr:uid="{C4359550-E064-48EB-B896-E245B01C88A0}"/>
    <cellStyle name="Valuta 2 2 2 5" xfId="472" xr:uid="{00000000-0005-0000-0000-000054010000}"/>
    <cellStyle name="Valuta 2 2 2 6" xfId="590" xr:uid="{00000000-0005-0000-0000-000055010000}"/>
    <cellStyle name="Valuta 2 2 2 6 2" xfId="2658" xr:uid="{2AA24C51-1C06-49D7-A4D0-958B24585F5C}"/>
    <cellStyle name="Valuta 2 2 2 6 3" xfId="2195" xr:uid="{D688B791-90CF-4119-BE4E-521BDFADA56D}"/>
    <cellStyle name="Valuta 2 2 2 6 4" xfId="1648" xr:uid="{59DA2299-151A-46BD-9D40-D8F17D8CE934}"/>
    <cellStyle name="Valuta 2 2 2 6 5" xfId="1270" xr:uid="{5FA244B6-6B27-4051-A44C-D4AF0D7318E6}"/>
    <cellStyle name="Valuta 2 2 2 7" xfId="2861" xr:uid="{438C8827-540E-4970-B58F-5C4F328636D8}"/>
    <cellStyle name="Valuta 2 2 2 8" xfId="2430" xr:uid="{45EE0D40-C06E-4116-8413-CFA8205D3445}"/>
    <cellStyle name="Valuta 2 2 2 9" xfId="1899" xr:uid="{47FDCBBC-2AF1-4EC9-B277-11B2A8AB20E9}"/>
    <cellStyle name="Valuta 2 2 3" xfId="204" xr:uid="{00000000-0005-0000-0000-000056010000}"/>
    <cellStyle name="Valuta 2 2 3 10" xfId="921" xr:uid="{CA666EE0-CB27-406E-8E6A-90F500C281DC}"/>
    <cellStyle name="Valuta 2 2 3 2" xfId="245" xr:uid="{00000000-0005-0000-0000-000057010000}"/>
    <cellStyle name="Valuta 2 2 3 2 2" xfId="341" xr:uid="{00000000-0005-0000-0000-000058010000}"/>
    <cellStyle name="Valuta 2 2 3 2 2 2" xfId="738" xr:uid="{00000000-0005-0000-0000-000059010000}"/>
    <cellStyle name="Valuta 2 2 3 2 2 2 2" xfId="2806" xr:uid="{60E2E093-57D5-42CC-B3D2-92FEF815B2CA}"/>
    <cellStyle name="Valuta 2 2 3 2 2 2 3" xfId="2343" xr:uid="{EDA5A8D7-503F-4BA9-8925-1EBCBDED6466}"/>
    <cellStyle name="Valuta 2 2 3 2 2 2 4" xfId="1780" xr:uid="{4887E91A-C4F4-4F30-8ACD-38BEE241AD8D}"/>
    <cellStyle name="Valuta 2 2 3 2 2 2 5" xfId="1413" xr:uid="{E00AECD6-7667-40AF-94E2-08B3DCFF9237}"/>
    <cellStyle name="Valuta 2 2 3 2 2 3" xfId="2999" xr:uid="{52E4D6F3-EE55-47EB-9348-BB7BF5227000}"/>
    <cellStyle name="Valuta 2 2 3 2 2 4" xfId="2581" xr:uid="{3EEA8AEE-14F1-4F89-8FE6-7ACA47429E52}"/>
    <cellStyle name="Valuta 2 2 3 2 2 5" xfId="2050" xr:uid="{AB8F50F5-93FF-4642-988E-B4B7A3367D10}"/>
    <cellStyle name="Valuta 2 2 3 2 2 6" xfId="1596" xr:uid="{607EC9D0-99A1-417B-A885-885A4FE509DB}"/>
    <cellStyle name="Valuta 2 2 3 2 2 7" xfId="1056" xr:uid="{F4735A18-BDFA-4AC9-AB68-62BEB8179586}"/>
    <cellStyle name="Valuta 2 2 3 2 3" xfId="477" xr:uid="{00000000-0005-0000-0000-00005A010000}"/>
    <cellStyle name="Valuta 2 2 3 2 4" xfId="643" xr:uid="{00000000-0005-0000-0000-00005B010000}"/>
    <cellStyle name="Valuta 2 2 3 2 4 2" xfId="2711" xr:uid="{07C51C86-0CB2-4CAE-8CC5-7735C1FE8FC3}"/>
    <cellStyle name="Valuta 2 2 3 2 4 3" xfId="2248" xr:uid="{50183C3B-A4EF-4321-9D52-AB42B3C8D446}"/>
    <cellStyle name="Valuta 2 2 3 2 4 4" xfId="1700" xr:uid="{07508C3A-51F9-4938-BE4C-C978CF8278AD}"/>
    <cellStyle name="Valuta 2 2 3 2 4 5" xfId="1323" xr:uid="{2425DC51-8AFD-44DC-A4AA-98D336FEBAD0}"/>
    <cellStyle name="Valuta 2 2 3 2 5" xfId="2913" xr:uid="{C64E26B1-9DF4-4DC4-A806-52A583E64181}"/>
    <cellStyle name="Valuta 2 2 3 2 6" xfId="2486" xr:uid="{18D96E66-F69E-44DC-8D5C-F161FD361FD5}"/>
    <cellStyle name="Valuta 2 2 3 2 7" xfId="1955" xr:uid="{394ED8C5-788B-4D0A-944E-070289235FC7}"/>
    <cellStyle name="Valuta 2 2 3 2 8" xfId="1515" xr:uid="{9B7FB766-3529-4EC2-891C-F6ABB4A945F3}"/>
    <cellStyle name="Valuta 2 2 3 2 9" xfId="962" xr:uid="{D8A69BD7-8EB4-4BE8-A2F2-727259FADE7A}"/>
    <cellStyle name="Valuta 2 2 3 3" xfId="301" xr:uid="{00000000-0005-0000-0000-00005C010000}"/>
    <cellStyle name="Valuta 2 2 3 3 2" xfId="698" xr:uid="{00000000-0005-0000-0000-00005D010000}"/>
    <cellStyle name="Valuta 2 2 3 3 2 2" xfId="2766" xr:uid="{48D72AE8-E4B3-4E6B-8BB4-444A832D14F8}"/>
    <cellStyle name="Valuta 2 2 3 3 2 3" xfId="2303" xr:uid="{3FBEB8C1-5243-42D8-8386-8097CE095B9B}"/>
    <cellStyle name="Valuta 2 2 3 3 2 4" xfId="1740" xr:uid="{62685F49-98A2-428A-8F56-3E3B05D59E41}"/>
    <cellStyle name="Valuta 2 2 3 3 2 5" xfId="1373" xr:uid="{BD2D6C1C-898A-4D1C-8BEF-26CFF83CE16F}"/>
    <cellStyle name="Valuta 2 2 3 3 3" xfId="2959" xr:uid="{C8A426B5-024D-43C9-800F-844FBC99B965}"/>
    <cellStyle name="Valuta 2 2 3 3 4" xfId="2541" xr:uid="{136D871A-B8AC-4DBF-AF48-1A38A464EB49}"/>
    <cellStyle name="Valuta 2 2 3 3 5" xfId="2010" xr:uid="{7A64208D-54A1-4496-980D-64843CA4C888}"/>
    <cellStyle name="Valuta 2 2 3 3 6" xfId="1556" xr:uid="{DDEC4702-ACE2-428B-8991-46BB29A543F7}"/>
    <cellStyle name="Valuta 2 2 3 3 7" xfId="1016" xr:uid="{8EC69AF9-A1DC-4BDB-8CC8-10092E90B706}"/>
    <cellStyle name="Valuta 2 2 3 4" xfId="476" xr:uid="{00000000-0005-0000-0000-00005E010000}"/>
    <cellStyle name="Valuta 2 2 3 5" xfId="603" xr:uid="{00000000-0005-0000-0000-00005F010000}"/>
    <cellStyle name="Valuta 2 2 3 5 2" xfId="2671" xr:uid="{9166951A-9BC8-4AA6-ABBA-3A982A989619}"/>
    <cellStyle name="Valuta 2 2 3 5 3" xfId="2208" xr:uid="{38F443AF-23C5-47AF-B229-74C423C18610}"/>
    <cellStyle name="Valuta 2 2 3 5 4" xfId="1660" xr:uid="{85A2D0B7-06E0-40E9-B264-3216616A533A}"/>
    <cellStyle name="Valuta 2 2 3 5 5" xfId="1283" xr:uid="{8AC727C8-9B28-4239-B1A0-47DBAE128DA5}"/>
    <cellStyle name="Valuta 2 2 3 6" xfId="2873" xr:uid="{797A6BD7-59DD-412E-9194-EFD79786DF67}"/>
    <cellStyle name="Valuta 2 2 3 7" xfId="2446" xr:uid="{BC921A5C-5328-4E59-B11E-FF607CCD6C81}"/>
    <cellStyle name="Valuta 2 2 3 8" xfId="1915" xr:uid="{CDD2B65C-0B46-4349-8D2D-93DDE8892464}"/>
    <cellStyle name="Valuta 2 2 3 9" xfId="1475" xr:uid="{8A9FC29B-A3B8-4AE2-A191-249E36E36527}"/>
    <cellStyle name="Valuta 2 2 4" xfId="192" xr:uid="{00000000-0005-0000-0000-000060010000}"/>
    <cellStyle name="Valuta 2 2 4 10" xfId="909" xr:uid="{2FD2EF01-7B71-40B0-AE85-2409293AED35}"/>
    <cellStyle name="Valuta 2 2 4 2" xfId="239" xr:uid="{00000000-0005-0000-0000-000061010000}"/>
    <cellStyle name="Valuta 2 2 4 2 2" xfId="335" xr:uid="{00000000-0005-0000-0000-000062010000}"/>
    <cellStyle name="Valuta 2 2 4 2 2 2" xfId="732" xr:uid="{00000000-0005-0000-0000-000063010000}"/>
    <cellStyle name="Valuta 2 2 4 2 2 2 2" xfId="2800" xr:uid="{D86D8E72-0D3F-450C-86E1-59C340F9B297}"/>
    <cellStyle name="Valuta 2 2 4 2 2 2 3" xfId="2337" xr:uid="{AD015FB3-F452-4373-A528-82F31C254949}"/>
    <cellStyle name="Valuta 2 2 4 2 2 2 4" xfId="1774" xr:uid="{4FB8214F-B4FA-4C25-B9D9-B43E5BF91915}"/>
    <cellStyle name="Valuta 2 2 4 2 2 2 5" xfId="1407" xr:uid="{C28DB4FC-17F4-4EB7-91AA-DED892EF28C5}"/>
    <cellStyle name="Valuta 2 2 4 2 2 3" xfId="2993" xr:uid="{C8353CD3-036D-4781-94AD-E473F7623B42}"/>
    <cellStyle name="Valuta 2 2 4 2 2 4" xfId="2575" xr:uid="{E87E55B8-609D-44E4-A160-0E5384F8916D}"/>
    <cellStyle name="Valuta 2 2 4 2 2 5" xfId="2044" xr:uid="{5CB03594-CBC3-416C-86B4-D0A6D159F0BD}"/>
    <cellStyle name="Valuta 2 2 4 2 2 6" xfId="1590" xr:uid="{7396A28A-6284-4A14-8E93-BDDFE08C5918}"/>
    <cellStyle name="Valuta 2 2 4 2 2 7" xfId="1050" xr:uid="{F773589C-0472-4421-8AAB-892D2A84E32D}"/>
    <cellStyle name="Valuta 2 2 4 2 3" xfId="479" xr:uid="{00000000-0005-0000-0000-000064010000}"/>
    <cellStyle name="Valuta 2 2 4 2 4" xfId="637" xr:uid="{00000000-0005-0000-0000-000065010000}"/>
    <cellStyle name="Valuta 2 2 4 2 4 2" xfId="2705" xr:uid="{7E9DB05E-141B-43EC-89AB-6C2907010525}"/>
    <cellStyle name="Valuta 2 2 4 2 4 3" xfId="2242" xr:uid="{5E3D27FD-39BD-402E-83B2-1E28DD3D0B8F}"/>
    <cellStyle name="Valuta 2 2 4 2 4 4" xfId="1694" xr:uid="{7A0D7CF1-31DA-4AA4-AC08-A1CA61F3D80A}"/>
    <cellStyle name="Valuta 2 2 4 2 4 5" xfId="1317" xr:uid="{861CE2FC-42E2-494F-B38A-288F7E2637F8}"/>
    <cellStyle name="Valuta 2 2 4 2 5" xfId="2907" xr:uid="{6258994D-51F9-46DF-9FCF-78DB93194806}"/>
    <cellStyle name="Valuta 2 2 4 2 6" xfId="2480" xr:uid="{1DA7066D-5FA9-463D-BE45-225D937453A5}"/>
    <cellStyle name="Valuta 2 2 4 2 7" xfId="1949" xr:uid="{39809D77-F1C7-48F2-853F-74BF37AFFDC8}"/>
    <cellStyle name="Valuta 2 2 4 2 8" xfId="1509" xr:uid="{51F1C2B0-7DC2-4B7D-9247-C5E847C93DB7}"/>
    <cellStyle name="Valuta 2 2 4 2 9" xfId="956" xr:uid="{1FA0BF44-2B97-47EC-B663-ACB4A974F947}"/>
    <cellStyle name="Valuta 2 2 4 3" xfId="290" xr:uid="{00000000-0005-0000-0000-000066010000}"/>
    <cellStyle name="Valuta 2 2 4 3 2" xfId="687" xr:uid="{00000000-0005-0000-0000-000067010000}"/>
    <cellStyle name="Valuta 2 2 4 3 2 2" xfId="2755" xr:uid="{6C8E7BFB-5A11-4C7A-813E-DBB3C331D416}"/>
    <cellStyle name="Valuta 2 2 4 3 2 3" xfId="2292" xr:uid="{3465BDDE-5EC7-40E5-BCAE-2122663EFC9C}"/>
    <cellStyle name="Valuta 2 2 4 3 2 4" xfId="1734" xr:uid="{986326BA-6C35-4513-A5AB-C79D2BA7BF49}"/>
    <cellStyle name="Valuta 2 2 4 3 2 5" xfId="1363" xr:uid="{3401EFF9-2492-4435-BEC6-6F83F99F526C}"/>
    <cellStyle name="Valuta 2 2 4 3 3" xfId="2951" xr:uid="{65504CBA-EF4C-47F3-8624-5FDAD6CF7B1D}"/>
    <cellStyle name="Valuta 2 2 4 3 4" xfId="2530" xr:uid="{1DADADAB-948C-4BBF-A5D3-9BCF90F34B79}"/>
    <cellStyle name="Valuta 2 2 4 3 5" xfId="1999" xr:uid="{17C3E740-7E1F-4421-8A40-26830883AB4F}"/>
    <cellStyle name="Valuta 2 2 4 3 6" xfId="1550" xr:uid="{5142023B-461E-4E61-A1AA-1EAC52C626C7}"/>
    <cellStyle name="Valuta 2 2 4 3 7" xfId="1007" xr:uid="{4E49E010-6FDC-48E8-93C9-CCD99D8DC1F4}"/>
    <cellStyle name="Valuta 2 2 4 4" xfId="478" xr:uid="{00000000-0005-0000-0000-000068010000}"/>
    <cellStyle name="Valuta 2 2 4 5" xfId="595" xr:uid="{00000000-0005-0000-0000-000069010000}"/>
    <cellStyle name="Valuta 2 2 4 5 2" xfId="2663" xr:uid="{8363EEDD-1086-4611-9BC5-EAE147A47497}"/>
    <cellStyle name="Valuta 2 2 4 5 3" xfId="2200" xr:uid="{AD129C78-1BA9-4BDA-B604-6B0153C10749}"/>
    <cellStyle name="Valuta 2 2 4 5 4" xfId="1653" xr:uid="{6BEDA519-F2FA-41B1-BC4E-534A57E8540B}"/>
    <cellStyle name="Valuta 2 2 4 5 5" xfId="1275" xr:uid="{169B0CB0-9B3D-4B70-9325-7088E3DDD9F7}"/>
    <cellStyle name="Valuta 2 2 4 6" xfId="2866" xr:uid="{F7902B3B-885D-4EC9-9CD4-9CB831DDB2B2}"/>
    <cellStyle name="Valuta 2 2 4 7" xfId="2435" xr:uid="{7E444C6D-A0EC-43C8-8F0F-3FB9A851F6F4}"/>
    <cellStyle name="Valuta 2 2 4 8" xfId="1904" xr:uid="{2F4F1657-4D82-42B4-AC74-51434A6DA4B7}"/>
    <cellStyle name="Valuta 2 2 4 9" xfId="1469" xr:uid="{B32D48FB-E99B-4677-ABE9-4C4C193974F2}"/>
    <cellStyle name="Valuta 2 2 5" xfId="223" xr:uid="{00000000-0005-0000-0000-00006A010000}"/>
    <cellStyle name="Valuta 2 2 5 2" xfId="319" xr:uid="{00000000-0005-0000-0000-00006B010000}"/>
    <cellStyle name="Valuta 2 2 5 2 2" xfId="716" xr:uid="{00000000-0005-0000-0000-00006C010000}"/>
    <cellStyle name="Valuta 2 2 5 2 2 2" xfId="2784" xr:uid="{A3247735-E9BA-4A05-9EF8-69618EBA5808}"/>
    <cellStyle name="Valuta 2 2 5 2 2 3" xfId="2321" xr:uid="{64DC11C9-1143-4E47-B120-D37DFA4AC16B}"/>
    <cellStyle name="Valuta 2 2 5 2 2 4" xfId="1758" xr:uid="{559823C6-7160-4F1B-AABC-5EC0060EEC64}"/>
    <cellStyle name="Valuta 2 2 5 2 2 5" xfId="1391" xr:uid="{186F9B37-12B9-4601-9996-F35FCE76BACC}"/>
    <cellStyle name="Valuta 2 2 5 2 3" xfId="2977" xr:uid="{B1383C27-990C-4050-A90A-4F0BBED2F341}"/>
    <cellStyle name="Valuta 2 2 5 2 4" xfId="2559" xr:uid="{B4884F64-AA0E-40F8-A3AC-07886F6D48F3}"/>
    <cellStyle name="Valuta 2 2 5 2 5" xfId="2028" xr:uid="{13F67190-0F1B-4251-BDFC-B35955C92AA7}"/>
    <cellStyle name="Valuta 2 2 5 2 6" xfId="1574" xr:uid="{8AF0974C-2DAE-4FC3-AD92-83EC0E06EAFF}"/>
    <cellStyle name="Valuta 2 2 5 2 7" xfId="1034" xr:uid="{62A1E312-37FE-4DEF-B460-FDD523F83AAD}"/>
    <cellStyle name="Valuta 2 2 5 3" xfId="480" xr:uid="{00000000-0005-0000-0000-00006D010000}"/>
    <cellStyle name="Valuta 2 2 5 4" xfId="621" xr:uid="{00000000-0005-0000-0000-00006E010000}"/>
    <cellStyle name="Valuta 2 2 5 4 2" xfId="2689" xr:uid="{C4EA482B-0161-41D4-91CA-84127FDBFF8C}"/>
    <cellStyle name="Valuta 2 2 5 4 3" xfId="2226" xr:uid="{78CE5E8A-3B98-4F5D-BBF9-AF4BD45DA4A2}"/>
    <cellStyle name="Valuta 2 2 5 4 4" xfId="1678" xr:uid="{E16239B1-17C7-4619-B36C-AC21F7AE5CF1}"/>
    <cellStyle name="Valuta 2 2 5 4 5" xfId="1301" xr:uid="{D84CD5A1-6111-4BA0-A5AB-398686E38EAA}"/>
    <cellStyle name="Valuta 2 2 5 5" xfId="2891" xr:uid="{393C0A60-DDE2-450F-BCA5-3E689891CBEA}"/>
    <cellStyle name="Valuta 2 2 5 6" xfId="2464" xr:uid="{1DC6770F-4819-4900-9D1F-52DF0BEAB426}"/>
    <cellStyle name="Valuta 2 2 5 7" xfId="1933" xr:uid="{A1D52EAF-F0AD-4FC7-BF6F-A42E46104C2D}"/>
    <cellStyle name="Valuta 2 2 5 8" xfId="1493" xr:uid="{073E1426-46A4-4E61-9555-88942383E159}"/>
    <cellStyle name="Valuta 2 2 5 9" xfId="940" xr:uid="{B4546B1D-70E4-45D4-8DD0-3BB462A75464}"/>
    <cellStyle name="Valuta 2 2 6" xfId="274" xr:uid="{00000000-0005-0000-0000-00006F010000}"/>
    <cellStyle name="Valuta 2 2 6 2" xfId="671" xr:uid="{00000000-0005-0000-0000-000070010000}"/>
    <cellStyle name="Valuta 2 2 6 2 2" xfId="2739" xr:uid="{1B0AE451-31BF-42BA-B48B-666AE699761C}"/>
    <cellStyle name="Valuta 2 2 6 2 3" xfId="2276" xr:uid="{EAB9DD7F-61CF-4D5B-ACE7-3294BE8FBDC6}"/>
    <cellStyle name="Valuta 2 2 6 2 4" xfId="1718" xr:uid="{7348B4E3-8FB3-4872-A66B-E9A710BA9780}"/>
    <cellStyle name="Valuta 2 2 6 2 5" xfId="1347" xr:uid="{4EDBCAEC-77F4-4C00-8E12-FD401468BEC5}"/>
    <cellStyle name="Valuta 2 2 6 3" xfId="2935" xr:uid="{6E62FA12-ABC1-4CEB-A117-FF206E197C78}"/>
    <cellStyle name="Valuta 2 2 6 4" xfId="2514" xr:uid="{FCC4E4DC-00C2-4CB2-81D0-BB8EA3D42C0B}"/>
    <cellStyle name="Valuta 2 2 6 5" xfId="1983" xr:uid="{04235731-0C5C-47C0-A873-D7970051E2CA}"/>
    <cellStyle name="Valuta 2 2 6 6" xfId="1534" xr:uid="{434804F7-B475-4BAD-A5BF-5089C9878B6C}"/>
    <cellStyle name="Valuta 2 2 6 7" xfId="991" xr:uid="{595D8A24-6BBE-4925-9EB1-B444192597BA}"/>
    <cellStyle name="Valuta 2 2 7" xfId="471" xr:uid="{00000000-0005-0000-0000-000071010000}"/>
    <cellStyle name="Valuta 2 2 8" xfId="169" xr:uid="{00000000-0005-0000-0000-000072010000}"/>
    <cellStyle name="Valuta 2 2 8 2" xfId="579" xr:uid="{00000000-0005-0000-0000-000073010000}"/>
    <cellStyle name="Valuta 2 2 8 2 2" xfId="2647" xr:uid="{E6D14FCB-95AB-4CD5-A5EF-FEF2C5C8229E}"/>
    <cellStyle name="Valuta 2 2 8 2 3" xfId="2184" xr:uid="{6597A4D2-E732-4CE3-80A9-3F5867564B76}"/>
    <cellStyle name="Valuta 2 2 8 2 4" xfId="1637" xr:uid="{5BCEB1A5-C7E9-4B20-8996-FA485C2A45CE}"/>
    <cellStyle name="Valuta 2 2 8 2 5" xfId="1259" xr:uid="{99FC9ED7-C48E-4F4C-A40B-ECC4B40EB998}"/>
    <cellStyle name="Valuta 2 2 8 3" xfId="2849" xr:uid="{C09DF515-5514-4F54-9B0F-CC31C8E9DF2A}"/>
    <cellStyle name="Valuta 2 2 8 4" xfId="2417" xr:uid="{47FE8E57-B206-4579-B527-E5F42E2D60FF}"/>
    <cellStyle name="Valuta 2 2 8 5" xfId="1884" xr:uid="{313DB6A9-B457-4E9B-A5AF-3439B355C96E}"/>
    <cellStyle name="Valuta 2 2 8 6" xfId="1453" xr:uid="{22BCCBC4-14B3-41E9-A54E-91B799A517CC}"/>
    <cellStyle name="Valuta 2 2 8 7" xfId="887" xr:uid="{A9EC6F59-A4C4-4BCC-85A9-C50038EF2595}"/>
    <cellStyle name="Valuta 2 2 9" xfId="568" xr:uid="{00000000-0005-0000-0000-000074010000}"/>
    <cellStyle name="Valuta 2 2 9 2" xfId="2636" xr:uid="{79EFEFAA-7EA0-4032-A698-7164B8BE0B72}"/>
    <cellStyle name="Valuta 2 2 9 3" xfId="2173" xr:uid="{93EC586F-5502-47AB-B848-7CAF93488D53}"/>
    <cellStyle name="Valuta 2 2 9 4" xfId="1631" xr:uid="{1795D44E-D1B9-42E2-9200-C9E930FBB53A}"/>
    <cellStyle name="Valuta 2 2 9 5" xfId="1248" xr:uid="{6C866B7A-2B97-414A-A1E7-55B612C2F967}"/>
    <cellStyle name="Valuta 2 3" xfId="114" xr:uid="{00000000-0005-0000-0000-000075010000}"/>
    <cellStyle name="Valuta 2 3 10" xfId="2395" xr:uid="{04AE27A3-77C1-4CD8-A406-25A4A24BA601}"/>
    <cellStyle name="Valuta 2 3 11" xfId="1859" xr:uid="{F40A617D-FF26-4B46-A965-41F891A2B2A2}"/>
    <cellStyle name="Valuta 2 3 12" xfId="1446" xr:uid="{65C92AAD-890B-4B0E-8B80-01A7FA838AE8}"/>
    <cellStyle name="Valuta 2 3 13" xfId="840" xr:uid="{9C40F2CB-3B78-492C-89C0-80654FF26CF8}"/>
    <cellStyle name="Valuta 2 3 2" xfId="209" xr:uid="{00000000-0005-0000-0000-000076010000}"/>
    <cellStyle name="Valuta 2 3 2 10" xfId="926" xr:uid="{C8D2DF5E-BEF1-4C48-96F1-D0A8043F96F3}"/>
    <cellStyle name="Valuta 2 3 2 2" xfId="250" xr:uid="{00000000-0005-0000-0000-000077010000}"/>
    <cellStyle name="Valuta 2 3 2 2 2" xfId="346" xr:uid="{00000000-0005-0000-0000-000078010000}"/>
    <cellStyle name="Valuta 2 3 2 2 2 2" xfId="743" xr:uid="{00000000-0005-0000-0000-000079010000}"/>
    <cellStyle name="Valuta 2 3 2 2 2 2 2" xfId="2811" xr:uid="{B50E46C7-3EBD-45B6-9264-D8B9579B3809}"/>
    <cellStyle name="Valuta 2 3 2 2 2 2 3" xfId="2348" xr:uid="{0EBB93C3-895D-4E39-96C3-0D4CA294068F}"/>
    <cellStyle name="Valuta 2 3 2 2 2 2 4" xfId="1785" xr:uid="{E0A033BF-E339-4318-B2F5-D4221E321562}"/>
    <cellStyle name="Valuta 2 3 2 2 2 2 5" xfId="1418" xr:uid="{24C37DC4-B85B-407D-983D-2DE7848C8392}"/>
    <cellStyle name="Valuta 2 3 2 2 2 3" xfId="3004" xr:uid="{087B1DDE-A47B-4BD9-A5A6-EC5608203198}"/>
    <cellStyle name="Valuta 2 3 2 2 2 4" xfId="2586" xr:uid="{E22CB7CF-E516-4E25-B043-A1C67D18A13C}"/>
    <cellStyle name="Valuta 2 3 2 2 2 5" xfId="2055" xr:uid="{96689BFB-0DBB-47F4-90DC-44FEDE6ED3E5}"/>
    <cellStyle name="Valuta 2 3 2 2 2 6" xfId="1601" xr:uid="{08814D72-CBC0-4EBD-ACBC-AB08B8F5A91E}"/>
    <cellStyle name="Valuta 2 3 2 2 2 7" xfId="1061" xr:uid="{86B6984B-2361-4AE0-9459-511636F6B952}"/>
    <cellStyle name="Valuta 2 3 2 2 3" xfId="483" xr:uid="{00000000-0005-0000-0000-00007A010000}"/>
    <cellStyle name="Valuta 2 3 2 2 4" xfId="648" xr:uid="{00000000-0005-0000-0000-00007B010000}"/>
    <cellStyle name="Valuta 2 3 2 2 4 2" xfId="2716" xr:uid="{83E952B0-0D55-41FB-A61D-4AA7178C02AB}"/>
    <cellStyle name="Valuta 2 3 2 2 4 3" xfId="2253" xr:uid="{DABEB805-7771-4F29-BA41-F4D387D8271E}"/>
    <cellStyle name="Valuta 2 3 2 2 4 4" xfId="1705" xr:uid="{DDB4B9AF-695C-4BFE-9C51-2BD9C79E508C}"/>
    <cellStyle name="Valuta 2 3 2 2 4 5" xfId="1328" xr:uid="{C2FE8FB1-CDA5-4C59-81A9-87A9619C6B0D}"/>
    <cellStyle name="Valuta 2 3 2 2 5" xfId="2918" xr:uid="{76E5E967-D89F-4559-A8A3-3F354A190D9D}"/>
    <cellStyle name="Valuta 2 3 2 2 6" xfId="2491" xr:uid="{48942E63-69BF-48F9-85E4-930A680939A0}"/>
    <cellStyle name="Valuta 2 3 2 2 7" xfId="1960" xr:uid="{63E8068A-CDD5-4943-818C-948F483E8AD0}"/>
    <cellStyle name="Valuta 2 3 2 2 8" xfId="1520" xr:uid="{15E90621-00CC-4A73-84DB-F7BEFC4A26EC}"/>
    <cellStyle name="Valuta 2 3 2 2 9" xfId="967" xr:uid="{76457CDC-993E-43EF-8339-307EA2AE5B7D}"/>
    <cellStyle name="Valuta 2 3 2 3" xfId="306" xr:uid="{00000000-0005-0000-0000-00007C010000}"/>
    <cellStyle name="Valuta 2 3 2 3 2" xfId="703" xr:uid="{00000000-0005-0000-0000-00007D010000}"/>
    <cellStyle name="Valuta 2 3 2 3 2 2" xfId="2771" xr:uid="{85090B68-9098-4F3F-BC48-15C5392014BE}"/>
    <cellStyle name="Valuta 2 3 2 3 2 3" xfId="2308" xr:uid="{B53EE25F-4A2F-4BCD-AB34-C29542F2790F}"/>
    <cellStyle name="Valuta 2 3 2 3 2 4" xfId="1745" xr:uid="{0A27F313-A496-4511-8C79-4308F94342A3}"/>
    <cellStyle name="Valuta 2 3 2 3 2 5" xfId="1378" xr:uid="{95535897-8B3D-41E0-B57B-3A116E12594A}"/>
    <cellStyle name="Valuta 2 3 2 3 3" xfId="2964" xr:uid="{D1D867C8-0240-42DD-B8BA-26911C68E4E5}"/>
    <cellStyle name="Valuta 2 3 2 3 4" xfId="2546" xr:uid="{6187764B-2914-4491-9C57-27F1128C5331}"/>
    <cellStyle name="Valuta 2 3 2 3 5" xfId="2015" xr:uid="{2C16234F-B07A-477A-8196-161F9EA47443}"/>
    <cellStyle name="Valuta 2 3 2 3 6" xfId="1561" xr:uid="{CCAF8CA3-B529-4DF9-A139-47BAA3AA9C66}"/>
    <cellStyle name="Valuta 2 3 2 3 7" xfId="1021" xr:uid="{7B5B131A-8742-4EF2-930C-5E535DB107B9}"/>
    <cellStyle name="Valuta 2 3 2 4" xfId="482" xr:uid="{00000000-0005-0000-0000-00007E010000}"/>
    <cellStyle name="Valuta 2 3 2 5" xfId="608" xr:uid="{00000000-0005-0000-0000-00007F010000}"/>
    <cellStyle name="Valuta 2 3 2 5 2" xfId="2676" xr:uid="{8F5D3124-0FD3-43BD-B0CE-EC30B422B7FF}"/>
    <cellStyle name="Valuta 2 3 2 5 3" xfId="2213" xr:uid="{E9A8CB8C-23DD-4D55-B24D-7A663AF8D3E1}"/>
    <cellStyle name="Valuta 2 3 2 5 4" xfId="1665" xr:uid="{0BC89036-45DF-4508-B011-86E9B10F08D8}"/>
    <cellStyle name="Valuta 2 3 2 5 5" xfId="1288" xr:uid="{2C3517C7-30F2-4F48-B849-D7B476511468}"/>
    <cellStyle name="Valuta 2 3 2 6" xfId="2878" xr:uid="{D414C82F-8893-4F8F-9B75-FDF26915941E}"/>
    <cellStyle name="Valuta 2 3 2 7" xfId="2451" xr:uid="{5863D0C4-6173-449A-9D72-0842B3CE718D}"/>
    <cellStyle name="Valuta 2 3 2 8" xfId="1920" xr:uid="{0AC2D3C2-CF2E-4F9C-803C-AAD3142C5957}"/>
    <cellStyle name="Valuta 2 3 2 9" xfId="1480" xr:uid="{A251A184-0751-40D2-B363-62B8FE003E69}"/>
    <cellStyle name="Valuta 2 3 3" xfId="195" xr:uid="{00000000-0005-0000-0000-000080010000}"/>
    <cellStyle name="Valuta 2 3 3 10" xfId="912" xr:uid="{0C6F9CA6-01BF-4B1E-BC55-4807EC34ABC1}"/>
    <cellStyle name="Valuta 2 3 3 2" xfId="242" xr:uid="{00000000-0005-0000-0000-000081010000}"/>
    <cellStyle name="Valuta 2 3 3 2 2" xfId="338" xr:uid="{00000000-0005-0000-0000-000082010000}"/>
    <cellStyle name="Valuta 2 3 3 2 2 2" xfId="735" xr:uid="{00000000-0005-0000-0000-000083010000}"/>
    <cellStyle name="Valuta 2 3 3 2 2 2 2" xfId="2803" xr:uid="{988E5EEF-4799-4BF9-88A6-9975320219E0}"/>
    <cellStyle name="Valuta 2 3 3 2 2 2 3" xfId="2340" xr:uid="{60CFA974-D3CC-4688-8009-35EE25DD5E19}"/>
    <cellStyle name="Valuta 2 3 3 2 2 2 4" xfId="1777" xr:uid="{0B36A7FF-73FD-4133-AD88-343FD39C5692}"/>
    <cellStyle name="Valuta 2 3 3 2 2 2 5" xfId="1410" xr:uid="{FEE9C89A-DD0C-4744-AE75-7A71D99C37EB}"/>
    <cellStyle name="Valuta 2 3 3 2 2 3" xfId="2996" xr:uid="{499655E9-A57F-4F19-8687-13F114CCF199}"/>
    <cellStyle name="Valuta 2 3 3 2 2 4" xfId="2578" xr:uid="{768C39E0-DCA6-4DEF-A41F-0142A9A3D467}"/>
    <cellStyle name="Valuta 2 3 3 2 2 5" xfId="2047" xr:uid="{5D3EEDB0-35DF-42F5-B437-9484FDA847FB}"/>
    <cellStyle name="Valuta 2 3 3 2 2 6" xfId="1593" xr:uid="{E23A5C2E-9C54-4AAA-A76E-2D3BC11C8BB6}"/>
    <cellStyle name="Valuta 2 3 3 2 2 7" xfId="1053" xr:uid="{D5EB73AB-8F46-4099-BBA3-DA28B9FA39C4}"/>
    <cellStyle name="Valuta 2 3 3 2 3" xfId="485" xr:uid="{00000000-0005-0000-0000-000084010000}"/>
    <cellStyle name="Valuta 2 3 3 2 4" xfId="640" xr:uid="{00000000-0005-0000-0000-000085010000}"/>
    <cellStyle name="Valuta 2 3 3 2 4 2" xfId="2708" xr:uid="{F016D0CD-751F-4B0E-A07F-10CDBB41E139}"/>
    <cellStyle name="Valuta 2 3 3 2 4 3" xfId="2245" xr:uid="{9A23701D-83B2-4B72-8AD7-E2D90928376D}"/>
    <cellStyle name="Valuta 2 3 3 2 4 4" xfId="1697" xr:uid="{02902DFC-2222-47D9-92DA-6C310A2664F0}"/>
    <cellStyle name="Valuta 2 3 3 2 4 5" xfId="1320" xr:uid="{321FA214-1085-4BA8-8410-4082D09455A9}"/>
    <cellStyle name="Valuta 2 3 3 2 5" xfId="2910" xr:uid="{41B0EE6C-3D82-4C91-B91F-ED400E9A8AB7}"/>
    <cellStyle name="Valuta 2 3 3 2 6" xfId="2483" xr:uid="{95BCC8D1-E0E1-45BF-AA1D-6A36ACF0A163}"/>
    <cellStyle name="Valuta 2 3 3 2 7" xfId="1952" xr:uid="{6E519714-371F-4F42-851D-1C20B54AE174}"/>
    <cellStyle name="Valuta 2 3 3 2 8" xfId="1512" xr:uid="{9A1F9B46-3E5D-4D78-BD71-81BFD2F63A6C}"/>
    <cellStyle name="Valuta 2 3 3 2 9" xfId="959" xr:uid="{031326DA-88D2-4161-B08A-06254DA089A6}"/>
    <cellStyle name="Valuta 2 3 3 3" xfId="293" xr:uid="{00000000-0005-0000-0000-000086010000}"/>
    <cellStyle name="Valuta 2 3 3 3 2" xfId="690" xr:uid="{00000000-0005-0000-0000-000087010000}"/>
    <cellStyle name="Valuta 2 3 3 3 2 2" xfId="2758" xr:uid="{0DE52693-8C01-41CF-871C-9BBFBF460C35}"/>
    <cellStyle name="Valuta 2 3 3 3 2 3" xfId="2295" xr:uid="{90518023-E1EF-49DC-A664-3BE7C6964F51}"/>
    <cellStyle name="Valuta 2 3 3 3 2 4" xfId="1737" xr:uid="{1FDEE2BC-C713-4147-B804-45BD73B6E8E9}"/>
    <cellStyle name="Valuta 2 3 3 3 2 5" xfId="1366" xr:uid="{F06ECC8B-FA2E-4F62-9DFE-F34006304F01}"/>
    <cellStyle name="Valuta 2 3 3 3 3" xfId="2954" xr:uid="{6BCB439D-9D05-4EEF-8517-66C9268B0BBA}"/>
    <cellStyle name="Valuta 2 3 3 3 4" xfId="2533" xr:uid="{C866BA06-6E71-4301-8D3B-666027EFF2C1}"/>
    <cellStyle name="Valuta 2 3 3 3 5" xfId="2002" xr:uid="{925E78CD-264E-41D0-A9AA-38773B2923DF}"/>
    <cellStyle name="Valuta 2 3 3 3 6" xfId="1553" xr:uid="{A04A6E20-0501-4193-9629-6E4DE25105C7}"/>
    <cellStyle name="Valuta 2 3 3 3 7" xfId="1010" xr:uid="{38513AD8-8271-4540-B967-7CC444698535}"/>
    <cellStyle name="Valuta 2 3 3 4" xfId="484" xr:uid="{00000000-0005-0000-0000-000088010000}"/>
    <cellStyle name="Valuta 2 3 3 5" xfId="598" xr:uid="{00000000-0005-0000-0000-000089010000}"/>
    <cellStyle name="Valuta 2 3 3 5 2" xfId="2666" xr:uid="{6D9255F3-81F1-4554-BFD9-F4476E0E6941}"/>
    <cellStyle name="Valuta 2 3 3 5 3" xfId="2203" xr:uid="{832CD8B7-40CA-41EB-901B-0D39FB62FF08}"/>
    <cellStyle name="Valuta 2 3 3 5 4" xfId="1656" xr:uid="{F3FB3A5B-9AD9-4DFC-B8E4-DB7BC514D739}"/>
    <cellStyle name="Valuta 2 3 3 5 5" xfId="1278" xr:uid="{73B9C258-F52D-4C7D-9EAC-C9A8DD3DAE08}"/>
    <cellStyle name="Valuta 2 3 3 6" xfId="2869" xr:uid="{FFB7CAC8-ACF3-49D1-9F1C-EED68C8B301B}"/>
    <cellStyle name="Valuta 2 3 3 7" xfId="2438" xr:uid="{77F7641F-EDB5-4188-BA88-79B889AC5E99}"/>
    <cellStyle name="Valuta 2 3 3 8" xfId="1907" xr:uid="{B1B12CB6-D2B5-4C56-B351-BEBE474087F0}"/>
    <cellStyle name="Valuta 2 3 3 9" xfId="1472" xr:uid="{6F1CC2D2-341E-4C9E-9971-73C562BC1E73}"/>
    <cellStyle name="Valuta 2 3 4" xfId="226" xr:uid="{00000000-0005-0000-0000-00008A010000}"/>
    <cellStyle name="Valuta 2 3 4 2" xfId="322" xr:uid="{00000000-0005-0000-0000-00008B010000}"/>
    <cellStyle name="Valuta 2 3 4 2 2" xfId="719" xr:uid="{00000000-0005-0000-0000-00008C010000}"/>
    <cellStyle name="Valuta 2 3 4 2 2 2" xfId="2787" xr:uid="{5B759927-F70B-4B4B-8BEE-6CC1D68521FD}"/>
    <cellStyle name="Valuta 2 3 4 2 2 3" xfId="2324" xr:uid="{B9C9D100-6577-4905-B245-D76733690338}"/>
    <cellStyle name="Valuta 2 3 4 2 2 4" xfId="1761" xr:uid="{62A5E1D1-549A-4042-B342-73EB884AD92C}"/>
    <cellStyle name="Valuta 2 3 4 2 2 5" xfId="1394" xr:uid="{DF3F451A-29DA-460F-9D1A-AB8ECA226218}"/>
    <cellStyle name="Valuta 2 3 4 2 3" xfId="2980" xr:uid="{751D3C01-EB52-4BB4-B2F1-DA505AB576EB}"/>
    <cellStyle name="Valuta 2 3 4 2 4" xfId="2562" xr:uid="{EF308334-D061-4B3F-B859-D2A9B098B7FD}"/>
    <cellStyle name="Valuta 2 3 4 2 5" xfId="2031" xr:uid="{09BEA528-947F-4AD7-A6CB-C015D92C39D2}"/>
    <cellStyle name="Valuta 2 3 4 2 6" xfId="1577" xr:uid="{0D227DFB-50C6-4F01-B66F-38929353A5B8}"/>
    <cellStyle name="Valuta 2 3 4 2 7" xfId="1037" xr:uid="{927902A1-2F4A-4E29-9A90-1746772892EE}"/>
    <cellStyle name="Valuta 2 3 4 3" xfId="486" xr:uid="{00000000-0005-0000-0000-00008D010000}"/>
    <cellStyle name="Valuta 2 3 4 4" xfId="624" xr:uid="{00000000-0005-0000-0000-00008E010000}"/>
    <cellStyle name="Valuta 2 3 4 4 2" xfId="2692" xr:uid="{9E9A746F-636C-4BB6-B4BD-9E2B91834E90}"/>
    <cellStyle name="Valuta 2 3 4 4 3" xfId="2229" xr:uid="{4C81A382-28D6-471F-85FC-4B3695355654}"/>
    <cellStyle name="Valuta 2 3 4 4 4" xfId="1681" xr:uid="{601B5A65-E3EF-4736-829A-E006D13C7E09}"/>
    <cellStyle name="Valuta 2 3 4 4 5" xfId="1304" xr:uid="{F9D4E545-A279-448D-86D2-4E8B37F44BF7}"/>
    <cellStyle name="Valuta 2 3 4 5" xfId="2894" xr:uid="{CF49C3A9-8F9E-46B5-9D12-410490A3CB43}"/>
    <cellStyle name="Valuta 2 3 4 6" xfId="2467" xr:uid="{3221E8E9-8B15-4BE7-B27A-793D554F72FB}"/>
    <cellStyle name="Valuta 2 3 4 7" xfId="1936" xr:uid="{69C66F49-4904-42C3-A589-719D8A541A6C}"/>
    <cellStyle name="Valuta 2 3 4 8" xfId="1496" xr:uid="{3EA781F8-3672-4F2D-8E3A-32046EEED22D}"/>
    <cellStyle name="Valuta 2 3 4 9" xfId="943" xr:uid="{39C569A8-79CA-4EF2-BCB8-DE09B750D3D7}"/>
    <cellStyle name="Valuta 2 3 5" xfId="277" xr:uid="{00000000-0005-0000-0000-00008F010000}"/>
    <cellStyle name="Valuta 2 3 5 2" xfId="674" xr:uid="{00000000-0005-0000-0000-000090010000}"/>
    <cellStyle name="Valuta 2 3 5 2 2" xfId="2742" xr:uid="{55DB8EA4-CABB-4F6E-8EB2-154EC6941B1C}"/>
    <cellStyle name="Valuta 2 3 5 2 3" xfId="2279" xr:uid="{4500BF08-3F0D-4ACF-9E3C-CA4CD28CCEB2}"/>
    <cellStyle name="Valuta 2 3 5 2 4" xfId="1721" xr:uid="{698DA9EC-E9A3-4973-A519-3C6AE9DD2452}"/>
    <cellStyle name="Valuta 2 3 5 2 5" xfId="1350" xr:uid="{40F81FFC-C82B-4A5A-BF2B-612A8F38F843}"/>
    <cellStyle name="Valuta 2 3 5 3" xfId="2938" xr:uid="{D182877E-64C8-4A8E-84EA-DA172B121E08}"/>
    <cellStyle name="Valuta 2 3 5 4" xfId="2517" xr:uid="{FEF50358-BA33-4C27-A3EA-A3FE84A499A8}"/>
    <cellStyle name="Valuta 2 3 5 5" xfId="1986" xr:uid="{0ADB17CA-C175-4BB9-82AF-330D05610C24}"/>
    <cellStyle name="Valuta 2 3 5 6" xfId="1537" xr:uid="{756C63CE-DD82-42B3-A114-C632EBEADAE1}"/>
    <cellStyle name="Valuta 2 3 5 7" xfId="994" xr:uid="{92B79265-C7C5-4536-9EAC-29C8C4B79ADE}"/>
    <cellStyle name="Valuta 2 3 6" xfId="481" xr:uid="{00000000-0005-0000-0000-000091010000}"/>
    <cellStyle name="Valuta 2 3 7" xfId="179" xr:uid="{00000000-0005-0000-0000-000092010000}"/>
    <cellStyle name="Valuta 2 3 7 2" xfId="582" xr:uid="{00000000-0005-0000-0000-000093010000}"/>
    <cellStyle name="Valuta 2 3 7 2 2" xfId="2650" xr:uid="{732E36DF-CD56-4048-AA30-442BD7E6ABA9}"/>
    <cellStyle name="Valuta 2 3 7 2 3" xfId="2187" xr:uid="{67B20EA1-646C-4D80-8C9D-FBAC1FC65CDF}"/>
    <cellStyle name="Valuta 2 3 7 2 4" xfId="1640" xr:uid="{6039F37F-71BD-459F-A079-CFAE22509DC7}"/>
    <cellStyle name="Valuta 2 3 7 2 5" xfId="1262" xr:uid="{788AD237-6B1E-44B4-86D9-3DA6A1EBF942}"/>
    <cellStyle name="Valuta 2 3 7 3" xfId="2853" xr:uid="{99ED4F02-C037-4E5D-94D0-68B3CA3D5B3C}"/>
    <cellStyle name="Valuta 2 3 7 4" xfId="2422" xr:uid="{A188921B-485B-43D7-AFC3-FF8D2B0ACCE6}"/>
    <cellStyle name="Valuta 2 3 7 5" xfId="1891" xr:uid="{70A040F6-9989-433D-9CF5-EB37B18106DA}"/>
    <cellStyle name="Valuta 2 3 7 6" xfId="1456" xr:uid="{9BD18FE5-27B0-4089-AE2B-07EEF0D2D7C9}"/>
    <cellStyle name="Valuta 2 3 7 7" xfId="896" xr:uid="{2E8A1D51-C558-4DC3-96BF-0FE5633125DE}"/>
    <cellStyle name="Valuta 2 3 8" xfId="572" xr:uid="{00000000-0005-0000-0000-000094010000}"/>
    <cellStyle name="Valuta 2 3 8 2" xfId="2640" xr:uid="{581CBE1E-A740-4A21-9A4E-7F3DC7DAA182}"/>
    <cellStyle name="Valuta 2 3 8 3" xfId="2177" xr:uid="{291921A4-0253-4576-8652-A4A0519D7C7A}"/>
    <cellStyle name="Valuta 2 3 8 4" xfId="1632" xr:uid="{4B85F7B9-2921-4541-831E-5D6060828306}"/>
    <cellStyle name="Valuta 2 3 8 5" xfId="1252" xr:uid="{04E6F0FE-82A1-42DC-8425-19B9C756B852}"/>
    <cellStyle name="Valuta 2 3 9" xfId="2840" xr:uid="{F77C24A5-6710-4A15-889C-6B893BE8B7C1}"/>
    <cellStyle name="Valuta 2 4" xfId="181" xr:uid="{00000000-0005-0000-0000-000095010000}"/>
    <cellStyle name="Valuta 2 4 10" xfId="1458" xr:uid="{FC16872B-6EA3-49D5-89A5-17EDAEA02869}"/>
    <cellStyle name="Valuta 2 4 11" xfId="898" xr:uid="{A4D42416-1E8D-4CB8-A865-D3988805BD8B}"/>
    <cellStyle name="Valuta 2 4 2" xfId="211" xr:uid="{00000000-0005-0000-0000-000096010000}"/>
    <cellStyle name="Valuta 2 4 2 10" xfId="928" xr:uid="{6A89A9EC-0BF2-4E76-9830-B44D45202F25}"/>
    <cellStyle name="Valuta 2 4 2 2" xfId="252" xr:uid="{00000000-0005-0000-0000-000097010000}"/>
    <cellStyle name="Valuta 2 4 2 2 2" xfId="348" xr:uid="{00000000-0005-0000-0000-000098010000}"/>
    <cellStyle name="Valuta 2 4 2 2 2 2" xfId="745" xr:uid="{00000000-0005-0000-0000-000099010000}"/>
    <cellStyle name="Valuta 2 4 2 2 2 2 2" xfId="2813" xr:uid="{CC150DC6-99FB-4836-964C-2CFE2795E032}"/>
    <cellStyle name="Valuta 2 4 2 2 2 2 3" xfId="2350" xr:uid="{BA051B21-E371-4CEA-9996-5341F60693E0}"/>
    <cellStyle name="Valuta 2 4 2 2 2 2 4" xfId="1787" xr:uid="{432AA8A8-99B2-4700-BB2A-F8D20CB643A3}"/>
    <cellStyle name="Valuta 2 4 2 2 2 2 5" xfId="1420" xr:uid="{DCFC5B0D-BCD6-4F87-8542-846BE4C94CCC}"/>
    <cellStyle name="Valuta 2 4 2 2 2 3" xfId="3006" xr:uid="{7BCBD261-B190-4C4B-83F1-BFAC75355E88}"/>
    <cellStyle name="Valuta 2 4 2 2 2 4" xfId="2588" xr:uid="{60A859FD-70B8-4CFB-B34B-EB8E7F357A74}"/>
    <cellStyle name="Valuta 2 4 2 2 2 5" xfId="2057" xr:uid="{9BE33435-A493-4970-8B2B-59A785650350}"/>
    <cellStyle name="Valuta 2 4 2 2 2 6" xfId="1603" xr:uid="{32522FAE-0E30-46BD-918D-9F325273CAE0}"/>
    <cellStyle name="Valuta 2 4 2 2 2 7" xfId="1063" xr:uid="{54D9A5F2-29B4-417E-9CBB-D22A4F8A5151}"/>
    <cellStyle name="Valuta 2 4 2 2 3" xfId="489" xr:uid="{00000000-0005-0000-0000-00009A010000}"/>
    <cellStyle name="Valuta 2 4 2 2 4" xfId="650" xr:uid="{00000000-0005-0000-0000-00009B010000}"/>
    <cellStyle name="Valuta 2 4 2 2 4 2" xfId="2718" xr:uid="{255D8269-F119-4F87-B897-A55A4B837BD0}"/>
    <cellStyle name="Valuta 2 4 2 2 4 3" xfId="2255" xr:uid="{EE2E4321-5C9C-4AD1-BE01-017BF175F9E7}"/>
    <cellStyle name="Valuta 2 4 2 2 4 4" xfId="1707" xr:uid="{7BD3427B-3505-4FAD-B72C-F810430D1CC0}"/>
    <cellStyle name="Valuta 2 4 2 2 4 5" xfId="1330" xr:uid="{C1B42F44-67DB-4A84-934A-277A6E0EF6F8}"/>
    <cellStyle name="Valuta 2 4 2 2 5" xfId="2920" xr:uid="{A8C8202C-9C20-42E7-B1D7-D1CD49D277D7}"/>
    <cellStyle name="Valuta 2 4 2 2 6" xfId="2493" xr:uid="{C37CFC77-B115-4BF7-AB37-3AAB2AA08FD4}"/>
    <cellStyle name="Valuta 2 4 2 2 7" xfId="1962" xr:uid="{64507D05-9AF0-4A63-9399-AC1F72CDFA15}"/>
    <cellStyle name="Valuta 2 4 2 2 8" xfId="1522" xr:uid="{FFC550E2-D804-45EB-871E-9A0F57D89303}"/>
    <cellStyle name="Valuta 2 4 2 2 9" xfId="969" xr:uid="{6545B8E9-614A-4A90-9C42-292FB9BDD198}"/>
    <cellStyle name="Valuta 2 4 2 3" xfId="308" xr:uid="{00000000-0005-0000-0000-00009C010000}"/>
    <cellStyle name="Valuta 2 4 2 3 2" xfId="705" xr:uid="{00000000-0005-0000-0000-00009D010000}"/>
    <cellStyle name="Valuta 2 4 2 3 2 2" xfId="2773" xr:uid="{D0CA0A86-9F01-4D13-9099-9B9A98D961A3}"/>
    <cellStyle name="Valuta 2 4 2 3 2 3" xfId="2310" xr:uid="{4017A861-68D7-4B06-BBB0-7C8A07279ED4}"/>
    <cellStyle name="Valuta 2 4 2 3 2 4" xfId="1747" xr:uid="{A1C4AD6F-ACED-4A2D-AB06-2F2C152EED1E}"/>
    <cellStyle name="Valuta 2 4 2 3 2 5" xfId="1380" xr:uid="{4F52D368-CD3E-47CA-A44C-862752920273}"/>
    <cellStyle name="Valuta 2 4 2 3 3" xfId="2966" xr:uid="{65D07E04-C709-4393-AF5F-04855166525A}"/>
    <cellStyle name="Valuta 2 4 2 3 4" xfId="2548" xr:uid="{76C4E39F-BCB3-4873-8E1D-7BC50B456F26}"/>
    <cellStyle name="Valuta 2 4 2 3 5" xfId="2017" xr:uid="{34A1293C-5D40-4501-A061-A59785B83529}"/>
    <cellStyle name="Valuta 2 4 2 3 6" xfId="1563" xr:uid="{6E3739B7-5518-48FB-8BDD-0A4ABB9F6883}"/>
    <cellStyle name="Valuta 2 4 2 3 7" xfId="1023" xr:uid="{34AED6B7-9A75-42DC-9271-CA5AB7E408A9}"/>
    <cellStyle name="Valuta 2 4 2 4" xfId="488" xr:uid="{00000000-0005-0000-0000-00009E010000}"/>
    <cellStyle name="Valuta 2 4 2 5" xfId="610" xr:uid="{00000000-0005-0000-0000-00009F010000}"/>
    <cellStyle name="Valuta 2 4 2 5 2" xfId="2678" xr:uid="{05CF2E8B-61B0-4769-B1B2-E3203691F8E9}"/>
    <cellStyle name="Valuta 2 4 2 5 3" xfId="2215" xr:uid="{A7620767-E9E7-415A-90AE-208F70E4346B}"/>
    <cellStyle name="Valuta 2 4 2 5 4" xfId="1667" xr:uid="{0E1C350D-FB7A-4F85-8243-DE60BA01A14F}"/>
    <cellStyle name="Valuta 2 4 2 5 5" xfId="1290" xr:uid="{1D9A4234-0D10-4F31-BEFA-E0B591C278E4}"/>
    <cellStyle name="Valuta 2 4 2 6" xfId="2880" xr:uid="{16BEC38C-3CAF-4567-A537-4A5E2205FB94}"/>
    <cellStyle name="Valuta 2 4 2 7" xfId="2453" xr:uid="{E7A30517-CECE-4BE0-9226-056741D95D5E}"/>
    <cellStyle name="Valuta 2 4 2 8" xfId="1922" xr:uid="{3741C80D-7B1E-4549-8DCA-6941DA8B33A2}"/>
    <cellStyle name="Valuta 2 4 2 9" xfId="1482" xr:uid="{DBF1DFD1-E3AE-434F-92A0-53AB07EB7041}"/>
    <cellStyle name="Valuta 2 4 3" xfId="228" xr:uid="{00000000-0005-0000-0000-0000A0010000}"/>
    <cellStyle name="Valuta 2 4 3 2" xfId="324" xr:uid="{00000000-0005-0000-0000-0000A1010000}"/>
    <cellStyle name="Valuta 2 4 3 2 2" xfId="721" xr:uid="{00000000-0005-0000-0000-0000A2010000}"/>
    <cellStyle name="Valuta 2 4 3 2 2 2" xfId="2789" xr:uid="{5BCBDC63-1D24-4897-B5EA-C0BA15D44705}"/>
    <cellStyle name="Valuta 2 4 3 2 2 3" xfId="2326" xr:uid="{72FE31BF-D074-4454-B53C-E726CF2BFEEC}"/>
    <cellStyle name="Valuta 2 4 3 2 2 4" xfId="1763" xr:uid="{E22296D8-4FBF-441E-84C7-EAEEDBD52971}"/>
    <cellStyle name="Valuta 2 4 3 2 2 5" xfId="1396" xr:uid="{5D63CF49-4C7E-4705-8C43-C10CC785C127}"/>
    <cellStyle name="Valuta 2 4 3 2 3" xfId="2982" xr:uid="{17C8BD86-5A99-4F72-8DD8-4C7EE5396DEF}"/>
    <cellStyle name="Valuta 2 4 3 2 4" xfId="2564" xr:uid="{EA88797D-04A8-477E-8813-971263D5E323}"/>
    <cellStyle name="Valuta 2 4 3 2 5" xfId="2033" xr:uid="{32D59E70-521D-4F2D-9BB6-794141FD559B}"/>
    <cellStyle name="Valuta 2 4 3 2 6" xfId="1579" xr:uid="{A3B869CF-5957-4CCC-A4D2-6C701DCC3D88}"/>
    <cellStyle name="Valuta 2 4 3 2 7" xfId="1039" xr:uid="{CDC4ECFE-B0C3-497F-8298-917CE3701A3E}"/>
    <cellStyle name="Valuta 2 4 3 3" xfId="490" xr:uid="{00000000-0005-0000-0000-0000A3010000}"/>
    <cellStyle name="Valuta 2 4 3 4" xfId="626" xr:uid="{00000000-0005-0000-0000-0000A4010000}"/>
    <cellStyle name="Valuta 2 4 3 4 2" xfId="2694" xr:uid="{F3D84508-801D-4869-9785-F0F529AA8EBA}"/>
    <cellStyle name="Valuta 2 4 3 4 3" xfId="2231" xr:uid="{CD25D475-ADCF-49CD-902A-F74358A6DBF0}"/>
    <cellStyle name="Valuta 2 4 3 4 4" xfId="1683" xr:uid="{400377DA-B01C-4782-A562-2F998AA84E6C}"/>
    <cellStyle name="Valuta 2 4 3 4 5" xfId="1306" xr:uid="{E95E38CB-A187-47C0-8111-361CB59DD6C8}"/>
    <cellStyle name="Valuta 2 4 3 5" xfId="2896" xr:uid="{B3EB0413-A363-43D5-8A05-663C03637596}"/>
    <cellStyle name="Valuta 2 4 3 6" xfId="2469" xr:uid="{8B623647-9B1A-425B-97E7-6F393C9176EE}"/>
    <cellStyle name="Valuta 2 4 3 7" xfId="1938" xr:uid="{857F4CD6-83E2-4910-A9B5-B32A3FCF7ED4}"/>
    <cellStyle name="Valuta 2 4 3 8" xfId="1498" xr:uid="{B964A7BA-9DC7-4C67-8A88-B59672811156}"/>
    <cellStyle name="Valuta 2 4 3 9" xfId="945" xr:uid="{92BD27E1-8AF2-408B-964E-EAA9607F11F5}"/>
    <cellStyle name="Valuta 2 4 4" xfId="279" xr:uid="{00000000-0005-0000-0000-0000A5010000}"/>
    <cellStyle name="Valuta 2 4 4 2" xfId="676" xr:uid="{00000000-0005-0000-0000-0000A6010000}"/>
    <cellStyle name="Valuta 2 4 4 2 2" xfId="2744" xr:uid="{6350875E-DB4D-4420-97E1-2D40EB7710C5}"/>
    <cellStyle name="Valuta 2 4 4 2 3" xfId="2281" xr:uid="{3D69961B-2642-4425-A375-7AFF493FB965}"/>
    <cellStyle name="Valuta 2 4 4 2 4" xfId="1723" xr:uid="{89DF1ECB-A562-49E9-94F6-1EAD89B19C1C}"/>
    <cellStyle name="Valuta 2 4 4 2 5" xfId="1352" xr:uid="{DB8DA2EA-D5F1-4331-85E0-A10ECD34C58E}"/>
    <cellStyle name="Valuta 2 4 4 3" xfId="2940" xr:uid="{7D90C863-98A1-4D9E-BD58-19402E48742E}"/>
    <cellStyle name="Valuta 2 4 4 4" xfId="2519" xr:uid="{C10F8382-1904-48BB-ACDA-DFC5AC60BDBB}"/>
    <cellStyle name="Valuta 2 4 4 5" xfId="1988" xr:uid="{10E951C6-C34F-42C9-874C-C342F53E1E84}"/>
    <cellStyle name="Valuta 2 4 4 6" xfId="1539" xr:uid="{DFD57EE5-EC0F-4CF0-AF05-38CFDE380141}"/>
    <cellStyle name="Valuta 2 4 4 7" xfId="996" xr:uid="{27769DF4-3CFD-4729-8357-40B5183C02E7}"/>
    <cellStyle name="Valuta 2 4 5" xfId="487" xr:uid="{00000000-0005-0000-0000-0000A7010000}"/>
    <cellStyle name="Valuta 2 4 6" xfId="584" xr:uid="{00000000-0005-0000-0000-0000A8010000}"/>
    <cellStyle name="Valuta 2 4 6 2" xfId="2652" xr:uid="{751512A4-F3AE-4DB6-9CED-7E31AC120589}"/>
    <cellStyle name="Valuta 2 4 6 3" xfId="2189" xr:uid="{4D0D365E-9696-43AA-A9CF-E7D8C323C957}"/>
    <cellStyle name="Valuta 2 4 6 4" xfId="1642" xr:uid="{DB459564-A47D-4F1A-A998-332B82B52C9B}"/>
    <cellStyle name="Valuta 2 4 6 5" xfId="1264" xr:uid="{7C16E846-A2DA-4E2F-B25E-0CF423B10FB4}"/>
    <cellStyle name="Valuta 2 4 7" xfId="2855" xr:uid="{03F84932-E2DC-4F35-976C-4BC5C559188C}"/>
    <cellStyle name="Valuta 2 4 8" xfId="2424" xr:uid="{D43289A5-B3DA-480F-88A0-16FC8043A119}"/>
    <cellStyle name="Valuta 2 4 9" xfId="1893" xr:uid="{7663F70B-4154-4EE7-B2D4-95EF1B0ABC2F}"/>
    <cellStyle name="Valuta 2 5" xfId="183" xr:uid="{00000000-0005-0000-0000-0000A9010000}"/>
    <cellStyle name="Valuta 2 5 10" xfId="1460" xr:uid="{A9FFE898-C14D-42F9-AEE8-CDA775FBE694}"/>
    <cellStyle name="Valuta 2 5 11" xfId="900" xr:uid="{499637F4-A6BC-43DB-8FAE-6D63F2F46DD6}"/>
    <cellStyle name="Valuta 2 5 2" xfId="213" xr:uid="{00000000-0005-0000-0000-0000AA010000}"/>
    <cellStyle name="Valuta 2 5 2 10" xfId="930" xr:uid="{61EDC813-292F-4BFA-BF30-28470E37FCC4}"/>
    <cellStyle name="Valuta 2 5 2 2" xfId="254" xr:uid="{00000000-0005-0000-0000-0000AB010000}"/>
    <cellStyle name="Valuta 2 5 2 2 2" xfId="350" xr:uid="{00000000-0005-0000-0000-0000AC010000}"/>
    <cellStyle name="Valuta 2 5 2 2 2 2" xfId="747" xr:uid="{00000000-0005-0000-0000-0000AD010000}"/>
    <cellStyle name="Valuta 2 5 2 2 2 2 2" xfId="2815" xr:uid="{F62FC4E7-FE8E-4319-BAC0-88F05BD3DF03}"/>
    <cellStyle name="Valuta 2 5 2 2 2 2 3" xfId="2352" xr:uid="{CE58977D-45E0-4908-A008-C612E71F5417}"/>
    <cellStyle name="Valuta 2 5 2 2 2 2 4" xfId="1789" xr:uid="{5255FFBD-E261-4916-B91C-2420EBAF7CF1}"/>
    <cellStyle name="Valuta 2 5 2 2 2 2 5" xfId="1422" xr:uid="{758525CD-23BE-4471-8031-B3544AEB0905}"/>
    <cellStyle name="Valuta 2 5 2 2 2 3" xfId="3008" xr:uid="{D33538DD-28E1-4229-9E3D-BA9A6122BF4A}"/>
    <cellStyle name="Valuta 2 5 2 2 2 4" xfId="2590" xr:uid="{0729828E-F8B7-4B69-8B7D-F1B69B4CA88F}"/>
    <cellStyle name="Valuta 2 5 2 2 2 5" xfId="2059" xr:uid="{7211C7F9-739C-4C8A-9C90-5B1DC9457EA0}"/>
    <cellStyle name="Valuta 2 5 2 2 2 6" xfId="1605" xr:uid="{166A3690-5A94-4916-A59F-5ED45156146A}"/>
    <cellStyle name="Valuta 2 5 2 2 2 7" xfId="1065" xr:uid="{33FED8D0-2505-45CF-9E0D-C8ECB7CA1683}"/>
    <cellStyle name="Valuta 2 5 2 2 3" xfId="493" xr:uid="{00000000-0005-0000-0000-0000AE010000}"/>
    <cellStyle name="Valuta 2 5 2 2 4" xfId="652" xr:uid="{00000000-0005-0000-0000-0000AF010000}"/>
    <cellStyle name="Valuta 2 5 2 2 4 2" xfId="2720" xr:uid="{801DDF57-106B-4C99-A105-CB31EE6F4BFC}"/>
    <cellStyle name="Valuta 2 5 2 2 4 3" xfId="2257" xr:uid="{5CA9EEFC-3899-4B12-A84F-1853860965AD}"/>
    <cellStyle name="Valuta 2 5 2 2 4 4" xfId="1709" xr:uid="{3E615B4E-0FD7-4CA1-BEBB-E103E6864139}"/>
    <cellStyle name="Valuta 2 5 2 2 4 5" xfId="1332" xr:uid="{71C51CDC-BFC8-4675-B0AF-B4D126C5F596}"/>
    <cellStyle name="Valuta 2 5 2 2 5" xfId="2922" xr:uid="{0F25FFB0-A6C9-486F-8BD4-E8B034920934}"/>
    <cellStyle name="Valuta 2 5 2 2 6" xfId="2495" xr:uid="{3ABE9023-8736-4CB0-BCEB-5E343BE11835}"/>
    <cellStyle name="Valuta 2 5 2 2 7" xfId="1964" xr:uid="{8D9E3418-057D-45B8-AD95-2CDF4E77A91B}"/>
    <cellStyle name="Valuta 2 5 2 2 8" xfId="1524" xr:uid="{C98F5BCB-C0DF-46B1-97F4-C0DB1C48F12B}"/>
    <cellStyle name="Valuta 2 5 2 2 9" xfId="971" xr:uid="{EE287159-17F2-4744-ADF7-A29689BD2DEF}"/>
    <cellStyle name="Valuta 2 5 2 3" xfId="310" xr:uid="{00000000-0005-0000-0000-0000B0010000}"/>
    <cellStyle name="Valuta 2 5 2 3 2" xfId="707" xr:uid="{00000000-0005-0000-0000-0000B1010000}"/>
    <cellStyle name="Valuta 2 5 2 3 2 2" xfId="2775" xr:uid="{8D650FBC-3C99-4FFF-AF2B-5D8BA3573C29}"/>
    <cellStyle name="Valuta 2 5 2 3 2 3" xfId="2312" xr:uid="{9B2CEA03-32E0-4356-85D1-58D43DAFFB54}"/>
    <cellStyle name="Valuta 2 5 2 3 2 4" xfId="1749" xr:uid="{0710604C-66B5-432A-A39F-337A03C4B0E2}"/>
    <cellStyle name="Valuta 2 5 2 3 2 5" xfId="1382" xr:uid="{30FC357F-7575-4EC5-9EAF-E344050E5046}"/>
    <cellStyle name="Valuta 2 5 2 3 3" xfId="2968" xr:uid="{474CBBBC-91F4-498D-8BA1-9CC4FB301288}"/>
    <cellStyle name="Valuta 2 5 2 3 4" xfId="2550" xr:uid="{A6106EB8-D7F9-414B-80D0-AB56326F094D}"/>
    <cellStyle name="Valuta 2 5 2 3 5" xfId="2019" xr:uid="{4F2ABD99-58AC-44A8-A276-BA1DCFAFFACB}"/>
    <cellStyle name="Valuta 2 5 2 3 6" xfId="1565" xr:uid="{2B8ABE9B-E669-4009-ADE2-8664D5805AC9}"/>
    <cellStyle name="Valuta 2 5 2 3 7" xfId="1025" xr:uid="{1705085D-04BE-4EE3-B859-61FE135618BD}"/>
    <cellStyle name="Valuta 2 5 2 4" xfId="492" xr:uid="{00000000-0005-0000-0000-0000B2010000}"/>
    <cellStyle name="Valuta 2 5 2 5" xfId="612" xr:uid="{00000000-0005-0000-0000-0000B3010000}"/>
    <cellStyle name="Valuta 2 5 2 5 2" xfId="2680" xr:uid="{43A8BEA0-C613-49CA-9CD1-24997AEF73EB}"/>
    <cellStyle name="Valuta 2 5 2 5 3" xfId="2217" xr:uid="{1E5322FB-55C4-4F0F-A98C-8D5E805419E0}"/>
    <cellStyle name="Valuta 2 5 2 5 4" xfId="1669" xr:uid="{7CBD30D4-A1DA-4BDE-B9F9-BD56AE36B3CE}"/>
    <cellStyle name="Valuta 2 5 2 5 5" xfId="1292" xr:uid="{AE052087-895B-4C38-BF19-A25C903F2DE3}"/>
    <cellStyle name="Valuta 2 5 2 6" xfId="2882" xr:uid="{88550E25-2D14-4BF2-921B-6B3DEA4D3088}"/>
    <cellStyle name="Valuta 2 5 2 7" xfId="2455" xr:uid="{B5F2C681-F80A-455D-B429-A96C71869105}"/>
    <cellStyle name="Valuta 2 5 2 8" xfId="1924" xr:uid="{8BC8B337-BD40-4453-90EF-FC1EF5BE6880}"/>
    <cellStyle name="Valuta 2 5 2 9" xfId="1484" xr:uid="{F66B9ED4-D0FA-4890-82CE-74B103DA2D55}"/>
    <cellStyle name="Valuta 2 5 3" xfId="230" xr:uid="{00000000-0005-0000-0000-0000B4010000}"/>
    <cellStyle name="Valuta 2 5 3 2" xfId="326" xr:uid="{00000000-0005-0000-0000-0000B5010000}"/>
    <cellStyle name="Valuta 2 5 3 2 2" xfId="723" xr:uid="{00000000-0005-0000-0000-0000B6010000}"/>
    <cellStyle name="Valuta 2 5 3 2 2 2" xfId="2791" xr:uid="{8112430C-BDD2-46DA-9E25-EA7A0D37D6BD}"/>
    <cellStyle name="Valuta 2 5 3 2 2 3" xfId="2328" xr:uid="{65665DA8-BF1D-46FF-B1BF-C2F4D86A0345}"/>
    <cellStyle name="Valuta 2 5 3 2 2 4" xfId="1765" xr:uid="{F0DDA6A3-7318-4747-9F37-B3E45A7C6C15}"/>
    <cellStyle name="Valuta 2 5 3 2 2 5" xfId="1398" xr:uid="{AEE33E76-8AA0-48B4-A655-233DDADA3DCB}"/>
    <cellStyle name="Valuta 2 5 3 2 3" xfId="2984" xr:uid="{FCABB4C2-3C5C-4A46-8547-8256421B8403}"/>
    <cellStyle name="Valuta 2 5 3 2 4" xfId="2566" xr:uid="{3894DFAE-4727-4167-98DD-FF930741848D}"/>
    <cellStyle name="Valuta 2 5 3 2 5" xfId="2035" xr:uid="{7770EA33-9F84-4FAC-98A1-95E8F107E018}"/>
    <cellStyle name="Valuta 2 5 3 2 6" xfId="1581" xr:uid="{5AF31403-E7AE-4270-9E55-5213069105BD}"/>
    <cellStyle name="Valuta 2 5 3 2 7" xfId="1041" xr:uid="{370CDE88-E3B7-4651-94E6-257A20CA07B5}"/>
    <cellStyle name="Valuta 2 5 3 3" xfId="494" xr:uid="{00000000-0005-0000-0000-0000B7010000}"/>
    <cellStyle name="Valuta 2 5 3 4" xfId="628" xr:uid="{00000000-0005-0000-0000-0000B8010000}"/>
    <cellStyle name="Valuta 2 5 3 4 2" xfId="2696" xr:uid="{08D845E2-04FD-45A5-B6A6-02CF30296524}"/>
    <cellStyle name="Valuta 2 5 3 4 3" xfId="2233" xr:uid="{EA1343CF-DAE1-4467-8D66-9EC748D7F266}"/>
    <cellStyle name="Valuta 2 5 3 4 4" xfId="1685" xr:uid="{E302E426-CC4B-454C-A8EA-323A4F0D195D}"/>
    <cellStyle name="Valuta 2 5 3 4 5" xfId="1308" xr:uid="{DEB73FEA-289A-448B-A216-FC05E11CC179}"/>
    <cellStyle name="Valuta 2 5 3 5" xfId="2898" xr:uid="{9985AF74-B223-4811-A856-A09AE7AE8B55}"/>
    <cellStyle name="Valuta 2 5 3 6" xfId="2471" xr:uid="{48BC13D9-C4ED-45AD-ABFB-0F89FF22C67C}"/>
    <cellStyle name="Valuta 2 5 3 7" xfId="1940" xr:uid="{3979423B-7980-47F7-A888-E428427C56AB}"/>
    <cellStyle name="Valuta 2 5 3 8" xfId="1500" xr:uid="{314083DB-2747-4A91-960B-8E9EE0E9D8B7}"/>
    <cellStyle name="Valuta 2 5 3 9" xfId="947" xr:uid="{789B1C91-45FF-40C3-9B51-7ABE3C2A1F31}"/>
    <cellStyle name="Valuta 2 5 4" xfId="281" xr:uid="{00000000-0005-0000-0000-0000B9010000}"/>
    <cellStyle name="Valuta 2 5 4 2" xfId="678" xr:uid="{00000000-0005-0000-0000-0000BA010000}"/>
    <cellStyle name="Valuta 2 5 4 2 2" xfId="2746" xr:uid="{193097FA-E99E-4660-BFBB-0BDDB6C03062}"/>
    <cellStyle name="Valuta 2 5 4 2 3" xfId="2283" xr:uid="{D2F6DD4C-2DBC-433A-B571-49A3537CE121}"/>
    <cellStyle name="Valuta 2 5 4 2 4" xfId="1725" xr:uid="{4CFFD427-CC8A-4313-BA6D-CCE8EFDD6858}"/>
    <cellStyle name="Valuta 2 5 4 2 5" xfId="1354" xr:uid="{7D999C58-E36A-4C2C-9A20-C4528F39AC54}"/>
    <cellStyle name="Valuta 2 5 4 3" xfId="2942" xr:uid="{835F9B25-FA74-4361-B59D-5D57CE359FE9}"/>
    <cellStyle name="Valuta 2 5 4 4" xfId="2521" xr:uid="{ACF2AFE8-50EA-43EA-BD75-5BBB619E93CC}"/>
    <cellStyle name="Valuta 2 5 4 5" xfId="1990" xr:uid="{810F6360-FD05-43B8-A4C0-15C2255E63AC}"/>
    <cellStyle name="Valuta 2 5 4 6" xfId="1541" xr:uid="{7999D4FB-130F-43B5-920C-34DCE606B1D9}"/>
    <cellStyle name="Valuta 2 5 4 7" xfId="998" xr:uid="{06A4FAA2-8A89-4A7C-8A38-83C311D7B6CF}"/>
    <cellStyle name="Valuta 2 5 5" xfId="491" xr:uid="{00000000-0005-0000-0000-0000BB010000}"/>
    <cellStyle name="Valuta 2 5 6" xfId="586" xr:uid="{00000000-0005-0000-0000-0000BC010000}"/>
    <cellStyle name="Valuta 2 5 6 2" xfId="2654" xr:uid="{04BB7679-7224-4DD7-BCE8-1ED695650959}"/>
    <cellStyle name="Valuta 2 5 6 3" xfId="2191" xr:uid="{45C9F93F-B26A-4D97-AD53-1F06984D57B6}"/>
    <cellStyle name="Valuta 2 5 6 4" xfId="1644" xr:uid="{0AA91E34-45E6-48E5-9B53-9344A7493EC3}"/>
    <cellStyle name="Valuta 2 5 6 5" xfId="1266" xr:uid="{3485F25D-BECE-4680-A21B-6BCF204855B4}"/>
    <cellStyle name="Valuta 2 5 7" xfId="2857" xr:uid="{A98A659A-1507-4D08-9638-111012059B6E}"/>
    <cellStyle name="Valuta 2 5 8" xfId="2426" xr:uid="{A91B0174-883C-438D-AE6D-2803D69A0E94}"/>
    <cellStyle name="Valuta 2 5 9" xfId="1895" xr:uid="{98C55B08-6430-4444-96EA-DF4A54CCF136}"/>
    <cellStyle name="Valuta 2 6" xfId="185" xr:uid="{00000000-0005-0000-0000-0000BD010000}"/>
    <cellStyle name="Valuta 2 6 10" xfId="1462" xr:uid="{2F081AA7-2B5E-4FD3-8BDD-A03CFF1EDC2C}"/>
    <cellStyle name="Valuta 2 6 11" xfId="902" xr:uid="{65F39F7B-5B5D-4928-9B92-D98229186975}"/>
    <cellStyle name="Valuta 2 6 2" xfId="215" xr:uid="{00000000-0005-0000-0000-0000BE010000}"/>
    <cellStyle name="Valuta 2 6 2 10" xfId="932" xr:uid="{E43D803E-3641-4D0C-BDEF-0A8A582731BE}"/>
    <cellStyle name="Valuta 2 6 2 2" xfId="256" xr:uid="{00000000-0005-0000-0000-0000BF010000}"/>
    <cellStyle name="Valuta 2 6 2 2 2" xfId="352" xr:uid="{00000000-0005-0000-0000-0000C0010000}"/>
    <cellStyle name="Valuta 2 6 2 2 2 2" xfId="749" xr:uid="{00000000-0005-0000-0000-0000C1010000}"/>
    <cellStyle name="Valuta 2 6 2 2 2 2 2" xfId="2817" xr:uid="{F2216B41-5588-4656-A397-AB2698500E46}"/>
    <cellStyle name="Valuta 2 6 2 2 2 2 3" xfId="2354" xr:uid="{CE3C769D-14D3-41A7-AC25-97123AEC2EB0}"/>
    <cellStyle name="Valuta 2 6 2 2 2 2 4" xfId="1791" xr:uid="{A0957251-96AB-4590-94C0-256D57694612}"/>
    <cellStyle name="Valuta 2 6 2 2 2 2 5" xfId="1424" xr:uid="{3BAB4A38-E8DF-4D23-AC7A-E181475FED85}"/>
    <cellStyle name="Valuta 2 6 2 2 2 3" xfId="3010" xr:uid="{649A255D-E99D-4D8D-8EB8-453CA4B34781}"/>
    <cellStyle name="Valuta 2 6 2 2 2 4" xfId="2592" xr:uid="{260CF834-DEFA-4768-80EC-B3138CC3CE96}"/>
    <cellStyle name="Valuta 2 6 2 2 2 5" xfId="2061" xr:uid="{6687912B-BA24-4F61-B9FA-142D859CE081}"/>
    <cellStyle name="Valuta 2 6 2 2 2 6" xfId="1607" xr:uid="{D0B3A9EB-4D62-4304-9CF6-56D72C6401C2}"/>
    <cellStyle name="Valuta 2 6 2 2 2 7" xfId="1067" xr:uid="{C11B94A3-1F18-4C93-8046-A8B279049B2E}"/>
    <cellStyle name="Valuta 2 6 2 2 3" xfId="497" xr:uid="{00000000-0005-0000-0000-0000C2010000}"/>
    <cellStyle name="Valuta 2 6 2 2 4" xfId="654" xr:uid="{00000000-0005-0000-0000-0000C3010000}"/>
    <cellStyle name="Valuta 2 6 2 2 4 2" xfId="2722" xr:uid="{355EC088-ABF9-435C-8E68-98506B5C5360}"/>
    <cellStyle name="Valuta 2 6 2 2 4 3" xfId="2259" xr:uid="{301D98DE-A250-400E-B3A3-16B4CD261F85}"/>
    <cellStyle name="Valuta 2 6 2 2 4 4" xfId="1711" xr:uid="{BF66E4C1-4E7F-4BAB-AFEB-85143E0C2EE8}"/>
    <cellStyle name="Valuta 2 6 2 2 4 5" xfId="1334" xr:uid="{E61F13C2-AEF8-419C-97DF-0280DC29E502}"/>
    <cellStyle name="Valuta 2 6 2 2 5" xfId="2924" xr:uid="{B4A369DE-861A-4E95-86FD-08BAF85BF6EE}"/>
    <cellStyle name="Valuta 2 6 2 2 6" xfId="2497" xr:uid="{FA7593C9-257F-45B0-B9E2-3D9BE9D7F540}"/>
    <cellStyle name="Valuta 2 6 2 2 7" xfId="1966" xr:uid="{7E1C90D8-301A-4A68-89B2-D87CBE45D3AC}"/>
    <cellStyle name="Valuta 2 6 2 2 8" xfId="1526" xr:uid="{F6804AFF-4F48-440A-B5D6-4F09F00C9B4B}"/>
    <cellStyle name="Valuta 2 6 2 2 9" xfId="973" xr:uid="{774FFA54-5B34-4957-9CDC-DE304092FD39}"/>
    <cellStyle name="Valuta 2 6 2 3" xfId="312" xr:uid="{00000000-0005-0000-0000-0000C4010000}"/>
    <cellStyle name="Valuta 2 6 2 3 2" xfId="709" xr:uid="{00000000-0005-0000-0000-0000C5010000}"/>
    <cellStyle name="Valuta 2 6 2 3 2 2" xfId="2777" xr:uid="{F68AB6DD-E863-4848-A73A-969509A6F4FC}"/>
    <cellStyle name="Valuta 2 6 2 3 2 3" xfId="2314" xr:uid="{CF4CCAFD-0220-4C03-B086-EBC3E1DDE930}"/>
    <cellStyle name="Valuta 2 6 2 3 2 4" xfId="1751" xr:uid="{DB8F8FC0-3340-4866-B2BC-A0F2DB592A49}"/>
    <cellStyle name="Valuta 2 6 2 3 2 5" xfId="1384" xr:uid="{C78C9E8A-C143-447B-935E-BFFCC2033055}"/>
    <cellStyle name="Valuta 2 6 2 3 3" xfId="2970" xr:uid="{86CB57C6-640C-45BE-8CEF-3C1D7933BB8C}"/>
    <cellStyle name="Valuta 2 6 2 3 4" xfId="2552" xr:uid="{1456B15D-C05E-4AC8-9FE9-824D8209BFF1}"/>
    <cellStyle name="Valuta 2 6 2 3 5" xfId="2021" xr:uid="{A656C639-6A50-43DE-96E0-0C80344C8C16}"/>
    <cellStyle name="Valuta 2 6 2 3 6" xfId="1567" xr:uid="{89BFCDC0-193C-4AF9-9D31-CC041393E7B2}"/>
    <cellStyle name="Valuta 2 6 2 3 7" xfId="1027" xr:uid="{BC24C5B9-CE68-47E2-B873-56E74D633898}"/>
    <cellStyle name="Valuta 2 6 2 4" xfId="496" xr:uid="{00000000-0005-0000-0000-0000C6010000}"/>
    <cellStyle name="Valuta 2 6 2 5" xfId="614" xr:uid="{00000000-0005-0000-0000-0000C7010000}"/>
    <cellStyle name="Valuta 2 6 2 5 2" xfId="2682" xr:uid="{79E62006-C3BF-46BD-A99C-573E14635E21}"/>
    <cellStyle name="Valuta 2 6 2 5 3" xfId="2219" xr:uid="{5C4F4CFD-79A1-4C64-9D88-38D4C91C99D5}"/>
    <cellStyle name="Valuta 2 6 2 5 4" xfId="1671" xr:uid="{87FDBDE4-BE5A-4D3A-ACDF-5F320C2B5436}"/>
    <cellStyle name="Valuta 2 6 2 5 5" xfId="1294" xr:uid="{0E140D0C-3E9F-49B9-95D9-0A5C9C1C0E28}"/>
    <cellStyle name="Valuta 2 6 2 6" xfId="2884" xr:uid="{51DA838B-004B-4409-8E79-A689F05BDC04}"/>
    <cellStyle name="Valuta 2 6 2 7" xfId="2457" xr:uid="{42DEA447-0DBC-4131-8324-B5B38894E6B8}"/>
    <cellStyle name="Valuta 2 6 2 8" xfId="1926" xr:uid="{5A4448FD-E6C7-4D74-BB0B-54870DC15C14}"/>
    <cellStyle name="Valuta 2 6 2 9" xfId="1486" xr:uid="{C010F930-C6E9-401D-845F-0CBFFD5BCDA3}"/>
    <cellStyle name="Valuta 2 6 3" xfId="232" xr:uid="{00000000-0005-0000-0000-0000C8010000}"/>
    <cellStyle name="Valuta 2 6 3 2" xfId="328" xr:uid="{00000000-0005-0000-0000-0000C9010000}"/>
    <cellStyle name="Valuta 2 6 3 2 2" xfId="725" xr:uid="{00000000-0005-0000-0000-0000CA010000}"/>
    <cellStyle name="Valuta 2 6 3 2 2 2" xfId="2793" xr:uid="{639D360D-2239-4437-A4B7-AD5796F0B75B}"/>
    <cellStyle name="Valuta 2 6 3 2 2 3" xfId="2330" xr:uid="{C8B3B1F8-9719-495A-9A1F-BACBC8490517}"/>
    <cellStyle name="Valuta 2 6 3 2 2 4" xfId="1767" xr:uid="{D8F6C36F-D0D7-4E8D-9A7C-441D9AC2888A}"/>
    <cellStyle name="Valuta 2 6 3 2 2 5" xfId="1400" xr:uid="{F07CFE3B-1059-4279-A796-C9814857E033}"/>
    <cellStyle name="Valuta 2 6 3 2 3" xfId="2986" xr:uid="{C6707557-628B-40DD-A418-1B00F1CC379D}"/>
    <cellStyle name="Valuta 2 6 3 2 4" xfId="2568" xr:uid="{89298A22-4DB3-4866-8912-31EDA2B5A1FA}"/>
    <cellStyle name="Valuta 2 6 3 2 5" xfId="2037" xr:uid="{EBC99F8F-F0AE-4383-858B-470CA0CC61EF}"/>
    <cellStyle name="Valuta 2 6 3 2 6" xfId="1583" xr:uid="{E4B7E4FD-7404-4282-96DF-BF964F231F72}"/>
    <cellStyle name="Valuta 2 6 3 2 7" xfId="1043" xr:uid="{70C2C973-63D3-4C65-9128-9AB23E546BF5}"/>
    <cellStyle name="Valuta 2 6 3 3" xfId="498" xr:uid="{00000000-0005-0000-0000-0000CB010000}"/>
    <cellStyle name="Valuta 2 6 3 4" xfId="630" xr:uid="{00000000-0005-0000-0000-0000CC010000}"/>
    <cellStyle name="Valuta 2 6 3 4 2" xfId="2698" xr:uid="{801C858C-0AF2-4D31-B15C-C2AB6691BDDA}"/>
    <cellStyle name="Valuta 2 6 3 4 3" xfId="2235" xr:uid="{E3C27A95-DCFA-4590-98BF-177494AD2359}"/>
    <cellStyle name="Valuta 2 6 3 4 4" xfId="1687" xr:uid="{B802A9AC-D342-44E6-9DB8-ECF6E2F17D79}"/>
    <cellStyle name="Valuta 2 6 3 4 5" xfId="1310" xr:uid="{5C587C2E-84DA-4401-97DC-4869CC048BE2}"/>
    <cellStyle name="Valuta 2 6 3 5" xfId="2900" xr:uid="{A2518ACF-BEDB-482B-B943-2D776FA6C1EB}"/>
    <cellStyle name="Valuta 2 6 3 6" xfId="2473" xr:uid="{8611CA34-7668-49DA-B49B-DFE09FD6072B}"/>
    <cellStyle name="Valuta 2 6 3 7" xfId="1942" xr:uid="{82FA7A45-CED0-4228-993E-4F933349C961}"/>
    <cellStyle name="Valuta 2 6 3 8" xfId="1502" xr:uid="{0EA09C9B-84B4-4823-B4B8-495679AB0D78}"/>
    <cellStyle name="Valuta 2 6 3 9" xfId="949" xr:uid="{56642CD1-8408-4209-9444-D8C306541DAE}"/>
    <cellStyle name="Valuta 2 6 4" xfId="283" xr:uid="{00000000-0005-0000-0000-0000CD010000}"/>
    <cellStyle name="Valuta 2 6 4 2" xfId="680" xr:uid="{00000000-0005-0000-0000-0000CE010000}"/>
    <cellStyle name="Valuta 2 6 4 2 2" xfId="2748" xr:uid="{5F74CB26-87AF-4E76-8C74-1718C78D8D2D}"/>
    <cellStyle name="Valuta 2 6 4 2 3" xfId="2285" xr:uid="{E09477BA-D70A-4ACC-85C2-B49810F44E9A}"/>
    <cellStyle name="Valuta 2 6 4 2 4" xfId="1727" xr:uid="{4121557E-BF0D-48B5-994E-A5AF884A9819}"/>
    <cellStyle name="Valuta 2 6 4 2 5" xfId="1356" xr:uid="{85417BE8-68BE-4AE2-AAC1-5CA6DD7DF625}"/>
    <cellStyle name="Valuta 2 6 4 3" xfId="2944" xr:uid="{2E0E3EBF-581F-43CB-9616-F93EE2ACE91C}"/>
    <cellStyle name="Valuta 2 6 4 4" xfId="2523" xr:uid="{AB20B719-27CF-430C-BFBA-08669F8A287F}"/>
    <cellStyle name="Valuta 2 6 4 5" xfId="1992" xr:uid="{A0C021F6-EEC9-4401-96F3-3EFA9C4B2537}"/>
    <cellStyle name="Valuta 2 6 4 6" xfId="1543" xr:uid="{F16813D1-4FD6-483C-998F-A1EB4D40C88E}"/>
    <cellStyle name="Valuta 2 6 4 7" xfId="1000" xr:uid="{BEE19538-2617-4FE9-82E9-29AF83C2E47E}"/>
    <cellStyle name="Valuta 2 6 5" xfId="495" xr:uid="{00000000-0005-0000-0000-0000CF010000}"/>
    <cellStyle name="Valuta 2 6 6" xfId="588" xr:uid="{00000000-0005-0000-0000-0000D0010000}"/>
    <cellStyle name="Valuta 2 6 6 2" xfId="2656" xr:uid="{7AE15CB7-82BB-4767-BFFE-1EECF9A489F6}"/>
    <cellStyle name="Valuta 2 6 6 3" xfId="2193" xr:uid="{A7FFF6EE-093E-446B-BC0D-042A3E6978AD}"/>
    <cellStyle name="Valuta 2 6 6 4" xfId="1646" xr:uid="{A690731D-56DD-447F-A1D8-B646D6BC3874}"/>
    <cellStyle name="Valuta 2 6 6 5" xfId="1268" xr:uid="{9057F0EA-E58D-41C5-94A8-1FD148FFEB2F}"/>
    <cellStyle name="Valuta 2 6 7" xfId="2859" xr:uid="{3E356208-7EC2-4904-9402-E2D50F733AD9}"/>
    <cellStyle name="Valuta 2 6 8" xfId="2428" xr:uid="{89919F9E-3408-4661-90D5-1A34CEB9F280}"/>
    <cellStyle name="Valuta 2 6 9" xfId="1897" xr:uid="{B14D3FBF-6F60-4323-88BF-BF69DFB91443}"/>
    <cellStyle name="Valuta 2 7" xfId="199" xr:uid="{00000000-0005-0000-0000-0000D1010000}"/>
    <cellStyle name="Valuta 2 7 10" xfId="916" xr:uid="{9FF761A5-C663-4161-9EFD-59E61DF1B531}"/>
    <cellStyle name="Valuta 2 7 2" xfId="243" xr:uid="{00000000-0005-0000-0000-0000D2010000}"/>
    <cellStyle name="Valuta 2 7 2 2" xfId="339" xr:uid="{00000000-0005-0000-0000-0000D3010000}"/>
    <cellStyle name="Valuta 2 7 2 2 2" xfId="736" xr:uid="{00000000-0005-0000-0000-0000D4010000}"/>
    <cellStyle name="Valuta 2 7 2 2 2 2" xfId="2804" xr:uid="{2582386A-F55F-406D-83AE-1BB1ACA68DD8}"/>
    <cellStyle name="Valuta 2 7 2 2 2 3" xfId="2341" xr:uid="{CE4C6C13-52C5-463B-B0F5-AE9FA54FC73B}"/>
    <cellStyle name="Valuta 2 7 2 2 2 4" xfId="1778" xr:uid="{CEB95FF3-2EB2-4AAE-8E70-BF744460937D}"/>
    <cellStyle name="Valuta 2 7 2 2 2 5" xfId="1411" xr:uid="{824ABEBB-F8FD-4C73-84FD-9706521E0F5A}"/>
    <cellStyle name="Valuta 2 7 2 2 3" xfId="2997" xr:uid="{739C293E-D57B-4DA5-B6EC-E8CF92989E0C}"/>
    <cellStyle name="Valuta 2 7 2 2 4" xfId="2579" xr:uid="{2B3E3189-8E82-48E8-B110-BA02F688CB1C}"/>
    <cellStyle name="Valuta 2 7 2 2 5" xfId="2048" xr:uid="{1C96B5BB-53C2-423D-A5A7-809CA459D8D1}"/>
    <cellStyle name="Valuta 2 7 2 2 6" xfId="1594" xr:uid="{7D523D6B-5E4A-4827-AB45-539D2226B548}"/>
    <cellStyle name="Valuta 2 7 2 2 7" xfId="1054" xr:uid="{E6CCA278-9844-4D50-BC87-E02B9CDFAFE3}"/>
    <cellStyle name="Valuta 2 7 2 3" xfId="500" xr:uid="{00000000-0005-0000-0000-0000D5010000}"/>
    <cellStyle name="Valuta 2 7 2 4" xfId="641" xr:uid="{00000000-0005-0000-0000-0000D6010000}"/>
    <cellStyle name="Valuta 2 7 2 4 2" xfId="2709" xr:uid="{B22E658D-B0D0-47C1-9269-4BDFC98C5551}"/>
    <cellStyle name="Valuta 2 7 2 4 3" xfId="2246" xr:uid="{22D31A0F-C7F3-4EC8-A92A-99A3A1831DB3}"/>
    <cellStyle name="Valuta 2 7 2 4 4" xfId="1698" xr:uid="{EBA7D8F2-C935-4E5F-BA88-54174C33C5BD}"/>
    <cellStyle name="Valuta 2 7 2 4 5" xfId="1321" xr:uid="{E5750D5F-EFE9-4602-ACBE-BB081FA442B7}"/>
    <cellStyle name="Valuta 2 7 2 5" xfId="2911" xr:uid="{EACEBD06-1673-4F47-92B8-1FD3DA4405FD}"/>
    <cellStyle name="Valuta 2 7 2 6" xfId="2484" xr:uid="{F859AA85-CA15-47DA-B3A7-3DF46149EC92}"/>
    <cellStyle name="Valuta 2 7 2 7" xfId="1953" xr:uid="{07A61093-058C-4D12-B9E3-21A625895C64}"/>
    <cellStyle name="Valuta 2 7 2 8" xfId="1513" xr:uid="{9B4F8311-8941-4FB1-BF61-E19947739886}"/>
    <cellStyle name="Valuta 2 7 2 9" xfId="960" xr:uid="{05D6FF33-C75D-4AAE-AD4D-071D1BC5664E}"/>
    <cellStyle name="Valuta 2 7 3" xfId="294" xr:uid="{00000000-0005-0000-0000-0000D7010000}"/>
    <cellStyle name="Valuta 2 7 3 2" xfId="691" xr:uid="{00000000-0005-0000-0000-0000D8010000}"/>
    <cellStyle name="Valuta 2 7 3 2 2" xfId="2759" xr:uid="{8D22AB3D-A7BE-4BA0-BD28-87FEED53FFCA}"/>
    <cellStyle name="Valuta 2 7 3 2 3" xfId="2296" xr:uid="{B9F524B8-AD0E-4379-B11B-6B654442F0B3}"/>
    <cellStyle name="Valuta 2 7 3 2 4" xfId="1738" xr:uid="{6501BD44-0298-401B-929D-5116062EA9BA}"/>
    <cellStyle name="Valuta 2 7 3 2 5" xfId="1367" xr:uid="{907C9810-8E98-412F-B52C-A8DA03AB3B8F}"/>
    <cellStyle name="Valuta 2 7 3 3" xfId="2955" xr:uid="{B4ED90BE-4F17-49F3-9937-2E727DA9C0D6}"/>
    <cellStyle name="Valuta 2 7 3 4" xfId="2534" xr:uid="{2E85997F-8172-419B-AAF7-6E5C44E900E3}"/>
    <cellStyle name="Valuta 2 7 3 5" xfId="2003" xr:uid="{769A89D2-94A4-4928-B870-162C01A6C40B}"/>
    <cellStyle name="Valuta 2 7 3 6" xfId="1554" xr:uid="{C76D4870-7423-4553-9479-33C85B8EF0CA}"/>
    <cellStyle name="Valuta 2 7 3 7" xfId="1011" xr:uid="{FF0C1158-3605-4037-860E-0913A3A9CFFC}"/>
    <cellStyle name="Valuta 2 7 4" xfId="499" xr:uid="{00000000-0005-0000-0000-0000D9010000}"/>
    <cellStyle name="Valuta 2 7 5" xfId="599" xr:uid="{00000000-0005-0000-0000-0000DA010000}"/>
    <cellStyle name="Valuta 2 7 5 2" xfId="2667" xr:uid="{E4787872-ED72-4B7D-958C-8F1792089A1C}"/>
    <cellStyle name="Valuta 2 7 5 3" xfId="2204" xr:uid="{E179C308-42D4-4A22-8337-B8E197FC1DCF}"/>
    <cellStyle name="Valuta 2 7 5 4" xfId="1657" xr:uid="{F0E15C16-A58F-4DBC-BED7-DD51C87F202F}"/>
    <cellStyle name="Valuta 2 7 5 5" xfId="1279" xr:uid="{09CC7844-64C1-474B-A1E9-F94769A29D92}"/>
    <cellStyle name="Valuta 2 7 6" xfId="2870" xr:uid="{D60F0F42-9B7C-42E1-B1D8-7E1756F43E6B}"/>
    <cellStyle name="Valuta 2 7 7" xfId="2441" xr:uid="{A7B11D16-47F5-46BB-9BE7-31F5DC127619}"/>
    <cellStyle name="Valuta 2 7 8" xfId="1910" xr:uid="{07FB3A17-E6E7-4F50-9AB7-152CFE545EBA}"/>
    <cellStyle name="Valuta 2 7 9" xfId="1473" xr:uid="{2422DACC-C56E-43BD-8BDF-E50CA4C4A668}"/>
    <cellStyle name="Valuta 2 8" xfId="190" xr:uid="{00000000-0005-0000-0000-0000DB010000}"/>
    <cellStyle name="Valuta 2 8 10" xfId="907" xr:uid="{ED62C695-A4A2-419A-B9A6-253316B9E8FC}"/>
    <cellStyle name="Valuta 2 8 2" xfId="237" xr:uid="{00000000-0005-0000-0000-0000DC010000}"/>
    <cellStyle name="Valuta 2 8 2 2" xfId="333" xr:uid="{00000000-0005-0000-0000-0000DD010000}"/>
    <cellStyle name="Valuta 2 8 2 2 2" xfId="730" xr:uid="{00000000-0005-0000-0000-0000DE010000}"/>
    <cellStyle name="Valuta 2 8 2 2 2 2" xfId="2798" xr:uid="{AA688B1C-E943-41FE-A56D-A1D78829F834}"/>
    <cellStyle name="Valuta 2 8 2 2 2 3" xfId="2335" xr:uid="{168D6546-2308-47DE-85D1-929EC88DA203}"/>
    <cellStyle name="Valuta 2 8 2 2 2 4" xfId="1772" xr:uid="{AD35F915-C9E8-4CAE-B687-C2B7D29E50E7}"/>
    <cellStyle name="Valuta 2 8 2 2 2 5" xfId="1405" xr:uid="{A95B6C27-A197-4DF0-BECE-DCBC6F6EDE12}"/>
    <cellStyle name="Valuta 2 8 2 2 3" xfId="2991" xr:uid="{F6069D21-3B74-4145-A6A1-98816F119B64}"/>
    <cellStyle name="Valuta 2 8 2 2 4" xfId="2573" xr:uid="{D7A5CA26-E23A-4689-8D61-E20D323603E3}"/>
    <cellStyle name="Valuta 2 8 2 2 5" xfId="2042" xr:uid="{46F93E38-CA9A-4EED-BA9C-F44915144D2A}"/>
    <cellStyle name="Valuta 2 8 2 2 6" xfId="1588" xr:uid="{AF0848BA-B1A2-4BD7-A249-74035F3B1489}"/>
    <cellStyle name="Valuta 2 8 2 2 7" xfId="1048" xr:uid="{3E153B12-B560-40FD-AB6E-F748402DDCF9}"/>
    <cellStyle name="Valuta 2 8 2 3" xfId="502" xr:uid="{00000000-0005-0000-0000-0000DF010000}"/>
    <cellStyle name="Valuta 2 8 2 4" xfId="635" xr:uid="{00000000-0005-0000-0000-0000E0010000}"/>
    <cellStyle name="Valuta 2 8 2 4 2" xfId="2703" xr:uid="{D0100FC0-7450-4B6D-858B-7DDAA50A18F0}"/>
    <cellStyle name="Valuta 2 8 2 4 3" xfId="2240" xr:uid="{62432DC1-3D16-4B35-BB0D-3E9D5CA430CF}"/>
    <cellStyle name="Valuta 2 8 2 4 4" xfId="1692" xr:uid="{1D5628C4-C292-4957-A07E-BD78FB974CA8}"/>
    <cellStyle name="Valuta 2 8 2 4 5" xfId="1315" xr:uid="{C1EA8480-7EB0-44B9-81FA-1EE5484DE19E}"/>
    <cellStyle name="Valuta 2 8 2 5" xfId="2905" xr:uid="{7554EA88-151D-4322-89EA-49EAFB855E9C}"/>
    <cellStyle name="Valuta 2 8 2 6" xfId="2478" xr:uid="{B02512E4-4C58-44E6-B195-6ED4D150DD21}"/>
    <cellStyle name="Valuta 2 8 2 7" xfId="1947" xr:uid="{B3B7DA1B-6E7F-4B0B-BFFE-FB661C762158}"/>
    <cellStyle name="Valuta 2 8 2 8" xfId="1507" xr:uid="{FF434DFB-2709-45BE-AA43-EE19A65829CC}"/>
    <cellStyle name="Valuta 2 8 2 9" xfId="954" xr:uid="{273B3612-6809-42AA-91C8-4B6E4D58FCCF}"/>
    <cellStyle name="Valuta 2 8 3" xfId="288" xr:uid="{00000000-0005-0000-0000-0000E1010000}"/>
    <cellStyle name="Valuta 2 8 3 2" xfId="685" xr:uid="{00000000-0005-0000-0000-0000E2010000}"/>
    <cellStyle name="Valuta 2 8 3 2 2" xfId="2753" xr:uid="{7737F56A-9BB3-43D8-85D0-08747D367414}"/>
    <cellStyle name="Valuta 2 8 3 2 3" xfId="2290" xr:uid="{A9C17921-1D1D-4B7A-BCA3-B34181406B16}"/>
    <cellStyle name="Valuta 2 8 3 2 4" xfId="1732" xr:uid="{D94D49EF-D9F1-4861-95D2-9D4B1075362D}"/>
    <cellStyle name="Valuta 2 8 3 2 5" xfId="1361" xr:uid="{623526CC-24E0-4A89-A61C-BDA46B843619}"/>
    <cellStyle name="Valuta 2 8 3 3" xfId="2949" xr:uid="{96B3AC5B-9F62-4F47-9929-75D13BC06B5E}"/>
    <cellStyle name="Valuta 2 8 3 4" xfId="2528" xr:uid="{0C5F6CC5-B193-4D0B-9D80-AF64287CF24F}"/>
    <cellStyle name="Valuta 2 8 3 5" xfId="1997" xr:uid="{217E7A64-EECB-4961-A7EE-346EBC1B183B}"/>
    <cellStyle name="Valuta 2 8 3 6" xfId="1548" xr:uid="{6016C8A8-996B-41CF-B763-8517EAF44341}"/>
    <cellStyle name="Valuta 2 8 3 7" xfId="1005" xr:uid="{C8E390FB-ABD5-4697-9CD3-9BC1CCDE189B}"/>
    <cellStyle name="Valuta 2 8 4" xfId="501" xr:uid="{00000000-0005-0000-0000-0000E3010000}"/>
    <cellStyle name="Valuta 2 8 5" xfId="593" xr:uid="{00000000-0005-0000-0000-0000E4010000}"/>
    <cellStyle name="Valuta 2 8 5 2" xfId="2661" xr:uid="{0601B480-23D5-496D-BF28-FFFD0FCF81CB}"/>
    <cellStyle name="Valuta 2 8 5 3" xfId="2198" xr:uid="{D378F247-43DC-470F-B821-614061EEC872}"/>
    <cellStyle name="Valuta 2 8 5 4" xfId="1651" xr:uid="{676C57AD-C4BF-4430-A17B-750ACE4F7046}"/>
    <cellStyle name="Valuta 2 8 5 5" xfId="1273" xr:uid="{0EBB3742-5A1B-43B2-A3E5-A571E1C79F7C}"/>
    <cellStyle name="Valuta 2 8 6" xfId="2864" xr:uid="{4DA59C16-60D4-4DC1-9786-97840264A13D}"/>
    <cellStyle name="Valuta 2 8 7" xfId="2433" xr:uid="{CA1E59C5-1E5D-4EFE-BCD4-52A394B0C12A}"/>
    <cellStyle name="Valuta 2 8 8" xfId="1902" xr:uid="{4B4D2258-79C9-49D8-8590-A5C6CC6AF7FC}"/>
    <cellStyle name="Valuta 2 8 9" xfId="1467" xr:uid="{133B9B3A-48FA-4864-B75D-95A68CD3B0E8}"/>
    <cellStyle name="Valuta 2 9" xfId="221" xr:uid="{00000000-0005-0000-0000-0000E5010000}"/>
    <cellStyle name="Valuta 2 9 2" xfId="317" xr:uid="{00000000-0005-0000-0000-0000E6010000}"/>
    <cellStyle name="Valuta 2 9 2 2" xfId="714" xr:uid="{00000000-0005-0000-0000-0000E7010000}"/>
    <cellStyle name="Valuta 2 9 2 2 2" xfId="2782" xr:uid="{9BF07768-972F-4412-9235-A2A5C904C5F3}"/>
    <cellStyle name="Valuta 2 9 2 2 3" xfId="2319" xr:uid="{711BC323-3E6D-42EB-9AFB-0DD57A2432FE}"/>
    <cellStyle name="Valuta 2 9 2 2 4" xfId="1756" xr:uid="{B1E4C6C0-4F6B-4B67-9AA6-0505BC0A5E72}"/>
    <cellStyle name="Valuta 2 9 2 2 5" xfId="1389" xr:uid="{874AA20E-C634-4465-BA5A-1B1A2047BB7D}"/>
    <cellStyle name="Valuta 2 9 2 3" xfId="2975" xr:uid="{9FA6D092-807A-46AF-B5B5-BEF416B3EAE6}"/>
    <cellStyle name="Valuta 2 9 2 4" xfId="2557" xr:uid="{E1E0D081-5188-431F-845A-8C1DE1D64805}"/>
    <cellStyle name="Valuta 2 9 2 5" xfId="2026" xr:uid="{2DDA509D-07F9-4AF7-BD4B-9F4D46AF1F5B}"/>
    <cellStyle name="Valuta 2 9 2 6" xfId="1572" xr:uid="{F2050278-BC5B-4410-979D-899D717DBD9E}"/>
    <cellStyle name="Valuta 2 9 2 7" xfId="1032" xr:uid="{63462982-D7AC-4A9D-B199-AA42FF4786BF}"/>
    <cellStyle name="Valuta 2 9 3" xfId="503" xr:uid="{00000000-0005-0000-0000-0000E8010000}"/>
    <cellStyle name="Valuta 2 9 4" xfId="619" xr:uid="{00000000-0005-0000-0000-0000E9010000}"/>
    <cellStyle name="Valuta 2 9 4 2" xfId="2687" xr:uid="{9DD49523-DC0C-450C-9AED-8717E5870CA1}"/>
    <cellStyle name="Valuta 2 9 4 3" xfId="2224" xr:uid="{E8BC11FA-8ADE-46D5-979B-34F666C1D5E1}"/>
    <cellStyle name="Valuta 2 9 4 4" xfId="1676" xr:uid="{C2204070-E442-4BA2-B85C-1439EE665F0A}"/>
    <cellStyle name="Valuta 2 9 4 5" xfId="1299" xr:uid="{6B9E5DAB-57CF-475F-A9CF-C44E151CCCD9}"/>
    <cellStyle name="Valuta 2 9 5" xfId="2889" xr:uid="{9F166382-6DC3-49DE-A733-56EDD9305C61}"/>
    <cellStyle name="Valuta 2 9 6" xfId="2462" xr:uid="{18346104-6168-4F84-AD29-AE4776F4826E}"/>
    <cellStyle name="Valuta 2 9 7" xfId="1931" xr:uid="{46ABD8D2-59CF-4F97-A07B-9EF82AB2AAB3}"/>
    <cellStyle name="Valuta 2 9 8" xfId="1491" xr:uid="{3E9A82DE-621A-454B-BEFE-FB1101DF5CA8}"/>
    <cellStyle name="Valuta 2 9 9" xfId="938" xr:uid="{6694A818-C2F2-4EFE-8BCC-FBC0B0B415D1}"/>
    <cellStyle name="Valuta 3" xfId="70" xr:uid="{00000000-0005-0000-0000-0000EA010000}"/>
    <cellStyle name="Valuta 3 10" xfId="271" xr:uid="{00000000-0005-0000-0000-0000EB010000}"/>
    <cellStyle name="Valuta 3 10 2" xfId="668" xr:uid="{00000000-0005-0000-0000-0000EC010000}"/>
    <cellStyle name="Valuta 3 10 2 2" xfId="2736" xr:uid="{A06963B1-1064-4655-AD4D-B464EA24EAAF}"/>
    <cellStyle name="Valuta 3 10 2 3" xfId="2273" xr:uid="{C370BE60-C611-4365-A034-B76DC0F7BD76}"/>
    <cellStyle name="Valuta 3 10 2 4" xfId="1715" xr:uid="{ADCC3978-7DB1-4755-94A8-EE6BAE01E09D}"/>
    <cellStyle name="Valuta 3 10 2 5" xfId="1344" xr:uid="{56CCCC9A-C0C3-495E-81B2-01F28B640BCA}"/>
    <cellStyle name="Valuta 3 10 3" xfId="2932" xr:uid="{94BC34D0-61A5-4A96-96FB-0C54794572B0}"/>
    <cellStyle name="Valuta 3 10 4" xfId="2511" xr:uid="{F84ECD42-7AB5-41BC-84B8-573506F36F1B}"/>
    <cellStyle name="Valuta 3 10 5" xfId="1980" xr:uid="{DBB689A2-CB9B-4C0F-8C07-0146AB7F8DD3}"/>
    <cellStyle name="Valuta 3 10 6" xfId="1531" xr:uid="{0FD28A39-148E-41A9-8D57-5EB5F3E56BFF}"/>
    <cellStyle name="Valuta 3 10 7" xfId="988" xr:uid="{EF71B530-EA27-4ED4-BBE8-E40956AB4C75}"/>
    <cellStyle name="Valuta 3 11" xfId="504" xr:uid="{00000000-0005-0000-0000-0000ED010000}"/>
    <cellStyle name="Valuta 3 12" xfId="163" xr:uid="{00000000-0005-0000-0000-0000EE010000}"/>
    <cellStyle name="Valuta 3 12 2" xfId="576" xr:uid="{00000000-0005-0000-0000-0000EF010000}"/>
    <cellStyle name="Valuta 3 12 2 2" xfId="2644" xr:uid="{9C3CC7E4-FB47-4BA1-9E9E-C2A73DDF63F6}"/>
    <cellStyle name="Valuta 3 12 2 3" xfId="2181" xr:uid="{9776CE12-2071-4A66-AC46-BF5B9509D56E}"/>
    <cellStyle name="Valuta 3 12 2 4" xfId="1634" xr:uid="{E59E02DB-9D03-4A41-BF55-DAB1BE2DCBF5}"/>
    <cellStyle name="Valuta 3 12 2 5" xfId="1256" xr:uid="{4FE56126-BCE7-4110-9F6F-C49E2F12F5CA}"/>
    <cellStyle name="Valuta 3 12 3" xfId="2846" xr:uid="{B94D7411-51DF-49B2-8A4B-37B82CF675FD}"/>
    <cellStyle name="Valuta 3 12 4" xfId="2413" xr:uid="{9922A608-9607-407A-A664-010BD577A8EF}"/>
    <cellStyle name="Valuta 3 12 5" xfId="1880" xr:uid="{CABF9194-205A-4C15-A185-64365C3347A3}"/>
    <cellStyle name="Valuta 3 12 6" xfId="1450" xr:uid="{EB2FA4D2-6CE3-4BD7-93DB-94B58C38788E}"/>
    <cellStyle name="Valuta 3 12 7" xfId="881" xr:uid="{FCF01B46-6841-4AFE-8E0E-1FC2BB248A9A}"/>
    <cellStyle name="Valuta 3 13" xfId="567" xr:uid="{00000000-0005-0000-0000-0000F0010000}"/>
    <cellStyle name="Valuta 3 13 2" xfId="2635" xr:uid="{85367D3D-0BA4-4F22-939D-B97445B432A9}"/>
    <cellStyle name="Valuta 3 13 3" xfId="2172" xr:uid="{7FA8B145-9BDE-452C-AF0A-1DCF5906AFC8}"/>
    <cellStyle name="Valuta 3 13 4" xfId="1630" xr:uid="{62683ECC-E28B-447D-A616-F0373915B08D}"/>
    <cellStyle name="Valuta 3 13 5" xfId="1247" xr:uid="{083BAA8F-FEEC-4B75-89B4-6E93BCADE345}"/>
    <cellStyle name="Valuta 3 14" xfId="2832" xr:uid="{1FB255D6-AF3D-4F45-AC25-D498FFDBF8D8}"/>
    <cellStyle name="Valuta 3 15" xfId="2380" xr:uid="{1C1F1F9E-7A27-4D79-B1DF-E13ADC166A54}"/>
    <cellStyle name="Valuta 3 16" xfId="1836" xr:uid="{54507D57-C0F2-4399-BBEA-281FB51B6292}"/>
    <cellStyle name="Valuta 3 17" xfId="1440" xr:uid="{F9005A00-9E7F-447E-966A-2A9D7AB24F62}"/>
    <cellStyle name="Valuta 3 18" xfId="802" xr:uid="{638B4DC3-570B-4FDE-9AC0-36A7F27AB408}"/>
    <cellStyle name="Valuta 3 2" xfId="168" xr:uid="{00000000-0005-0000-0000-0000F1010000}"/>
    <cellStyle name="Valuta 3 2 10" xfId="2416" xr:uid="{97A4F765-CF15-47FF-A63A-0B91297A59A2}"/>
    <cellStyle name="Valuta 3 2 11" xfId="1883" xr:uid="{71FB8C4C-7649-437A-8D7B-9532825286AE}"/>
    <cellStyle name="Valuta 3 2 12" xfId="1452" xr:uid="{2D7F085F-8AE3-4677-AE2E-8D0A0609F1AD}"/>
    <cellStyle name="Valuta 3 2 13" xfId="886" xr:uid="{F677C256-02BA-492A-BC66-B8C100E1E5E2}"/>
    <cellStyle name="Valuta 3 2 2" xfId="186" xr:uid="{00000000-0005-0000-0000-0000F2010000}"/>
    <cellStyle name="Valuta 3 2 2 10" xfId="1463" xr:uid="{56431FB8-2D6F-4A22-BE79-543743E3F5D9}"/>
    <cellStyle name="Valuta 3 2 2 11" xfId="903" xr:uid="{29CBF913-618B-45AE-88C8-ABC77567A652}"/>
    <cellStyle name="Valuta 3 2 2 2" xfId="216" xr:uid="{00000000-0005-0000-0000-0000F3010000}"/>
    <cellStyle name="Valuta 3 2 2 2 10" xfId="933" xr:uid="{9BF5F806-5B7B-4ACA-ABF5-92B6F4713919}"/>
    <cellStyle name="Valuta 3 2 2 2 2" xfId="257" xr:uid="{00000000-0005-0000-0000-0000F4010000}"/>
    <cellStyle name="Valuta 3 2 2 2 2 2" xfId="353" xr:uid="{00000000-0005-0000-0000-0000F5010000}"/>
    <cellStyle name="Valuta 3 2 2 2 2 2 2" xfId="750" xr:uid="{00000000-0005-0000-0000-0000F6010000}"/>
    <cellStyle name="Valuta 3 2 2 2 2 2 2 2" xfId="2818" xr:uid="{C77A2C90-38A7-40ED-9310-2B7412D2A8AA}"/>
    <cellStyle name="Valuta 3 2 2 2 2 2 2 3" xfId="2355" xr:uid="{908BACE3-6C96-4118-9171-F0E738180F00}"/>
    <cellStyle name="Valuta 3 2 2 2 2 2 2 4" xfId="1792" xr:uid="{3ADDA3AD-3E2E-4FDC-83D3-1B5E6E5E0E59}"/>
    <cellStyle name="Valuta 3 2 2 2 2 2 2 5" xfId="1425" xr:uid="{B2BBC868-83B1-4637-ACD8-256843C0822D}"/>
    <cellStyle name="Valuta 3 2 2 2 2 2 3" xfId="3011" xr:uid="{A4716464-9D10-493A-AE83-69A45AA0AB73}"/>
    <cellStyle name="Valuta 3 2 2 2 2 2 4" xfId="2593" xr:uid="{B732C9BE-589C-4B7C-90EA-F3BD6EFEE44C}"/>
    <cellStyle name="Valuta 3 2 2 2 2 2 5" xfId="2062" xr:uid="{4A379EC6-DD41-48BC-8FBF-F1F7876D0A36}"/>
    <cellStyle name="Valuta 3 2 2 2 2 2 6" xfId="1608" xr:uid="{19CB4B8C-B611-4296-8E2F-C9C578100848}"/>
    <cellStyle name="Valuta 3 2 2 2 2 2 7" xfId="1068" xr:uid="{2936B7AF-F547-4ED9-9454-B2789B1BA4D7}"/>
    <cellStyle name="Valuta 3 2 2 2 2 3" xfId="508" xr:uid="{00000000-0005-0000-0000-0000F7010000}"/>
    <cellStyle name="Valuta 3 2 2 2 2 4" xfId="655" xr:uid="{00000000-0005-0000-0000-0000F8010000}"/>
    <cellStyle name="Valuta 3 2 2 2 2 4 2" xfId="2723" xr:uid="{AB1F497B-642B-4B78-9870-038EF16C9C5B}"/>
    <cellStyle name="Valuta 3 2 2 2 2 4 3" xfId="2260" xr:uid="{209747C2-D4CE-4059-8E8A-9980742D0284}"/>
    <cellStyle name="Valuta 3 2 2 2 2 4 4" xfId="1712" xr:uid="{20549AFB-59FB-4A51-841A-AD70C77A90D3}"/>
    <cellStyle name="Valuta 3 2 2 2 2 4 5" xfId="1335" xr:uid="{E136E765-07D4-4011-B3D1-795CA4BF2C14}"/>
    <cellStyle name="Valuta 3 2 2 2 2 5" xfId="2925" xr:uid="{52F88B22-903E-42C6-841E-046485EC42CE}"/>
    <cellStyle name="Valuta 3 2 2 2 2 6" xfId="2498" xr:uid="{DC166513-7728-4807-A000-10FAD03BEB10}"/>
    <cellStyle name="Valuta 3 2 2 2 2 7" xfId="1967" xr:uid="{C5E0B753-C20D-43BB-9071-F19B0C6F2659}"/>
    <cellStyle name="Valuta 3 2 2 2 2 8" xfId="1527" xr:uid="{D03AD68D-EB1D-4039-9506-E7076FFAE634}"/>
    <cellStyle name="Valuta 3 2 2 2 2 9" xfId="974" xr:uid="{0E65A10D-1598-42D2-BD0B-6A121495B29B}"/>
    <cellStyle name="Valuta 3 2 2 2 3" xfId="313" xr:uid="{00000000-0005-0000-0000-0000F9010000}"/>
    <cellStyle name="Valuta 3 2 2 2 3 2" xfId="710" xr:uid="{00000000-0005-0000-0000-0000FA010000}"/>
    <cellStyle name="Valuta 3 2 2 2 3 2 2" xfId="2778" xr:uid="{A5383597-BEEB-4448-8254-7C6395E0B138}"/>
    <cellStyle name="Valuta 3 2 2 2 3 2 3" xfId="2315" xr:uid="{268904DB-AD23-413A-B382-9D40157FAC23}"/>
    <cellStyle name="Valuta 3 2 2 2 3 2 4" xfId="1752" xr:uid="{ADF5AE8F-CF49-403E-B1FB-CF5303CA1BA1}"/>
    <cellStyle name="Valuta 3 2 2 2 3 2 5" xfId="1385" xr:uid="{5D113E54-F25E-4F4C-BAE2-9D0E8DED0022}"/>
    <cellStyle name="Valuta 3 2 2 2 3 3" xfId="2971" xr:uid="{FA201BDF-AA43-40A3-91FD-9973D4F7963D}"/>
    <cellStyle name="Valuta 3 2 2 2 3 4" xfId="2553" xr:uid="{E480EC3F-9C1C-4597-87A3-867C15C4A4EB}"/>
    <cellStyle name="Valuta 3 2 2 2 3 5" xfId="2022" xr:uid="{9D35F9B5-2078-48DA-852C-7173C20D357A}"/>
    <cellStyle name="Valuta 3 2 2 2 3 6" xfId="1568" xr:uid="{DC02615E-FC17-4178-AEE0-FAA02D71C01E}"/>
    <cellStyle name="Valuta 3 2 2 2 3 7" xfId="1028" xr:uid="{D10D6DE6-8112-4136-BD97-8C655C24C6CA}"/>
    <cellStyle name="Valuta 3 2 2 2 4" xfId="507" xr:uid="{00000000-0005-0000-0000-0000FB010000}"/>
    <cellStyle name="Valuta 3 2 2 2 5" xfId="615" xr:uid="{00000000-0005-0000-0000-0000FC010000}"/>
    <cellStyle name="Valuta 3 2 2 2 5 2" xfId="2683" xr:uid="{4D567DDE-321F-489D-88BD-65080A0FF152}"/>
    <cellStyle name="Valuta 3 2 2 2 5 3" xfId="2220" xr:uid="{A2F1CCD3-C233-4221-B87C-D09753BE6EBA}"/>
    <cellStyle name="Valuta 3 2 2 2 5 4" xfId="1672" xr:uid="{7A8D1AC3-59DF-4E85-9E66-4A6CD4217666}"/>
    <cellStyle name="Valuta 3 2 2 2 5 5" xfId="1295" xr:uid="{4E6AD1FC-8215-4313-9655-F340A8432515}"/>
    <cellStyle name="Valuta 3 2 2 2 6" xfId="2885" xr:uid="{F2712FDE-076B-4D21-9C87-45E1677F22C7}"/>
    <cellStyle name="Valuta 3 2 2 2 7" xfId="2458" xr:uid="{DCE9DB4B-51EC-4A1C-BE5A-8EF974BF5B78}"/>
    <cellStyle name="Valuta 3 2 2 2 8" xfId="1927" xr:uid="{413732E7-E311-49AA-83E5-C0A410D3B534}"/>
    <cellStyle name="Valuta 3 2 2 2 9" xfId="1487" xr:uid="{3CAC1528-F67E-41ED-A70D-EBFC310C92C0}"/>
    <cellStyle name="Valuta 3 2 2 3" xfId="233" xr:uid="{00000000-0005-0000-0000-0000FD010000}"/>
    <cellStyle name="Valuta 3 2 2 3 2" xfId="329" xr:uid="{00000000-0005-0000-0000-0000FE010000}"/>
    <cellStyle name="Valuta 3 2 2 3 2 2" xfId="726" xr:uid="{00000000-0005-0000-0000-0000FF010000}"/>
    <cellStyle name="Valuta 3 2 2 3 2 2 2" xfId="2794" xr:uid="{F305594F-987D-4023-9090-1BC52D41AA18}"/>
    <cellStyle name="Valuta 3 2 2 3 2 2 3" xfId="2331" xr:uid="{88951F60-0504-4045-B539-7692223E7D71}"/>
    <cellStyle name="Valuta 3 2 2 3 2 2 4" xfId="1768" xr:uid="{C5D2ABBB-3985-428D-AB42-8DB00B834AEB}"/>
    <cellStyle name="Valuta 3 2 2 3 2 2 5" xfId="1401" xr:uid="{8B4F6823-509E-424B-9490-6BB1D3CEEC45}"/>
    <cellStyle name="Valuta 3 2 2 3 2 3" xfId="2987" xr:uid="{329B903A-9201-477E-B05B-9371568F4B74}"/>
    <cellStyle name="Valuta 3 2 2 3 2 4" xfId="2569" xr:uid="{683901D4-AF92-417C-84C3-221A73EC9299}"/>
    <cellStyle name="Valuta 3 2 2 3 2 5" xfId="2038" xr:uid="{DCA905FA-73F0-4C0E-85CE-70B92751A41C}"/>
    <cellStyle name="Valuta 3 2 2 3 2 6" xfId="1584" xr:uid="{088CAC92-34A4-47AE-ADC6-1F8FF0F8CCD6}"/>
    <cellStyle name="Valuta 3 2 2 3 2 7" xfId="1044" xr:uid="{EB86BB69-5E0F-40EB-8B06-D1F936881AA1}"/>
    <cellStyle name="Valuta 3 2 2 3 3" xfId="509" xr:uid="{00000000-0005-0000-0000-000000020000}"/>
    <cellStyle name="Valuta 3 2 2 3 4" xfId="631" xr:uid="{00000000-0005-0000-0000-000001020000}"/>
    <cellStyle name="Valuta 3 2 2 3 4 2" xfId="2699" xr:uid="{70A51A30-2143-4A64-BC21-1C8CBEAC6BB2}"/>
    <cellStyle name="Valuta 3 2 2 3 4 3" xfId="2236" xr:uid="{24DFC2BE-7185-4935-A7E4-A9587D4F6C23}"/>
    <cellStyle name="Valuta 3 2 2 3 4 4" xfId="1688" xr:uid="{F6142175-9EAC-49B1-8E49-A295F2D588B0}"/>
    <cellStyle name="Valuta 3 2 2 3 4 5" xfId="1311" xr:uid="{D249C4D2-E778-4D12-A131-A7CF7BD32EDD}"/>
    <cellStyle name="Valuta 3 2 2 3 5" xfId="2901" xr:uid="{852C1C82-AA8E-4CC8-9F64-E082B2452720}"/>
    <cellStyle name="Valuta 3 2 2 3 6" xfId="2474" xr:uid="{EA66AE64-6C13-4EAB-B7CD-6D3E7CE30A97}"/>
    <cellStyle name="Valuta 3 2 2 3 7" xfId="1943" xr:uid="{9EDCAE26-AA51-4427-ACC8-53ABBA37414F}"/>
    <cellStyle name="Valuta 3 2 2 3 8" xfId="1503" xr:uid="{098F15E3-2741-4523-A600-5033253F06C3}"/>
    <cellStyle name="Valuta 3 2 2 3 9" xfId="950" xr:uid="{EBF6C805-5B93-4440-B408-82B993102AC2}"/>
    <cellStyle name="Valuta 3 2 2 4" xfId="284" xr:uid="{00000000-0005-0000-0000-000002020000}"/>
    <cellStyle name="Valuta 3 2 2 4 2" xfId="681" xr:uid="{00000000-0005-0000-0000-000003020000}"/>
    <cellStyle name="Valuta 3 2 2 4 2 2" xfId="2749" xr:uid="{978B0548-F552-4F75-A023-A5A9EBC5E229}"/>
    <cellStyle name="Valuta 3 2 2 4 2 3" xfId="2286" xr:uid="{4A215E8B-1FA6-4963-837E-1FF87DB96F51}"/>
    <cellStyle name="Valuta 3 2 2 4 2 4" xfId="1728" xr:uid="{1649DF93-D1CF-4B06-B80F-0BC46B0B2237}"/>
    <cellStyle name="Valuta 3 2 2 4 2 5" xfId="1357" xr:uid="{10C2D3DE-469D-457A-AD0A-9DB19BEE05BF}"/>
    <cellStyle name="Valuta 3 2 2 4 3" xfId="2945" xr:uid="{27D88069-FF09-49F7-88CE-9F0220550AA3}"/>
    <cellStyle name="Valuta 3 2 2 4 4" xfId="2524" xr:uid="{69C540E0-5FDE-498B-B6EC-600BCEDB9021}"/>
    <cellStyle name="Valuta 3 2 2 4 5" xfId="1993" xr:uid="{0ECE71DB-3021-4E06-8C36-3BA54437C92C}"/>
    <cellStyle name="Valuta 3 2 2 4 6" xfId="1544" xr:uid="{124657A2-CFF3-40EF-B2DB-7CD4FFCD4619}"/>
    <cellStyle name="Valuta 3 2 2 4 7" xfId="1001" xr:uid="{32907F35-F6DD-4B9A-927B-DA64DD5069E5}"/>
    <cellStyle name="Valuta 3 2 2 5" xfId="506" xr:uid="{00000000-0005-0000-0000-000004020000}"/>
    <cellStyle name="Valuta 3 2 2 6" xfId="589" xr:uid="{00000000-0005-0000-0000-000005020000}"/>
    <cellStyle name="Valuta 3 2 2 6 2" xfId="2657" xr:uid="{BBCEB1DF-1732-48D7-8169-B4DA5DCB5AF8}"/>
    <cellStyle name="Valuta 3 2 2 6 3" xfId="2194" xr:uid="{5AC1E6F7-9BF6-4496-9A15-49DB7C62545D}"/>
    <cellStyle name="Valuta 3 2 2 6 4" xfId="1647" xr:uid="{AC4FCDC5-F1F7-4E9B-9E0B-C0518060B780}"/>
    <cellStyle name="Valuta 3 2 2 6 5" xfId="1269" xr:uid="{1E79977C-DEB6-489A-8A53-F9D562A63AB7}"/>
    <cellStyle name="Valuta 3 2 2 7" xfId="2860" xr:uid="{4AFBB5FA-4875-4825-8BD2-055ADBDBA252}"/>
    <cellStyle name="Valuta 3 2 2 8" xfId="2429" xr:uid="{0231AC84-FAF4-459E-B430-888C4B47141C}"/>
    <cellStyle name="Valuta 3 2 2 9" xfId="1898" xr:uid="{5015BF5F-215B-4EB6-8F47-582A21CD4B20}"/>
    <cellStyle name="Valuta 3 2 3" xfId="206" xr:uid="{00000000-0005-0000-0000-000006020000}"/>
    <cellStyle name="Valuta 3 2 3 10" xfId="923" xr:uid="{8E400CE7-7E6B-4443-B31E-A454F043A171}"/>
    <cellStyle name="Valuta 3 2 3 2" xfId="247" xr:uid="{00000000-0005-0000-0000-000007020000}"/>
    <cellStyle name="Valuta 3 2 3 2 2" xfId="343" xr:uid="{00000000-0005-0000-0000-000008020000}"/>
    <cellStyle name="Valuta 3 2 3 2 2 2" xfId="740" xr:uid="{00000000-0005-0000-0000-000009020000}"/>
    <cellStyle name="Valuta 3 2 3 2 2 2 2" xfId="2808" xr:uid="{1A8E319C-8105-47B6-937E-575A2B16D8A3}"/>
    <cellStyle name="Valuta 3 2 3 2 2 2 3" xfId="2345" xr:uid="{A27DA4E5-1E3F-4CBA-A9D0-E5D4C854170A}"/>
    <cellStyle name="Valuta 3 2 3 2 2 2 4" xfId="1782" xr:uid="{0E086968-56D0-4DB0-B14E-278C92446B86}"/>
    <cellStyle name="Valuta 3 2 3 2 2 2 5" xfId="1415" xr:uid="{4014AC6F-D641-46CB-93D0-15EEC94562B2}"/>
    <cellStyle name="Valuta 3 2 3 2 2 3" xfId="3001" xr:uid="{02A50105-7CEC-4D53-A98B-EA59FB786863}"/>
    <cellStyle name="Valuta 3 2 3 2 2 4" xfId="2583" xr:uid="{F16E8E5C-2C11-4017-9221-5610633C82D0}"/>
    <cellStyle name="Valuta 3 2 3 2 2 5" xfId="2052" xr:uid="{EDF6692C-C6B9-45DF-840E-796AE6034258}"/>
    <cellStyle name="Valuta 3 2 3 2 2 6" xfId="1598" xr:uid="{D92B571E-D0F8-4142-AACA-7DE2E1BD5940}"/>
    <cellStyle name="Valuta 3 2 3 2 2 7" xfId="1058" xr:uid="{1EA762D5-954D-41EC-AC15-EDD17B10709D}"/>
    <cellStyle name="Valuta 3 2 3 2 3" xfId="511" xr:uid="{00000000-0005-0000-0000-00000A020000}"/>
    <cellStyle name="Valuta 3 2 3 2 4" xfId="645" xr:uid="{00000000-0005-0000-0000-00000B020000}"/>
    <cellStyle name="Valuta 3 2 3 2 4 2" xfId="2713" xr:uid="{C9BEE46A-5E09-47B1-9D39-BF50A11ABCF5}"/>
    <cellStyle name="Valuta 3 2 3 2 4 3" xfId="2250" xr:uid="{570DF449-0207-4565-9D09-2999C6C0648B}"/>
    <cellStyle name="Valuta 3 2 3 2 4 4" xfId="1702" xr:uid="{38E33620-0F60-4285-9B0B-4E4D10AEF095}"/>
    <cellStyle name="Valuta 3 2 3 2 4 5" xfId="1325" xr:uid="{F4E9C706-9BBF-4729-B4A0-C461520F5569}"/>
    <cellStyle name="Valuta 3 2 3 2 5" xfId="2915" xr:uid="{72A0ECC8-A33B-4C33-9574-BE589B5114EB}"/>
    <cellStyle name="Valuta 3 2 3 2 6" xfId="2488" xr:uid="{44A99D83-1866-4DA7-8000-0F9BC7CFED03}"/>
    <cellStyle name="Valuta 3 2 3 2 7" xfId="1957" xr:uid="{0D03FF56-2E5B-4ADA-8FBF-C09F0E409CEC}"/>
    <cellStyle name="Valuta 3 2 3 2 8" xfId="1517" xr:uid="{FDEFF661-390C-40E4-84D3-F36CBDA68AC3}"/>
    <cellStyle name="Valuta 3 2 3 2 9" xfId="964" xr:uid="{974F15EF-2F0D-4C5F-8B5B-0F8E7851A3CE}"/>
    <cellStyle name="Valuta 3 2 3 3" xfId="303" xr:uid="{00000000-0005-0000-0000-00000C020000}"/>
    <cellStyle name="Valuta 3 2 3 3 2" xfId="700" xr:uid="{00000000-0005-0000-0000-00000D020000}"/>
    <cellStyle name="Valuta 3 2 3 3 2 2" xfId="2768" xr:uid="{901AD42C-3863-47C4-A2C7-CB18A1B69E0B}"/>
    <cellStyle name="Valuta 3 2 3 3 2 3" xfId="2305" xr:uid="{241D945E-EC1E-4D7F-82CB-6E83F59220DE}"/>
    <cellStyle name="Valuta 3 2 3 3 2 4" xfId="1742" xr:uid="{8DCA30BA-A391-49F0-A43B-365745C7C69E}"/>
    <cellStyle name="Valuta 3 2 3 3 2 5" xfId="1375" xr:uid="{D677234C-4811-49A1-8E36-066F7E8A00ED}"/>
    <cellStyle name="Valuta 3 2 3 3 3" xfId="2961" xr:uid="{5E6A8612-0214-4D81-B71B-A690A8139EEB}"/>
    <cellStyle name="Valuta 3 2 3 3 4" xfId="2543" xr:uid="{35F33CF4-DAD9-46AC-BB8B-ACC303F6EEB8}"/>
    <cellStyle name="Valuta 3 2 3 3 5" xfId="2012" xr:uid="{81B20F92-0417-4CF2-8C0C-0B56BEB1BD3D}"/>
    <cellStyle name="Valuta 3 2 3 3 6" xfId="1558" xr:uid="{8608F654-D6E3-426C-8F24-43733F74A01D}"/>
    <cellStyle name="Valuta 3 2 3 3 7" xfId="1018" xr:uid="{827F0F31-6400-4F39-B522-F41F51F45340}"/>
    <cellStyle name="Valuta 3 2 3 4" xfId="510" xr:uid="{00000000-0005-0000-0000-00000E020000}"/>
    <cellStyle name="Valuta 3 2 3 5" xfId="605" xr:uid="{00000000-0005-0000-0000-00000F020000}"/>
    <cellStyle name="Valuta 3 2 3 5 2" xfId="2673" xr:uid="{FDBE83E1-846B-42B9-81FC-FCDCB9859EFA}"/>
    <cellStyle name="Valuta 3 2 3 5 3" xfId="2210" xr:uid="{677D1E4A-BC95-4F9F-A218-D32B02E717C7}"/>
    <cellStyle name="Valuta 3 2 3 5 4" xfId="1662" xr:uid="{61B731B4-5513-4D5C-8B8E-F8A85B797578}"/>
    <cellStyle name="Valuta 3 2 3 5 5" xfId="1285" xr:uid="{B3FC93C3-091E-45DD-8239-4BFBA7D29DAA}"/>
    <cellStyle name="Valuta 3 2 3 6" xfId="2875" xr:uid="{EC8F7C04-79B3-460C-951D-75F359A910BB}"/>
    <cellStyle name="Valuta 3 2 3 7" xfId="2448" xr:uid="{12D7B08A-DC61-47E9-AB13-7758E5BB571C}"/>
    <cellStyle name="Valuta 3 2 3 8" xfId="1917" xr:uid="{DC3D3707-38C1-40C6-88DA-B67C2949E569}"/>
    <cellStyle name="Valuta 3 2 3 9" xfId="1477" xr:uid="{70679379-FC00-43C8-9B2A-C4D8D20FF4CC}"/>
    <cellStyle name="Valuta 3 2 4" xfId="191" xr:uid="{00000000-0005-0000-0000-000010020000}"/>
    <cellStyle name="Valuta 3 2 4 10" xfId="908" xr:uid="{318031BC-7452-49A4-B18B-126623F142A8}"/>
    <cellStyle name="Valuta 3 2 4 2" xfId="238" xr:uid="{00000000-0005-0000-0000-000011020000}"/>
    <cellStyle name="Valuta 3 2 4 2 2" xfId="334" xr:uid="{00000000-0005-0000-0000-000012020000}"/>
    <cellStyle name="Valuta 3 2 4 2 2 2" xfId="731" xr:uid="{00000000-0005-0000-0000-000013020000}"/>
    <cellStyle name="Valuta 3 2 4 2 2 2 2" xfId="2799" xr:uid="{ED681C08-BCEA-472F-BC73-2F69D4FD1CEF}"/>
    <cellStyle name="Valuta 3 2 4 2 2 2 3" xfId="2336" xr:uid="{A3F9EF98-19F2-4D0B-AF5F-4FA8AA9A21C3}"/>
    <cellStyle name="Valuta 3 2 4 2 2 2 4" xfId="1773" xr:uid="{E6BB1E03-EF6A-48FA-8456-517DAB819470}"/>
    <cellStyle name="Valuta 3 2 4 2 2 2 5" xfId="1406" xr:uid="{8033DE0B-5CD6-45A9-BB70-C2D9AA450C77}"/>
    <cellStyle name="Valuta 3 2 4 2 2 3" xfId="2992" xr:uid="{5BEB2030-C24E-418B-AD01-7C990FAB1563}"/>
    <cellStyle name="Valuta 3 2 4 2 2 4" xfId="2574" xr:uid="{619610D5-2339-4D07-941E-6F2D4F7C88B3}"/>
    <cellStyle name="Valuta 3 2 4 2 2 5" xfId="2043" xr:uid="{808E0099-B86A-49FE-8DAF-5D5D4D42301B}"/>
    <cellStyle name="Valuta 3 2 4 2 2 6" xfId="1589" xr:uid="{E264A2D5-558D-44C9-88B4-B3F208DBFD91}"/>
    <cellStyle name="Valuta 3 2 4 2 2 7" xfId="1049" xr:uid="{C3244B38-6DF2-4F9F-AB43-8EA1C3A7F69F}"/>
    <cellStyle name="Valuta 3 2 4 2 3" xfId="513" xr:uid="{00000000-0005-0000-0000-000014020000}"/>
    <cellStyle name="Valuta 3 2 4 2 4" xfId="636" xr:uid="{00000000-0005-0000-0000-000015020000}"/>
    <cellStyle name="Valuta 3 2 4 2 4 2" xfId="2704" xr:uid="{81C7AFF7-0D71-4D2C-BDB8-5BE4EC22E20E}"/>
    <cellStyle name="Valuta 3 2 4 2 4 3" xfId="2241" xr:uid="{4CEB66F6-101B-42D6-8488-C5BE73224FD0}"/>
    <cellStyle name="Valuta 3 2 4 2 4 4" xfId="1693" xr:uid="{BE57B6F0-5D73-445F-B14D-7EAB16E7B51D}"/>
    <cellStyle name="Valuta 3 2 4 2 4 5" xfId="1316" xr:uid="{6BB507DC-8456-4410-AA1B-604C7D85D7E4}"/>
    <cellStyle name="Valuta 3 2 4 2 5" xfId="2906" xr:uid="{F5C75E3D-0F17-4EDE-8EF6-67FD7F1FE531}"/>
    <cellStyle name="Valuta 3 2 4 2 6" xfId="2479" xr:uid="{4CB0B51D-8076-4147-A896-CFCDE86689EF}"/>
    <cellStyle name="Valuta 3 2 4 2 7" xfId="1948" xr:uid="{3A1B876E-EC44-459D-BB3C-9DD04DA888BC}"/>
    <cellStyle name="Valuta 3 2 4 2 8" xfId="1508" xr:uid="{665E9694-1985-4938-84C9-798BBA82785E}"/>
    <cellStyle name="Valuta 3 2 4 2 9" xfId="955" xr:uid="{EB14AC1F-55E9-42D2-B01D-318ADCA5A7E4}"/>
    <cellStyle name="Valuta 3 2 4 3" xfId="289" xr:uid="{00000000-0005-0000-0000-000016020000}"/>
    <cellStyle name="Valuta 3 2 4 3 2" xfId="686" xr:uid="{00000000-0005-0000-0000-000017020000}"/>
    <cellStyle name="Valuta 3 2 4 3 2 2" xfId="2754" xr:uid="{C1B9D95F-8A5E-4593-A0F2-3C7BC98EB11E}"/>
    <cellStyle name="Valuta 3 2 4 3 2 3" xfId="2291" xr:uid="{B638184D-0107-4F7C-AAC8-3AD9673FD75B}"/>
    <cellStyle name="Valuta 3 2 4 3 2 4" xfId="1733" xr:uid="{02498A50-3A3A-476D-9E14-D359FFFD0553}"/>
    <cellStyle name="Valuta 3 2 4 3 2 5" xfId="1362" xr:uid="{6C648972-1790-4CA7-B8E9-D6BA089C0DE0}"/>
    <cellStyle name="Valuta 3 2 4 3 3" xfId="2950" xr:uid="{5797A3E1-F13F-426D-B3EC-EA0C42CFCE56}"/>
    <cellStyle name="Valuta 3 2 4 3 4" xfId="2529" xr:uid="{80EA0766-859D-433F-A70A-88774D96E737}"/>
    <cellStyle name="Valuta 3 2 4 3 5" xfId="1998" xr:uid="{543B253C-0FCA-4706-A15B-5130629A9931}"/>
    <cellStyle name="Valuta 3 2 4 3 6" xfId="1549" xr:uid="{88A720AD-A245-4431-9656-9EF67F45FB06}"/>
    <cellStyle name="Valuta 3 2 4 3 7" xfId="1006" xr:uid="{8190A114-F862-4F31-9AB4-181E7E22EA05}"/>
    <cellStyle name="Valuta 3 2 4 4" xfId="512" xr:uid="{00000000-0005-0000-0000-000018020000}"/>
    <cellStyle name="Valuta 3 2 4 5" xfId="594" xr:uid="{00000000-0005-0000-0000-000019020000}"/>
    <cellStyle name="Valuta 3 2 4 5 2" xfId="2662" xr:uid="{017F06DE-5440-4D74-820D-EB4FD23DD5EE}"/>
    <cellStyle name="Valuta 3 2 4 5 3" xfId="2199" xr:uid="{924CE2F1-32D2-464C-BBD4-0F9E0044EA3B}"/>
    <cellStyle name="Valuta 3 2 4 5 4" xfId="1652" xr:uid="{D7D3DA71-CD18-4AA8-A75B-3237E5E02C43}"/>
    <cellStyle name="Valuta 3 2 4 5 5" xfId="1274" xr:uid="{733DCAE8-EFA3-4277-9162-3A9314EF8A3B}"/>
    <cellStyle name="Valuta 3 2 4 6" xfId="2865" xr:uid="{A1309345-D2CC-4339-87F0-12AC53ADC711}"/>
    <cellStyle name="Valuta 3 2 4 7" xfId="2434" xr:uid="{E40CF460-DEC4-46EB-9376-B656D3DB587B}"/>
    <cellStyle name="Valuta 3 2 4 8" xfId="1903" xr:uid="{351D99E3-AF7C-45FB-828F-000927607009}"/>
    <cellStyle name="Valuta 3 2 4 9" xfId="1468" xr:uid="{6A4CB4E3-700B-41A7-B4CA-C722124696F5}"/>
    <cellStyle name="Valuta 3 2 5" xfId="222" xr:uid="{00000000-0005-0000-0000-00001A020000}"/>
    <cellStyle name="Valuta 3 2 5 2" xfId="318" xr:uid="{00000000-0005-0000-0000-00001B020000}"/>
    <cellStyle name="Valuta 3 2 5 2 2" xfId="715" xr:uid="{00000000-0005-0000-0000-00001C020000}"/>
    <cellStyle name="Valuta 3 2 5 2 2 2" xfId="2783" xr:uid="{BD3CE16E-D89B-44E7-9838-E16D0E1954C2}"/>
    <cellStyle name="Valuta 3 2 5 2 2 3" xfId="2320" xr:uid="{B81AA303-BF5C-4200-A9BE-18D473217C05}"/>
    <cellStyle name="Valuta 3 2 5 2 2 4" xfId="1757" xr:uid="{9B579EA9-66CF-4596-B211-1F5227F66425}"/>
    <cellStyle name="Valuta 3 2 5 2 2 5" xfId="1390" xr:uid="{B40F5018-EF4B-4863-B47C-1F56742BF33B}"/>
    <cellStyle name="Valuta 3 2 5 2 3" xfId="2976" xr:uid="{9DFE569B-E6BE-4BDB-B996-C0616D8D99DD}"/>
    <cellStyle name="Valuta 3 2 5 2 4" xfId="2558" xr:uid="{05CD5B17-F752-4B46-97B4-372486E1002A}"/>
    <cellStyle name="Valuta 3 2 5 2 5" xfId="2027" xr:uid="{BF76CB95-D6EE-4447-89E4-DC67FD1915ED}"/>
    <cellStyle name="Valuta 3 2 5 2 6" xfId="1573" xr:uid="{0E2E03C6-659A-4547-AEEA-57FB715710AC}"/>
    <cellStyle name="Valuta 3 2 5 2 7" xfId="1033" xr:uid="{1780C321-29FC-48E3-B77B-816614F5068D}"/>
    <cellStyle name="Valuta 3 2 5 3" xfId="514" xr:uid="{00000000-0005-0000-0000-00001D020000}"/>
    <cellStyle name="Valuta 3 2 5 4" xfId="620" xr:uid="{00000000-0005-0000-0000-00001E020000}"/>
    <cellStyle name="Valuta 3 2 5 4 2" xfId="2688" xr:uid="{8D5F0785-B240-4637-A38B-18E2117E20F5}"/>
    <cellStyle name="Valuta 3 2 5 4 3" xfId="2225" xr:uid="{3998179C-F879-4C71-B5B3-EF5696BE64A2}"/>
    <cellStyle name="Valuta 3 2 5 4 4" xfId="1677" xr:uid="{B399AE2A-4B01-4BA0-949A-CBEAD438FE72}"/>
    <cellStyle name="Valuta 3 2 5 4 5" xfId="1300" xr:uid="{505EF8E0-9DB6-43E4-90D6-2ADDD8E9B1F1}"/>
    <cellStyle name="Valuta 3 2 5 5" xfId="2890" xr:uid="{F3ADAD95-53AF-41E4-B533-340A944ED63D}"/>
    <cellStyle name="Valuta 3 2 5 6" xfId="2463" xr:uid="{5BD79725-71D6-4B71-B049-AEF76D13E024}"/>
    <cellStyle name="Valuta 3 2 5 7" xfId="1932" xr:uid="{B0223146-D265-4B80-B35E-3037B7741B14}"/>
    <cellStyle name="Valuta 3 2 5 8" xfId="1492" xr:uid="{5E72E0E3-5A2E-4CA0-A106-DDC629FB24E5}"/>
    <cellStyle name="Valuta 3 2 5 9" xfId="939" xr:uid="{A5F44640-C647-4F98-AF0F-7BA2AD773A7D}"/>
    <cellStyle name="Valuta 3 2 6" xfId="273" xr:uid="{00000000-0005-0000-0000-00001F020000}"/>
    <cellStyle name="Valuta 3 2 6 2" xfId="670" xr:uid="{00000000-0005-0000-0000-000020020000}"/>
    <cellStyle name="Valuta 3 2 6 2 2" xfId="2738" xr:uid="{ED92BB61-A5A5-46CF-9B99-88CB4CBEB2F3}"/>
    <cellStyle name="Valuta 3 2 6 2 3" xfId="2275" xr:uid="{E8734BE4-918A-48DA-B378-CE9817C04623}"/>
    <cellStyle name="Valuta 3 2 6 2 4" xfId="1717" xr:uid="{A3B1E7DC-ABD8-454B-851C-CAE24B4B384B}"/>
    <cellStyle name="Valuta 3 2 6 2 5" xfId="1346" xr:uid="{54936658-3CE7-43AA-BE18-02D3780984FB}"/>
    <cellStyle name="Valuta 3 2 6 3" xfId="2934" xr:uid="{C9A03972-F990-4B56-B079-ED861A10DDCD}"/>
    <cellStyle name="Valuta 3 2 6 4" xfId="2513" xr:uid="{0C788476-46AD-40D2-9DCD-B2802A79AF2A}"/>
    <cellStyle name="Valuta 3 2 6 5" xfId="1982" xr:uid="{E9786A15-8DF3-43B6-A895-CC8A5830FD3F}"/>
    <cellStyle name="Valuta 3 2 6 6" xfId="1533" xr:uid="{CF738C02-2AAA-4CC3-B25C-A12A2DE51939}"/>
    <cellStyle name="Valuta 3 2 6 7" xfId="990" xr:uid="{404650FE-EA67-49AC-A9FE-500FC0698742}"/>
    <cellStyle name="Valuta 3 2 7" xfId="505" xr:uid="{00000000-0005-0000-0000-000021020000}"/>
    <cellStyle name="Valuta 3 2 8" xfId="578" xr:uid="{00000000-0005-0000-0000-000022020000}"/>
    <cellStyle name="Valuta 3 2 8 2" xfId="2646" xr:uid="{836B9617-5B8E-405E-9F3E-F35CD09943AD}"/>
    <cellStyle name="Valuta 3 2 8 3" xfId="2183" xr:uid="{1054779F-81A3-4E2E-8C72-E8A33DF7419D}"/>
    <cellStyle name="Valuta 3 2 8 4" xfId="1636" xr:uid="{4B5E25ED-095D-4777-93DC-D0AD3B4ED49E}"/>
    <cellStyle name="Valuta 3 2 8 5" xfId="1258" xr:uid="{7FC707A0-E9FA-4276-B44F-DB6013668E92}"/>
    <cellStyle name="Valuta 3 2 9" xfId="2848" xr:uid="{A1527E01-EC6A-4E0E-80B3-F527914A38BA}"/>
    <cellStyle name="Valuta 3 3" xfId="178" xr:uid="{00000000-0005-0000-0000-000023020000}"/>
    <cellStyle name="Valuta 3 3 10" xfId="1890" xr:uid="{B96AC8EB-8F6E-42D8-B1E2-F9672321A499}"/>
    <cellStyle name="Valuta 3 3 11" xfId="1455" xr:uid="{33469F96-DE76-4865-848C-5E86C0F8901B}"/>
    <cellStyle name="Valuta 3 3 12" xfId="895" xr:uid="{87DD0DB0-CE64-436B-8B4C-7AE6D8FE268E}"/>
    <cellStyle name="Valuta 3 3 2" xfId="208" xr:uid="{00000000-0005-0000-0000-000024020000}"/>
    <cellStyle name="Valuta 3 3 2 10" xfId="925" xr:uid="{FDCEAA5C-321E-47C6-8101-4A0FA976C78A}"/>
    <cellStyle name="Valuta 3 3 2 2" xfId="249" xr:uid="{00000000-0005-0000-0000-000025020000}"/>
    <cellStyle name="Valuta 3 3 2 2 2" xfId="345" xr:uid="{00000000-0005-0000-0000-000026020000}"/>
    <cellStyle name="Valuta 3 3 2 2 2 2" xfId="742" xr:uid="{00000000-0005-0000-0000-000027020000}"/>
    <cellStyle name="Valuta 3 3 2 2 2 2 2" xfId="2810" xr:uid="{1B93E5ED-F407-4342-ABD3-C5CDA320B577}"/>
    <cellStyle name="Valuta 3 3 2 2 2 2 3" xfId="2347" xr:uid="{63742648-FF9A-4204-98E7-0BD2AD1D8078}"/>
    <cellStyle name="Valuta 3 3 2 2 2 2 4" xfId="1784" xr:uid="{9482E871-953C-4764-A56F-1E8E74D1ADBB}"/>
    <cellStyle name="Valuta 3 3 2 2 2 2 5" xfId="1417" xr:uid="{D741A8AA-8C8A-462B-80EA-C3E7898D3CD4}"/>
    <cellStyle name="Valuta 3 3 2 2 2 3" xfId="3003" xr:uid="{7D1F7C2E-C1F3-492F-A20E-497CC79EEA60}"/>
    <cellStyle name="Valuta 3 3 2 2 2 4" xfId="2585" xr:uid="{53EE1EEA-7569-4F73-8FC1-303DDA1D2BCC}"/>
    <cellStyle name="Valuta 3 3 2 2 2 5" xfId="2054" xr:uid="{CCDAB292-8EA3-4D48-ADCE-50E42618D1D9}"/>
    <cellStyle name="Valuta 3 3 2 2 2 6" xfId="1600" xr:uid="{90FE1E3A-3126-492E-AD67-2AD68833E03D}"/>
    <cellStyle name="Valuta 3 3 2 2 2 7" xfId="1060" xr:uid="{14BB3B98-6D77-4C69-A382-A3F457ECAC84}"/>
    <cellStyle name="Valuta 3 3 2 2 3" xfId="517" xr:uid="{00000000-0005-0000-0000-000028020000}"/>
    <cellStyle name="Valuta 3 3 2 2 4" xfId="647" xr:uid="{00000000-0005-0000-0000-000029020000}"/>
    <cellStyle name="Valuta 3 3 2 2 4 2" xfId="2715" xr:uid="{BE7D042D-FE47-453F-AC0A-D9B2ACFC8617}"/>
    <cellStyle name="Valuta 3 3 2 2 4 3" xfId="2252" xr:uid="{636EE97C-7BAD-42DF-9707-403682882E21}"/>
    <cellStyle name="Valuta 3 3 2 2 4 4" xfId="1704" xr:uid="{AF50FBBF-EC4C-4854-AF5D-9F416FBF23BD}"/>
    <cellStyle name="Valuta 3 3 2 2 4 5" xfId="1327" xr:uid="{19B5B413-13C4-4C2B-8118-D5254B187693}"/>
    <cellStyle name="Valuta 3 3 2 2 5" xfId="2917" xr:uid="{67BC952A-9E88-48BC-AB3F-9BF0C02990C4}"/>
    <cellStyle name="Valuta 3 3 2 2 6" xfId="2490" xr:uid="{05AFB97D-F18B-4CE3-9504-E06AE99E7728}"/>
    <cellStyle name="Valuta 3 3 2 2 7" xfId="1959" xr:uid="{03281C74-A708-4E14-AD2F-A10C8C2111A2}"/>
    <cellStyle name="Valuta 3 3 2 2 8" xfId="1519" xr:uid="{12DF84C0-29DF-4F03-BFA7-33C6A19C7505}"/>
    <cellStyle name="Valuta 3 3 2 2 9" xfId="966" xr:uid="{49FDA963-86D8-42B9-AB6D-CA40002BFE61}"/>
    <cellStyle name="Valuta 3 3 2 3" xfId="305" xr:uid="{00000000-0005-0000-0000-00002A020000}"/>
    <cellStyle name="Valuta 3 3 2 3 2" xfId="702" xr:uid="{00000000-0005-0000-0000-00002B020000}"/>
    <cellStyle name="Valuta 3 3 2 3 2 2" xfId="2770" xr:uid="{242D0E1C-C20D-4C8E-BEF0-DBF79E72DFFD}"/>
    <cellStyle name="Valuta 3 3 2 3 2 3" xfId="2307" xr:uid="{762F0A13-8BA6-4D3B-96FA-3A6A503A1E72}"/>
    <cellStyle name="Valuta 3 3 2 3 2 4" xfId="1744" xr:uid="{8E6C48A4-F745-4912-A635-E6F86E8C2FBE}"/>
    <cellStyle name="Valuta 3 3 2 3 2 5" xfId="1377" xr:uid="{79E9B111-6C3F-4BE6-8DD0-CD237FE702AA}"/>
    <cellStyle name="Valuta 3 3 2 3 3" xfId="2963" xr:uid="{FAB49DE0-2EAC-4C94-8032-4A3B98CA1E9C}"/>
    <cellStyle name="Valuta 3 3 2 3 4" xfId="2545" xr:uid="{CABD08EC-8961-402E-9A86-41694D949E2E}"/>
    <cellStyle name="Valuta 3 3 2 3 5" xfId="2014" xr:uid="{DFBF0769-F987-4503-B03C-1A1E81A6F380}"/>
    <cellStyle name="Valuta 3 3 2 3 6" xfId="1560" xr:uid="{C78A5E39-D3B6-4969-9B48-09CF9ED9C01E}"/>
    <cellStyle name="Valuta 3 3 2 3 7" xfId="1020" xr:uid="{6BEB824F-EE10-4E4B-98FB-65BC85B087E7}"/>
    <cellStyle name="Valuta 3 3 2 4" xfId="516" xr:uid="{00000000-0005-0000-0000-00002C020000}"/>
    <cellStyle name="Valuta 3 3 2 5" xfId="607" xr:uid="{00000000-0005-0000-0000-00002D020000}"/>
    <cellStyle name="Valuta 3 3 2 5 2" xfId="2675" xr:uid="{FE2BC50F-E3B7-47D3-AF45-F5A99D7D7A6C}"/>
    <cellStyle name="Valuta 3 3 2 5 3" xfId="2212" xr:uid="{33A41858-D1C0-4355-9D79-B3398EF48AEF}"/>
    <cellStyle name="Valuta 3 3 2 5 4" xfId="1664" xr:uid="{19B0D33A-DC18-4340-A5B8-324FC2081DCB}"/>
    <cellStyle name="Valuta 3 3 2 5 5" xfId="1287" xr:uid="{5DAA5348-8E19-4986-9226-50814F94ADD9}"/>
    <cellStyle name="Valuta 3 3 2 6" xfId="2877" xr:uid="{B2867A65-77DD-4E8B-B79F-B6F0B1FD4583}"/>
    <cellStyle name="Valuta 3 3 2 7" xfId="2450" xr:uid="{7302A54D-6D29-4D1E-A6A3-89765125E128}"/>
    <cellStyle name="Valuta 3 3 2 8" xfId="1919" xr:uid="{A2CA79B9-8BAF-4DD6-804D-EFA2F908B86F}"/>
    <cellStyle name="Valuta 3 3 2 9" xfId="1479" xr:uid="{E04E919F-CE30-4297-BAE4-B2D6097F466A}"/>
    <cellStyle name="Valuta 3 3 3" xfId="194" xr:uid="{00000000-0005-0000-0000-00002E020000}"/>
    <cellStyle name="Valuta 3 3 3 10" xfId="911" xr:uid="{09E48971-1334-4F55-916F-619420318278}"/>
    <cellStyle name="Valuta 3 3 3 2" xfId="241" xr:uid="{00000000-0005-0000-0000-00002F020000}"/>
    <cellStyle name="Valuta 3 3 3 2 2" xfId="337" xr:uid="{00000000-0005-0000-0000-000030020000}"/>
    <cellStyle name="Valuta 3 3 3 2 2 2" xfId="734" xr:uid="{00000000-0005-0000-0000-000031020000}"/>
    <cellStyle name="Valuta 3 3 3 2 2 2 2" xfId="2802" xr:uid="{1BA697F1-10F5-4754-B7EC-C333E190A4F0}"/>
    <cellStyle name="Valuta 3 3 3 2 2 2 3" xfId="2339" xr:uid="{C42A6BBA-14D9-44C8-804E-88CCCA541E06}"/>
    <cellStyle name="Valuta 3 3 3 2 2 2 4" xfId="1776" xr:uid="{BEE1DAB4-7056-4B18-B57F-52C9DEE6B0F9}"/>
    <cellStyle name="Valuta 3 3 3 2 2 2 5" xfId="1409" xr:uid="{68E2A115-9943-4E5C-99B7-9EBC891E3B05}"/>
    <cellStyle name="Valuta 3 3 3 2 2 3" xfId="2995" xr:uid="{0CBB925B-00EB-4309-A6F0-1C4B04618D15}"/>
    <cellStyle name="Valuta 3 3 3 2 2 4" xfId="2577" xr:uid="{FBE8F4CA-BACF-46F5-A317-BEAC35BB5832}"/>
    <cellStyle name="Valuta 3 3 3 2 2 5" xfId="2046" xr:uid="{94858275-C8FA-403D-8EC7-EBC0819B3B29}"/>
    <cellStyle name="Valuta 3 3 3 2 2 6" xfId="1592" xr:uid="{B25DC8B4-C2DF-4AE6-87C3-91E40B683033}"/>
    <cellStyle name="Valuta 3 3 3 2 2 7" xfId="1052" xr:uid="{F2B3A409-A467-4D8F-9C8C-5B01B458583C}"/>
    <cellStyle name="Valuta 3 3 3 2 3" xfId="519" xr:uid="{00000000-0005-0000-0000-000032020000}"/>
    <cellStyle name="Valuta 3 3 3 2 4" xfId="639" xr:uid="{00000000-0005-0000-0000-000033020000}"/>
    <cellStyle name="Valuta 3 3 3 2 4 2" xfId="2707" xr:uid="{D59E5104-7B64-47BE-AF69-69E058FB822D}"/>
    <cellStyle name="Valuta 3 3 3 2 4 3" xfId="2244" xr:uid="{71EF1110-B9EA-4319-9ED5-E8665E09402A}"/>
    <cellStyle name="Valuta 3 3 3 2 4 4" xfId="1696" xr:uid="{41B80451-194C-4A73-920A-CDAFF4ACD095}"/>
    <cellStyle name="Valuta 3 3 3 2 4 5" xfId="1319" xr:uid="{FE0AC886-6B94-4E16-85E5-879AB18F9D14}"/>
    <cellStyle name="Valuta 3 3 3 2 5" xfId="2909" xr:uid="{29FCA0BA-3C0B-4BE6-853D-C494AB4E5262}"/>
    <cellStyle name="Valuta 3 3 3 2 6" xfId="2482" xr:uid="{D3C6A711-B78C-4F2E-9CCD-34E39D19E9F6}"/>
    <cellStyle name="Valuta 3 3 3 2 7" xfId="1951" xr:uid="{361FB916-966D-417F-BB1D-B5EC8386650C}"/>
    <cellStyle name="Valuta 3 3 3 2 8" xfId="1511" xr:uid="{A892B0CD-F9BA-47D1-9D71-76A371EE874C}"/>
    <cellStyle name="Valuta 3 3 3 2 9" xfId="958" xr:uid="{73AFA7AF-9E99-4EF9-B5D9-72408765A2D1}"/>
    <cellStyle name="Valuta 3 3 3 3" xfId="292" xr:uid="{00000000-0005-0000-0000-000034020000}"/>
    <cellStyle name="Valuta 3 3 3 3 2" xfId="689" xr:uid="{00000000-0005-0000-0000-000035020000}"/>
    <cellStyle name="Valuta 3 3 3 3 2 2" xfId="2757" xr:uid="{FF8CE68F-2FEA-4D9E-84E4-368B915E70B4}"/>
    <cellStyle name="Valuta 3 3 3 3 2 3" xfId="2294" xr:uid="{30A31200-1774-4C68-9F41-7C2D39261612}"/>
    <cellStyle name="Valuta 3 3 3 3 2 4" xfId="1736" xr:uid="{27D54FBA-03F5-49AA-8345-39AF26B3492E}"/>
    <cellStyle name="Valuta 3 3 3 3 2 5" xfId="1365" xr:uid="{F5818289-9BC9-43BF-977A-E605007C6A3A}"/>
    <cellStyle name="Valuta 3 3 3 3 3" xfId="2953" xr:uid="{21050407-1425-4D61-9D07-472A7D717473}"/>
    <cellStyle name="Valuta 3 3 3 3 4" xfId="2532" xr:uid="{A2E08669-265C-467B-AA61-B14D3A1DD7FD}"/>
    <cellStyle name="Valuta 3 3 3 3 5" xfId="2001" xr:uid="{E4890C85-9488-4A84-AF92-98C3EFC66AA4}"/>
    <cellStyle name="Valuta 3 3 3 3 6" xfId="1552" xr:uid="{6BF344E7-FDB3-46E0-BE73-DF3800CBE60F}"/>
    <cellStyle name="Valuta 3 3 3 3 7" xfId="1009" xr:uid="{6C49D463-D068-40C2-9229-4EB08F3A14AF}"/>
    <cellStyle name="Valuta 3 3 3 4" xfId="518" xr:uid="{00000000-0005-0000-0000-000036020000}"/>
    <cellStyle name="Valuta 3 3 3 5" xfId="597" xr:uid="{00000000-0005-0000-0000-000037020000}"/>
    <cellStyle name="Valuta 3 3 3 5 2" xfId="2665" xr:uid="{84DA2542-DC4C-4129-8DCE-C9A2EACA5138}"/>
    <cellStyle name="Valuta 3 3 3 5 3" xfId="2202" xr:uid="{585E877F-DC1E-4856-BD7A-7CEACE356CDE}"/>
    <cellStyle name="Valuta 3 3 3 5 4" xfId="1655" xr:uid="{F9933367-4602-4C47-BA18-AF820730A258}"/>
    <cellStyle name="Valuta 3 3 3 5 5" xfId="1277" xr:uid="{F6E99C61-294D-4FD3-9CAF-98303BBE6E6F}"/>
    <cellStyle name="Valuta 3 3 3 6" xfId="2868" xr:uid="{CC0B5E61-0C96-4B42-89D7-665DE2F1EF63}"/>
    <cellStyle name="Valuta 3 3 3 7" xfId="2437" xr:uid="{B6C25EB0-BC3F-48EA-BB62-8F766418D54C}"/>
    <cellStyle name="Valuta 3 3 3 8" xfId="1906" xr:uid="{51F342B4-9A91-4811-B622-EE0EE47D86F4}"/>
    <cellStyle name="Valuta 3 3 3 9" xfId="1471" xr:uid="{69FA48A4-F9FA-43D1-881E-5DFDE5B9575C}"/>
    <cellStyle name="Valuta 3 3 4" xfId="225" xr:uid="{00000000-0005-0000-0000-000038020000}"/>
    <cellStyle name="Valuta 3 3 4 2" xfId="321" xr:uid="{00000000-0005-0000-0000-000039020000}"/>
    <cellStyle name="Valuta 3 3 4 2 2" xfId="718" xr:uid="{00000000-0005-0000-0000-00003A020000}"/>
    <cellStyle name="Valuta 3 3 4 2 2 2" xfId="2786" xr:uid="{7C364AC9-8476-41D8-B80B-64284E27ABA7}"/>
    <cellStyle name="Valuta 3 3 4 2 2 3" xfId="2323" xr:uid="{02AD7D8A-7168-45EE-BE50-A5F1297DC82F}"/>
    <cellStyle name="Valuta 3 3 4 2 2 4" xfId="1760" xr:uid="{7D42E172-B7A1-4119-BB2D-6861EC1DCDDE}"/>
    <cellStyle name="Valuta 3 3 4 2 2 5" xfId="1393" xr:uid="{2BCFF48C-D022-49FB-9059-7A1AF3E9B906}"/>
    <cellStyle name="Valuta 3 3 4 2 3" xfId="2979" xr:uid="{D6B732F8-CE7D-41DF-9456-1C6AE51516A2}"/>
    <cellStyle name="Valuta 3 3 4 2 4" xfId="2561" xr:uid="{CEA1F5DF-0B05-448A-9241-A97D15158D69}"/>
    <cellStyle name="Valuta 3 3 4 2 5" xfId="2030" xr:uid="{66C086F9-2EA8-4653-8E73-9044A8E7C2ED}"/>
    <cellStyle name="Valuta 3 3 4 2 6" xfId="1576" xr:uid="{4B3E2735-8E3A-4757-8BB9-0563253288CF}"/>
    <cellStyle name="Valuta 3 3 4 2 7" xfId="1036" xr:uid="{9EF26B17-141C-46BD-8F18-9258126F14AC}"/>
    <cellStyle name="Valuta 3 3 4 3" xfId="520" xr:uid="{00000000-0005-0000-0000-00003B020000}"/>
    <cellStyle name="Valuta 3 3 4 4" xfId="623" xr:uid="{00000000-0005-0000-0000-00003C020000}"/>
    <cellStyle name="Valuta 3 3 4 4 2" xfId="2691" xr:uid="{0FF3D7B4-B915-4733-B7F0-37DBCE195350}"/>
    <cellStyle name="Valuta 3 3 4 4 3" xfId="2228" xr:uid="{3D021643-3D7D-464B-AB1E-DFF759915CE6}"/>
    <cellStyle name="Valuta 3 3 4 4 4" xfId="1680" xr:uid="{6BFBDC9F-6BFD-4869-825E-5F0E116D0940}"/>
    <cellStyle name="Valuta 3 3 4 4 5" xfId="1303" xr:uid="{CDA3C00A-4E54-4C00-8F74-95CABD4502DC}"/>
    <cellStyle name="Valuta 3 3 4 5" xfId="2893" xr:uid="{C0C85D67-DB02-4BE0-BE1B-F1E9139EC2F0}"/>
    <cellStyle name="Valuta 3 3 4 6" xfId="2466" xr:uid="{65F2F876-E9EE-4D2C-9630-1856880E3214}"/>
    <cellStyle name="Valuta 3 3 4 7" xfId="1935" xr:uid="{E63A2A63-238A-4851-9213-8FEE6E2550D3}"/>
    <cellStyle name="Valuta 3 3 4 8" xfId="1495" xr:uid="{4C287DF0-A1B8-4E3A-802F-C18642B32C3B}"/>
    <cellStyle name="Valuta 3 3 4 9" xfId="942" xr:uid="{BD61F1DF-A25C-4C05-BC9E-C476494CDE39}"/>
    <cellStyle name="Valuta 3 3 5" xfId="276" xr:uid="{00000000-0005-0000-0000-00003D020000}"/>
    <cellStyle name="Valuta 3 3 5 2" xfId="673" xr:uid="{00000000-0005-0000-0000-00003E020000}"/>
    <cellStyle name="Valuta 3 3 5 2 2" xfId="2741" xr:uid="{DFAD7DAC-C749-4921-BFFF-97A91EA56988}"/>
    <cellStyle name="Valuta 3 3 5 2 3" xfId="2278" xr:uid="{66BBB4DA-8763-41CE-86F7-6C93A8DCAA54}"/>
    <cellStyle name="Valuta 3 3 5 2 4" xfId="1720" xr:uid="{1836C49F-61F4-4049-8B64-F575E22ADA02}"/>
    <cellStyle name="Valuta 3 3 5 2 5" xfId="1349" xr:uid="{24C9E96C-B4A1-47BA-BB05-0792EB2200D6}"/>
    <cellStyle name="Valuta 3 3 5 3" xfId="2937" xr:uid="{BE3EF0A7-2584-40FB-AA37-6A7A437A6CAD}"/>
    <cellStyle name="Valuta 3 3 5 4" xfId="2516" xr:uid="{3338B2C9-D2F3-4178-B893-8E8BC8834A74}"/>
    <cellStyle name="Valuta 3 3 5 5" xfId="1985" xr:uid="{B0CCE840-FA23-4C6A-B8B1-6AFC3739235F}"/>
    <cellStyle name="Valuta 3 3 5 6" xfId="1536" xr:uid="{F4A18027-78D0-4D4E-81FB-7EDD50D6615D}"/>
    <cellStyle name="Valuta 3 3 5 7" xfId="993" xr:uid="{1886CEDD-0A58-4FCA-8A83-702EF2CAA1A7}"/>
    <cellStyle name="Valuta 3 3 6" xfId="515" xr:uid="{00000000-0005-0000-0000-00003F020000}"/>
    <cellStyle name="Valuta 3 3 7" xfId="581" xr:uid="{00000000-0005-0000-0000-000040020000}"/>
    <cellStyle name="Valuta 3 3 7 2" xfId="2649" xr:uid="{CF2367E2-A52B-4BD5-9643-98DC4B798647}"/>
    <cellStyle name="Valuta 3 3 7 3" xfId="2186" xr:uid="{8EDE58CA-812A-489C-850D-5C9F0B274B7D}"/>
    <cellStyle name="Valuta 3 3 7 4" xfId="1639" xr:uid="{A3E79CF3-45E6-4F72-AA9C-606CC09C585F}"/>
    <cellStyle name="Valuta 3 3 7 5" xfId="1261" xr:uid="{DB6B686C-3F1B-4A72-84B6-2F42FD2C8586}"/>
    <cellStyle name="Valuta 3 3 8" xfId="2852" xr:uid="{93110344-AD16-4194-B145-CA5ED2AC1A5C}"/>
    <cellStyle name="Valuta 3 3 9" xfId="2421" xr:uid="{E8AD0987-591D-47FC-84C0-DCCABE26C8F8}"/>
    <cellStyle name="Valuta 3 4" xfId="180" xr:uid="{00000000-0005-0000-0000-000041020000}"/>
    <cellStyle name="Valuta 3 4 10" xfId="1457" xr:uid="{25EED071-C1CA-4071-82B3-C5909AE551B8}"/>
    <cellStyle name="Valuta 3 4 11" xfId="897" xr:uid="{3BA4E8BF-6CED-4142-98A8-9C1883B77B42}"/>
    <cellStyle name="Valuta 3 4 2" xfId="210" xr:uid="{00000000-0005-0000-0000-000042020000}"/>
    <cellStyle name="Valuta 3 4 2 10" xfId="927" xr:uid="{F61DCF00-EFFB-4414-8C72-14687DD42DBD}"/>
    <cellStyle name="Valuta 3 4 2 2" xfId="251" xr:uid="{00000000-0005-0000-0000-000043020000}"/>
    <cellStyle name="Valuta 3 4 2 2 2" xfId="347" xr:uid="{00000000-0005-0000-0000-000044020000}"/>
    <cellStyle name="Valuta 3 4 2 2 2 2" xfId="744" xr:uid="{00000000-0005-0000-0000-000045020000}"/>
    <cellStyle name="Valuta 3 4 2 2 2 2 2" xfId="2812" xr:uid="{B6471E08-CF81-4CFC-828A-319A29BC0D28}"/>
    <cellStyle name="Valuta 3 4 2 2 2 2 3" xfId="2349" xr:uid="{F44612EA-9A2A-4DE4-BAB2-08B14E3221C1}"/>
    <cellStyle name="Valuta 3 4 2 2 2 2 4" xfId="1786" xr:uid="{109A0F20-F7E6-444B-A301-37DE0CE723A3}"/>
    <cellStyle name="Valuta 3 4 2 2 2 2 5" xfId="1419" xr:uid="{54EBD4DC-96D3-4C6E-9284-59F77BB8204A}"/>
    <cellStyle name="Valuta 3 4 2 2 2 3" xfId="3005" xr:uid="{141EA00D-F9D1-4A23-AEDD-FEAC73B53391}"/>
    <cellStyle name="Valuta 3 4 2 2 2 4" xfId="2587" xr:uid="{72031A52-15E4-46C3-98FB-5D7412864B41}"/>
    <cellStyle name="Valuta 3 4 2 2 2 5" xfId="2056" xr:uid="{97BF3871-89C3-430B-A198-52193CB4E398}"/>
    <cellStyle name="Valuta 3 4 2 2 2 6" xfId="1602" xr:uid="{7448F07C-5273-49C2-822E-B80107ED447E}"/>
    <cellStyle name="Valuta 3 4 2 2 2 7" xfId="1062" xr:uid="{D1B731D5-3383-409E-B52D-41C614678994}"/>
    <cellStyle name="Valuta 3 4 2 2 3" xfId="523" xr:uid="{00000000-0005-0000-0000-000046020000}"/>
    <cellStyle name="Valuta 3 4 2 2 4" xfId="649" xr:uid="{00000000-0005-0000-0000-000047020000}"/>
    <cellStyle name="Valuta 3 4 2 2 4 2" xfId="2717" xr:uid="{12C1287B-A551-4735-AA50-63C0A2E603C9}"/>
    <cellStyle name="Valuta 3 4 2 2 4 3" xfId="2254" xr:uid="{C1221BF7-3901-4A14-8B61-1CBBF4535917}"/>
    <cellStyle name="Valuta 3 4 2 2 4 4" xfId="1706" xr:uid="{E9676779-8021-4ED8-B6D3-5471CE8DC721}"/>
    <cellStyle name="Valuta 3 4 2 2 4 5" xfId="1329" xr:uid="{D5B80769-4F30-4198-BD20-079653FD47B8}"/>
    <cellStyle name="Valuta 3 4 2 2 5" xfId="2919" xr:uid="{3BE9F05B-7C33-4F05-934F-5A65481F657D}"/>
    <cellStyle name="Valuta 3 4 2 2 6" xfId="2492" xr:uid="{EB6A89E7-3E0A-4D03-BD94-956F86EC09BD}"/>
    <cellStyle name="Valuta 3 4 2 2 7" xfId="1961" xr:uid="{96DFAEC9-17A9-4F56-A382-34BAE59FD952}"/>
    <cellStyle name="Valuta 3 4 2 2 8" xfId="1521" xr:uid="{D972B4C7-C2E8-4C1E-B9FF-9015430C9003}"/>
    <cellStyle name="Valuta 3 4 2 2 9" xfId="968" xr:uid="{9DF0CB4A-DF9C-493E-AF91-32CEBE310BF7}"/>
    <cellStyle name="Valuta 3 4 2 3" xfId="307" xr:uid="{00000000-0005-0000-0000-000048020000}"/>
    <cellStyle name="Valuta 3 4 2 3 2" xfId="704" xr:uid="{00000000-0005-0000-0000-000049020000}"/>
    <cellStyle name="Valuta 3 4 2 3 2 2" xfId="2772" xr:uid="{E1BA6626-5196-49B1-9B4D-19F3589EE99F}"/>
    <cellStyle name="Valuta 3 4 2 3 2 3" xfId="2309" xr:uid="{DA25DD2D-ECB7-4303-B8B4-3DE8C66E865D}"/>
    <cellStyle name="Valuta 3 4 2 3 2 4" xfId="1746" xr:uid="{63EE8042-194E-41DE-B1CB-7FD6D8A915DB}"/>
    <cellStyle name="Valuta 3 4 2 3 2 5" xfId="1379" xr:uid="{8C76C9AF-57A8-4C46-88F7-800FD09778AC}"/>
    <cellStyle name="Valuta 3 4 2 3 3" xfId="2965" xr:uid="{AD3FC501-7BC2-4001-A395-9E16937ED48A}"/>
    <cellStyle name="Valuta 3 4 2 3 4" xfId="2547" xr:uid="{FAE3FAA4-55B7-4448-B4DF-556A8D91B71A}"/>
    <cellStyle name="Valuta 3 4 2 3 5" xfId="2016" xr:uid="{1FDAA2FF-E5BE-44A8-8F99-DB2C2531A569}"/>
    <cellStyle name="Valuta 3 4 2 3 6" xfId="1562" xr:uid="{08D0E91A-5FB1-4561-A3DB-4ABCCE538AB5}"/>
    <cellStyle name="Valuta 3 4 2 3 7" xfId="1022" xr:uid="{D4EE14C9-3D42-46B6-B972-8C4097E30A9D}"/>
    <cellStyle name="Valuta 3 4 2 4" xfId="522" xr:uid="{00000000-0005-0000-0000-00004A020000}"/>
    <cellStyle name="Valuta 3 4 2 5" xfId="609" xr:uid="{00000000-0005-0000-0000-00004B020000}"/>
    <cellStyle name="Valuta 3 4 2 5 2" xfId="2677" xr:uid="{F66B98AE-DF54-4B21-A8B1-56D4B5782CB0}"/>
    <cellStyle name="Valuta 3 4 2 5 3" xfId="2214" xr:uid="{F735E1E5-D681-46AB-BE53-76B1BF7FF450}"/>
    <cellStyle name="Valuta 3 4 2 5 4" xfId="1666" xr:uid="{2ACBC51A-989C-424F-B863-0C0A2CBF0244}"/>
    <cellStyle name="Valuta 3 4 2 5 5" xfId="1289" xr:uid="{F788C454-36C3-4204-8351-2C447A1DCADE}"/>
    <cellStyle name="Valuta 3 4 2 6" xfId="2879" xr:uid="{A8A24413-C33C-453E-903D-8840CD8E9C0E}"/>
    <cellStyle name="Valuta 3 4 2 7" xfId="2452" xr:uid="{DCEF9271-E87D-4E07-8DFD-77E0AB66F099}"/>
    <cellStyle name="Valuta 3 4 2 8" xfId="1921" xr:uid="{11B8C77C-32AC-4A17-A386-DA4D913FB644}"/>
    <cellStyle name="Valuta 3 4 2 9" xfId="1481" xr:uid="{B4B3CB7B-0D55-4590-93E1-67F05038D269}"/>
    <cellStyle name="Valuta 3 4 3" xfId="227" xr:uid="{00000000-0005-0000-0000-00004C020000}"/>
    <cellStyle name="Valuta 3 4 3 2" xfId="323" xr:uid="{00000000-0005-0000-0000-00004D020000}"/>
    <cellStyle name="Valuta 3 4 3 2 2" xfId="720" xr:uid="{00000000-0005-0000-0000-00004E020000}"/>
    <cellStyle name="Valuta 3 4 3 2 2 2" xfId="2788" xr:uid="{86FF7FB6-D239-4D7E-8169-982C5330B608}"/>
    <cellStyle name="Valuta 3 4 3 2 2 3" xfId="2325" xr:uid="{A06A639D-0DD5-482C-B46D-105BFCCD930C}"/>
    <cellStyle name="Valuta 3 4 3 2 2 4" xfId="1762" xr:uid="{05F90918-4474-4D91-B329-1074E4B8A8A3}"/>
    <cellStyle name="Valuta 3 4 3 2 2 5" xfId="1395" xr:uid="{F1B7E821-9609-481D-8E15-986ACE256ADD}"/>
    <cellStyle name="Valuta 3 4 3 2 3" xfId="2981" xr:uid="{52B258DF-FC7E-4CC1-8F22-4AB15DD311AB}"/>
    <cellStyle name="Valuta 3 4 3 2 4" xfId="2563" xr:uid="{F6C48C7F-F6CA-47A1-B123-B7082A642DA1}"/>
    <cellStyle name="Valuta 3 4 3 2 5" xfId="2032" xr:uid="{E2689F15-A963-4E62-8234-1981D9C4CBB9}"/>
    <cellStyle name="Valuta 3 4 3 2 6" xfId="1578" xr:uid="{2EC44F0D-DD98-4EAF-A06D-186F9ECB2E89}"/>
    <cellStyle name="Valuta 3 4 3 2 7" xfId="1038" xr:uid="{24FC1EB4-1906-44E9-9761-296CF45BB020}"/>
    <cellStyle name="Valuta 3 4 3 3" xfId="524" xr:uid="{00000000-0005-0000-0000-00004F020000}"/>
    <cellStyle name="Valuta 3 4 3 4" xfId="625" xr:uid="{00000000-0005-0000-0000-000050020000}"/>
    <cellStyle name="Valuta 3 4 3 4 2" xfId="2693" xr:uid="{C4E57C63-9F18-4CEB-AA10-60E2BA97060D}"/>
    <cellStyle name="Valuta 3 4 3 4 3" xfId="2230" xr:uid="{23DAD7F7-7310-41CF-941A-39BC6A723498}"/>
    <cellStyle name="Valuta 3 4 3 4 4" xfId="1682" xr:uid="{026C5103-3CFC-422C-AFF6-6041287AD524}"/>
    <cellStyle name="Valuta 3 4 3 4 5" xfId="1305" xr:uid="{41B31C26-15DC-45E5-A0E6-1A280622614A}"/>
    <cellStyle name="Valuta 3 4 3 5" xfId="2895" xr:uid="{7CD5BDC0-AA2D-4A25-8600-E6C512A4BA65}"/>
    <cellStyle name="Valuta 3 4 3 6" xfId="2468" xr:uid="{45742FC4-46D6-4253-BF36-74DFB030CCA4}"/>
    <cellStyle name="Valuta 3 4 3 7" xfId="1937" xr:uid="{FFB0CC40-93B4-45FB-B88C-27361233743B}"/>
    <cellStyle name="Valuta 3 4 3 8" xfId="1497" xr:uid="{CFC5322B-6948-4A7F-8C25-F6382B1804D5}"/>
    <cellStyle name="Valuta 3 4 3 9" xfId="944" xr:uid="{514FFB37-13C6-4A33-A17E-3980838EDB1E}"/>
    <cellStyle name="Valuta 3 4 4" xfId="278" xr:uid="{00000000-0005-0000-0000-000051020000}"/>
    <cellStyle name="Valuta 3 4 4 2" xfId="675" xr:uid="{00000000-0005-0000-0000-000052020000}"/>
    <cellStyle name="Valuta 3 4 4 2 2" xfId="2743" xr:uid="{FE9C5B6A-C788-4601-BD94-D7AED9A03678}"/>
    <cellStyle name="Valuta 3 4 4 2 3" xfId="2280" xr:uid="{D647EDD9-5638-4DBE-B64E-F573EFF28F82}"/>
    <cellStyle name="Valuta 3 4 4 2 4" xfId="1722" xr:uid="{E2C17967-209B-4F72-A69C-2C3BC2C7E3F3}"/>
    <cellStyle name="Valuta 3 4 4 2 5" xfId="1351" xr:uid="{AC80467D-3661-4C3F-8118-5BBF4632D39A}"/>
    <cellStyle name="Valuta 3 4 4 3" xfId="2939" xr:uid="{FC4A53AB-E73C-45E6-83BA-A48EBEDFC5A0}"/>
    <cellStyle name="Valuta 3 4 4 4" xfId="2518" xr:uid="{673A30CF-46A9-482A-A7FB-B7078F3A701E}"/>
    <cellStyle name="Valuta 3 4 4 5" xfId="1987" xr:uid="{0C15BCCF-54A5-4A08-898A-0A1ECF650F9A}"/>
    <cellStyle name="Valuta 3 4 4 6" xfId="1538" xr:uid="{52C101E8-0B89-4515-BB89-BA1B8E015327}"/>
    <cellStyle name="Valuta 3 4 4 7" xfId="995" xr:uid="{17F16D8E-F6C5-438C-AB4E-01A611FF13B3}"/>
    <cellStyle name="Valuta 3 4 5" xfId="521" xr:uid="{00000000-0005-0000-0000-000053020000}"/>
    <cellStyle name="Valuta 3 4 6" xfId="583" xr:uid="{00000000-0005-0000-0000-000054020000}"/>
    <cellStyle name="Valuta 3 4 6 2" xfId="2651" xr:uid="{88BE09CE-EAE0-49E1-946C-DDBE92EDC768}"/>
    <cellStyle name="Valuta 3 4 6 3" xfId="2188" xr:uid="{D195023E-435B-488F-9F29-10D30BFE0ED3}"/>
    <cellStyle name="Valuta 3 4 6 4" xfId="1641" xr:uid="{52E62AD0-C7CD-4EB6-ADF5-E69AB33C63FD}"/>
    <cellStyle name="Valuta 3 4 6 5" xfId="1263" xr:uid="{B380E357-B68D-4933-8865-8F1B024CC637}"/>
    <cellStyle name="Valuta 3 4 7" xfId="2854" xr:uid="{683F4D19-7F49-41A4-8B7F-5EE927B808DB}"/>
    <cellStyle name="Valuta 3 4 8" xfId="2423" xr:uid="{250791AE-E122-4D2E-977A-4FF68CBE765D}"/>
    <cellStyle name="Valuta 3 4 9" xfId="1892" xr:uid="{4F2A09C8-D2FE-4D25-97CE-CA1F169F3AA0}"/>
    <cellStyle name="Valuta 3 5" xfId="182" xr:uid="{00000000-0005-0000-0000-000055020000}"/>
    <cellStyle name="Valuta 3 5 10" xfId="1459" xr:uid="{95A48D01-F61F-4E2F-AA16-D4976BEF8015}"/>
    <cellStyle name="Valuta 3 5 11" xfId="899" xr:uid="{EBF8E708-55A4-4B8B-BADA-1CF5F4ECB461}"/>
    <cellStyle name="Valuta 3 5 2" xfId="212" xr:uid="{00000000-0005-0000-0000-000056020000}"/>
    <cellStyle name="Valuta 3 5 2 10" xfId="929" xr:uid="{228382D0-0EE1-4439-8415-F1D5C0A75B2C}"/>
    <cellStyle name="Valuta 3 5 2 2" xfId="253" xr:uid="{00000000-0005-0000-0000-000057020000}"/>
    <cellStyle name="Valuta 3 5 2 2 2" xfId="349" xr:uid="{00000000-0005-0000-0000-000058020000}"/>
    <cellStyle name="Valuta 3 5 2 2 2 2" xfId="746" xr:uid="{00000000-0005-0000-0000-000059020000}"/>
    <cellStyle name="Valuta 3 5 2 2 2 2 2" xfId="2814" xr:uid="{C85F099F-A016-48D1-A23D-0B92E3045DA3}"/>
    <cellStyle name="Valuta 3 5 2 2 2 2 3" xfId="2351" xr:uid="{BC536508-A505-4A32-9856-C2ADD014D82F}"/>
    <cellStyle name="Valuta 3 5 2 2 2 2 4" xfId="1788" xr:uid="{E90559D6-E688-42AA-9C49-FBC936A62A0C}"/>
    <cellStyle name="Valuta 3 5 2 2 2 2 5" xfId="1421" xr:uid="{7DD13009-CCA5-43EF-9DAB-8FBE75DCFEDE}"/>
    <cellStyle name="Valuta 3 5 2 2 2 3" xfId="3007" xr:uid="{24D3B4A1-73CE-4491-BA95-1367BE8099B8}"/>
    <cellStyle name="Valuta 3 5 2 2 2 4" xfId="2589" xr:uid="{185684A2-3F76-4C2F-A059-616ACFE4CB30}"/>
    <cellStyle name="Valuta 3 5 2 2 2 5" xfId="2058" xr:uid="{77A43D30-DBCD-4B1C-903D-B171D4E19E06}"/>
    <cellStyle name="Valuta 3 5 2 2 2 6" xfId="1604" xr:uid="{1504262A-2911-4680-81BC-0B19EF994674}"/>
    <cellStyle name="Valuta 3 5 2 2 2 7" xfId="1064" xr:uid="{7348B720-EF72-4269-A018-3F03C3BE365A}"/>
    <cellStyle name="Valuta 3 5 2 2 3" xfId="527" xr:uid="{00000000-0005-0000-0000-00005A020000}"/>
    <cellStyle name="Valuta 3 5 2 2 4" xfId="651" xr:uid="{00000000-0005-0000-0000-00005B020000}"/>
    <cellStyle name="Valuta 3 5 2 2 4 2" xfId="2719" xr:uid="{8CB8F78D-69C2-4717-AFA8-DFA72CFF0E86}"/>
    <cellStyle name="Valuta 3 5 2 2 4 3" xfId="2256" xr:uid="{80762848-EED7-44CC-B528-09AD6F5733FD}"/>
    <cellStyle name="Valuta 3 5 2 2 4 4" xfId="1708" xr:uid="{BEF96F5E-CFB2-43A9-9EE6-40AEC03111FD}"/>
    <cellStyle name="Valuta 3 5 2 2 4 5" xfId="1331" xr:uid="{C66BA524-2B7F-4DC5-B1B3-860A05CDBF31}"/>
    <cellStyle name="Valuta 3 5 2 2 5" xfId="2921" xr:uid="{68748F83-4012-44D0-94FC-896D224BA6CA}"/>
    <cellStyle name="Valuta 3 5 2 2 6" xfId="2494" xr:uid="{BA6F41C7-2467-4F43-A263-628F58E3B4BB}"/>
    <cellStyle name="Valuta 3 5 2 2 7" xfId="1963" xr:uid="{EFC9C100-3133-47BF-B18F-3239DC342907}"/>
    <cellStyle name="Valuta 3 5 2 2 8" xfId="1523" xr:uid="{D8238618-53E9-4432-9FED-B893EE77D43B}"/>
    <cellStyle name="Valuta 3 5 2 2 9" xfId="970" xr:uid="{5DDDA269-33E6-4322-8B64-D3689576FC82}"/>
    <cellStyle name="Valuta 3 5 2 3" xfId="309" xr:uid="{00000000-0005-0000-0000-00005C020000}"/>
    <cellStyle name="Valuta 3 5 2 3 2" xfId="706" xr:uid="{00000000-0005-0000-0000-00005D020000}"/>
    <cellStyle name="Valuta 3 5 2 3 2 2" xfId="2774" xr:uid="{7D02F18A-2FF9-4B18-AD76-0EEE9F667C27}"/>
    <cellStyle name="Valuta 3 5 2 3 2 3" xfId="2311" xr:uid="{B8FBFC22-43D0-439C-8453-498F7013F357}"/>
    <cellStyle name="Valuta 3 5 2 3 2 4" xfId="1748" xr:uid="{3A4569EF-810C-49E1-A6F5-A0182101A433}"/>
    <cellStyle name="Valuta 3 5 2 3 2 5" xfId="1381" xr:uid="{93B8D054-3B18-4687-B2E8-C3E870DE75D1}"/>
    <cellStyle name="Valuta 3 5 2 3 3" xfId="2967" xr:uid="{F500ED8D-56B2-47B1-B83B-991D5B38F30A}"/>
    <cellStyle name="Valuta 3 5 2 3 4" xfId="2549" xr:uid="{8F4EFF0C-0790-440F-91EA-84377C55B832}"/>
    <cellStyle name="Valuta 3 5 2 3 5" xfId="2018" xr:uid="{94CEC90E-D46A-49C5-A9BD-22ABEA535B01}"/>
    <cellStyle name="Valuta 3 5 2 3 6" xfId="1564" xr:uid="{1D985937-D4FD-49B4-949C-7F0787D590B1}"/>
    <cellStyle name="Valuta 3 5 2 3 7" xfId="1024" xr:uid="{79BCA6BF-B7AE-46FC-AB98-FA3377ED2295}"/>
    <cellStyle name="Valuta 3 5 2 4" xfId="526" xr:uid="{00000000-0005-0000-0000-00005E020000}"/>
    <cellStyle name="Valuta 3 5 2 5" xfId="611" xr:uid="{00000000-0005-0000-0000-00005F020000}"/>
    <cellStyle name="Valuta 3 5 2 5 2" xfId="2679" xr:uid="{AF669E31-FF6F-4AFB-9D7F-4748EE5D683B}"/>
    <cellStyle name="Valuta 3 5 2 5 3" xfId="2216" xr:uid="{3C04727C-5FB0-4AB5-83C1-58867DC89273}"/>
    <cellStyle name="Valuta 3 5 2 5 4" xfId="1668" xr:uid="{EDEA134A-389E-49BC-A50F-EC8AC2F788AB}"/>
    <cellStyle name="Valuta 3 5 2 5 5" xfId="1291" xr:uid="{20213C00-D9E9-4CBB-89A3-9B5AE032BBA7}"/>
    <cellStyle name="Valuta 3 5 2 6" xfId="2881" xr:uid="{18A02376-6A0C-4324-AAEF-A48AB49BA1B9}"/>
    <cellStyle name="Valuta 3 5 2 7" xfId="2454" xr:uid="{ED705C90-8853-4CB2-93F7-5DF71B66E829}"/>
    <cellStyle name="Valuta 3 5 2 8" xfId="1923" xr:uid="{780DEF45-1A32-4281-B31F-F8B697FBECFD}"/>
    <cellStyle name="Valuta 3 5 2 9" xfId="1483" xr:uid="{979BE8F6-BABE-409C-A9F4-D1BF8FDC4A43}"/>
    <cellStyle name="Valuta 3 5 3" xfId="229" xr:uid="{00000000-0005-0000-0000-000060020000}"/>
    <cellStyle name="Valuta 3 5 3 2" xfId="325" xr:uid="{00000000-0005-0000-0000-000061020000}"/>
    <cellStyle name="Valuta 3 5 3 2 2" xfId="722" xr:uid="{00000000-0005-0000-0000-000062020000}"/>
    <cellStyle name="Valuta 3 5 3 2 2 2" xfId="2790" xr:uid="{8E0BB561-4B89-45EE-B42A-E05D0DC5A9C5}"/>
    <cellStyle name="Valuta 3 5 3 2 2 3" xfId="2327" xr:uid="{184F4E7D-779A-4046-A048-6CB67DF4E7FA}"/>
    <cellStyle name="Valuta 3 5 3 2 2 4" xfId="1764" xr:uid="{40C3DB67-F785-439C-BD80-F9347C76CE94}"/>
    <cellStyle name="Valuta 3 5 3 2 2 5" xfId="1397" xr:uid="{F28969DC-3B96-4FF5-ABA7-B8DBACBBA892}"/>
    <cellStyle name="Valuta 3 5 3 2 3" xfId="2983" xr:uid="{B0C01881-5CC2-4B09-91B7-256D68422C5A}"/>
    <cellStyle name="Valuta 3 5 3 2 4" xfId="2565" xr:uid="{8D8846CB-1AE0-429C-90CF-C475193082D4}"/>
    <cellStyle name="Valuta 3 5 3 2 5" xfId="2034" xr:uid="{0EB0E860-48E7-42EF-A727-42D22EE04702}"/>
    <cellStyle name="Valuta 3 5 3 2 6" xfId="1580" xr:uid="{DA790AC0-D3D9-42C2-A0A1-2EE67E95A477}"/>
    <cellStyle name="Valuta 3 5 3 2 7" xfId="1040" xr:uid="{3E7B1F14-7968-4E50-B0EC-2EE06198C582}"/>
    <cellStyle name="Valuta 3 5 3 3" xfId="528" xr:uid="{00000000-0005-0000-0000-000063020000}"/>
    <cellStyle name="Valuta 3 5 3 4" xfId="627" xr:uid="{00000000-0005-0000-0000-000064020000}"/>
    <cellStyle name="Valuta 3 5 3 4 2" xfId="2695" xr:uid="{A4DD8423-70E5-4591-B735-2109A7E8D5F0}"/>
    <cellStyle name="Valuta 3 5 3 4 3" xfId="2232" xr:uid="{AC025264-1663-4536-99CA-9114743E4CAA}"/>
    <cellStyle name="Valuta 3 5 3 4 4" xfId="1684" xr:uid="{5E5D795C-3702-41C5-AACB-97AFC7042F9D}"/>
    <cellStyle name="Valuta 3 5 3 4 5" xfId="1307" xr:uid="{3B5B8DD7-E262-4F9F-AB42-AAF9CD316FF5}"/>
    <cellStyle name="Valuta 3 5 3 5" xfId="2897" xr:uid="{3C3B87CA-814A-45A2-B79C-8AEE5CE150A2}"/>
    <cellStyle name="Valuta 3 5 3 6" xfId="2470" xr:uid="{7F62591B-6242-491C-99E8-B36D6AF82D72}"/>
    <cellStyle name="Valuta 3 5 3 7" xfId="1939" xr:uid="{A9C1FCE6-D27F-4CF3-8775-DCD20301496C}"/>
    <cellStyle name="Valuta 3 5 3 8" xfId="1499" xr:uid="{F9E821C2-CF9A-497B-8965-0B69BEBBDE49}"/>
    <cellStyle name="Valuta 3 5 3 9" xfId="946" xr:uid="{591D75F5-385D-4393-AF81-9AEBDD122F29}"/>
    <cellStyle name="Valuta 3 5 4" xfId="280" xr:uid="{00000000-0005-0000-0000-000065020000}"/>
    <cellStyle name="Valuta 3 5 4 2" xfId="677" xr:uid="{00000000-0005-0000-0000-000066020000}"/>
    <cellStyle name="Valuta 3 5 4 2 2" xfId="2745" xr:uid="{0E90E420-8923-4EDC-8659-3652976B26EF}"/>
    <cellStyle name="Valuta 3 5 4 2 3" xfId="2282" xr:uid="{F6D5A43F-FC6C-4D78-9BEF-FB9370118E30}"/>
    <cellStyle name="Valuta 3 5 4 2 4" xfId="1724" xr:uid="{E0A68D75-E65E-4CB0-BF72-5E7DCC56715F}"/>
    <cellStyle name="Valuta 3 5 4 2 5" xfId="1353" xr:uid="{CD102A2B-2BF9-474D-802E-78547094F060}"/>
    <cellStyle name="Valuta 3 5 4 3" xfId="2941" xr:uid="{5A26FA6E-1683-472F-8B60-2A2EA29F77E9}"/>
    <cellStyle name="Valuta 3 5 4 4" xfId="2520" xr:uid="{6CE080B5-1820-486F-9D9C-4A6E6AA1260D}"/>
    <cellStyle name="Valuta 3 5 4 5" xfId="1989" xr:uid="{088F3CAA-1DF0-44A0-870B-44A14DA61639}"/>
    <cellStyle name="Valuta 3 5 4 6" xfId="1540" xr:uid="{BB60D5C6-90F9-44DF-8646-EE1E123EE9A4}"/>
    <cellStyle name="Valuta 3 5 4 7" xfId="997" xr:uid="{C2979AE4-B341-4B7B-B6DE-481D7D6900ED}"/>
    <cellStyle name="Valuta 3 5 5" xfId="525" xr:uid="{00000000-0005-0000-0000-000067020000}"/>
    <cellStyle name="Valuta 3 5 6" xfId="585" xr:uid="{00000000-0005-0000-0000-000068020000}"/>
    <cellStyle name="Valuta 3 5 6 2" xfId="2653" xr:uid="{0968AF1B-65F6-432F-A031-4D89A304226E}"/>
    <cellStyle name="Valuta 3 5 6 3" xfId="2190" xr:uid="{5144E869-27E9-4CD5-BD9D-2037004B894E}"/>
    <cellStyle name="Valuta 3 5 6 4" xfId="1643" xr:uid="{6B2B7C27-564E-437B-9C7A-29C22AF2AACC}"/>
    <cellStyle name="Valuta 3 5 6 5" xfId="1265" xr:uid="{8CE52C64-744D-4605-86AD-4022A6594C54}"/>
    <cellStyle name="Valuta 3 5 7" xfId="2856" xr:uid="{10450555-DB1E-499A-A069-A74E65DF86B5}"/>
    <cellStyle name="Valuta 3 5 8" xfId="2425" xr:uid="{3FAFB12C-4CC1-495D-8FED-0D2582BCFFDE}"/>
    <cellStyle name="Valuta 3 5 9" xfId="1894" xr:uid="{7AA9BAF8-5485-435A-ACEE-A5176BDB4960}"/>
    <cellStyle name="Valuta 3 6" xfId="184" xr:uid="{00000000-0005-0000-0000-000069020000}"/>
    <cellStyle name="Valuta 3 6 10" xfId="1461" xr:uid="{A8273AD9-E7B9-4429-A03D-3A5774718276}"/>
    <cellStyle name="Valuta 3 6 11" xfId="901" xr:uid="{47E7A1C2-C792-4BC1-A087-F73BB0F268B2}"/>
    <cellStyle name="Valuta 3 6 2" xfId="214" xr:uid="{00000000-0005-0000-0000-00006A020000}"/>
    <cellStyle name="Valuta 3 6 2 10" xfId="931" xr:uid="{9B91879A-E2D0-4D29-8266-9378CB39F654}"/>
    <cellStyle name="Valuta 3 6 2 2" xfId="255" xr:uid="{00000000-0005-0000-0000-00006B020000}"/>
    <cellStyle name="Valuta 3 6 2 2 2" xfId="351" xr:uid="{00000000-0005-0000-0000-00006C020000}"/>
    <cellStyle name="Valuta 3 6 2 2 2 2" xfId="748" xr:uid="{00000000-0005-0000-0000-00006D020000}"/>
    <cellStyle name="Valuta 3 6 2 2 2 2 2" xfId="2816" xr:uid="{33B6EF38-8E31-4FD1-9044-66E4C886DBCA}"/>
    <cellStyle name="Valuta 3 6 2 2 2 2 3" xfId="2353" xr:uid="{94670D75-6EAF-468C-9152-C1CF4E9F1B1F}"/>
    <cellStyle name="Valuta 3 6 2 2 2 2 4" xfId="1790" xr:uid="{8BF099CC-130E-4779-8255-2FA3D11F96EA}"/>
    <cellStyle name="Valuta 3 6 2 2 2 2 5" xfId="1423" xr:uid="{7D13E7F5-93C3-4133-A896-9573B1D30BE2}"/>
    <cellStyle name="Valuta 3 6 2 2 2 3" xfId="3009" xr:uid="{460BE423-E2A9-438A-82E0-FE983E8B0351}"/>
    <cellStyle name="Valuta 3 6 2 2 2 4" xfId="2591" xr:uid="{C0AD347F-0583-4D8F-AE63-87BD9CE621D8}"/>
    <cellStyle name="Valuta 3 6 2 2 2 5" xfId="2060" xr:uid="{483C39AF-F7EE-47AA-84C1-566E74497ABE}"/>
    <cellStyle name="Valuta 3 6 2 2 2 6" xfId="1606" xr:uid="{4255840C-DE57-47FE-9101-C98C80077464}"/>
    <cellStyle name="Valuta 3 6 2 2 2 7" xfId="1066" xr:uid="{9017BCED-9DD3-418F-BD3F-A813DC2ADE67}"/>
    <cellStyle name="Valuta 3 6 2 2 3" xfId="531" xr:uid="{00000000-0005-0000-0000-00006E020000}"/>
    <cellStyle name="Valuta 3 6 2 2 4" xfId="653" xr:uid="{00000000-0005-0000-0000-00006F020000}"/>
    <cellStyle name="Valuta 3 6 2 2 4 2" xfId="2721" xr:uid="{C14C79BA-386B-4995-A1EB-344D469DCCCA}"/>
    <cellStyle name="Valuta 3 6 2 2 4 3" xfId="2258" xr:uid="{7938C4D7-307A-4C42-B10D-9F28C10AE103}"/>
    <cellStyle name="Valuta 3 6 2 2 4 4" xfId="1710" xr:uid="{5169DB8B-C065-4ACC-9A6B-094F4F2D7C48}"/>
    <cellStyle name="Valuta 3 6 2 2 4 5" xfId="1333" xr:uid="{20F825EA-2C0E-4D96-954F-4EF5365B2377}"/>
    <cellStyle name="Valuta 3 6 2 2 5" xfId="2923" xr:uid="{36D892AD-BBDD-48EB-AF34-08A27079F744}"/>
    <cellStyle name="Valuta 3 6 2 2 6" xfId="2496" xr:uid="{8D327324-6377-403D-8C2F-30AC048D6FB6}"/>
    <cellStyle name="Valuta 3 6 2 2 7" xfId="1965" xr:uid="{D0273E81-1CBD-46BC-A40F-9EF249770D66}"/>
    <cellStyle name="Valuta 3 6 2 2 8" xfId="1525" xr:uid="{DE9F61B7-63F8-4190-A091-33650722D0F7}"/>
    <cellStyle name="Valuta 3 6 2 2 9" xfId="972" xr:uid="{3B57D791-5704-494D-8767-BEF847A6AB50}"/>
    <cellStyle name="Valuta 3 6 2 3" xfId="311" xr:uid="{00000000-0005-0000-0000-000070020000}"/>
    <cellStyle name="Valuta 3 6 2 3 2" xfId="708" xr:uid="{00000000-0005-0000-0000-000071020000}"/>
    <cellStyle name="Valuta 3 6 2 3 2 2" xfId="2776" xr:uid="{793F65CA-8BA1-4CF3-980D-EE036D30598B}"/>
    <cellStyle name="Valuta 3 6 2 3 2 3" xfId="2313" xr:uid="{09192296-8F2F-4434-B4D7-9C3D683FE389}"/>
    <cellStyle name="Valuta 3 6 2 3 2 4" xfId="1750" xr:uid="{53A1AFCA-8069-4E50-A6FF-DC56974E9B16}"/>
    <cellStyle name="Valuta 3 6 2 3 2 5" xfId="1383" xr:uid="{33DD206F-F552-4E23-AAE8-0ABA857A2237}"/>
    <cellStyle name="Valuta 3 6 2 3 3" xfId="2969" xr:uid="{FA99A290-D0E5-4FD3-B94F-4583FA90800E}"/>
    <cellStyle name="Valuta 3 6 2 3 4" xfId="2551" xr:uid="{2F97675C-3FA2-497B-9E7B-32B4825A6397}"/>
    <cellStyle name="Valuta 3 6 2 3 5" xfId="2020" xr:uid="{3B4B043C-0EAA-4C5D-A121-4A024AFBADEB}"/>
    <cellStyle name="Valuta 3 6 2 3 6" xfId="1566" xr:uid="{EDC6DA26-BDA7-49B2-94D0-CDEEB42F6A21}"/>
    <cellStyle name="Valuta 3 6 2 3 7" xfId="1026" xr:uid="{47AC25A1-E144-4227-9930-950F83D5794B}"/>
    <cellStyle name="Valuta 3 6 2 4" xfId="530" xr:uid="{00000000-0005-0000-0000-000072020000}"/>
    <cellStyle name="Valuta 3 6 2 5" xfId="613" xr:uid="{00000000-0005-0000-0000-000073020000}"/>
    <cellStyle name="Valuta 3 6 2 5 2" xfId="2681" xr:uid="{13577976-FB57-4656-BE84-49D5F4B5AF3A}"/>
    <cellStyle name="Valuta 3 6 2 5 3" xfId="2218" xr:uid="{7A4F5767-B9D9-4119-9ADE-1B4A1E5EE677}"/>
    <cellStyle name="Valuta 3 6 2 5 4" xfId="1670" xr:uid="{C84457B9-7EEB-4D51-ACA3-64309400269D}"/>
    <cellStyle name="Valuta 3 6 2 5 5" xfId="1293" xr:uid="{0CC94943-C38E-42C6-9FDF-75A2D7BDC5D4}"/>
    <cellStyle name="Valuta 3 6 2 6" xfId="2883" xr:uid="{C19A1188-68D0-4093-84E8-754BB0D24CBD}"/>
    <cellStyle name="Valuta 3 6 2 7" xfId="2456" xr:uid="{5BB4C206-6FAE-4CA7-A86F-26AFA35AA1B7}"/>
    <cellStyle name="Valuta 3 6 2 8" xfId="1925" xr:uid="{64685A5B-6229-42ED-8EBB-2F3243A0EDE8}"/>
    <cellStyle name="Valuta 3 6 2 9" xfId="1485" xr:uid="{DEDF72A3-2B2C-4993-82FC-FCC2DD1583DE}"/>
    <cellStyle name="Valuta 3 6 3" xfId="231" xr:uid="{00000000-0005-0000-0000-000074020000}"/>
    <cellStyle name="Valuta 3 6 3 2" xfId="327" xr:uid="{00000000-0005-0000-0000-000075020000}"/>
    <cellStyle name="Valuta 3 6 3 2 2" xfId="724" xr:uid="{00000000-0005-0000-0000-000076020000}"/>
    <cellStyle name="Valuta 3 6 3 2 2 2" xfId="2792" xr:uid="{0A5A68F0-4F39-4D8F-8392-DEDF129F8C3D}"/>
    <cellStyle name="Valuta 3 6 3 2 2 3" xfId="2329" xr:uid="{25A9EEF6-18A2-4ACE-8D8D-2E79FC99B0D1}"/>
    <cellStyle name="Valuta 3 6 3 2 2 4" xfId="1766" xr:uid="{AA13F18C-0BDB-44F3-B1B6-2444F7B16F2D}"/>
    <cellStyle name="Valuta 3 6 3 2 2 5" xfId="1399" xr:uid="{BCC17A40-A09C-40C6-9163-EEB57DB5E4E5}"/>
    <cellStyle name="Valuta 3 6 3 2 3" xfId="2985" xr:uid="{74B0E5FA-6BAB-4224-A57E-34F8683F3ADC}"/>
    <cellStyle name="Valuta 3 6 3 2 4" xfId="2567" xr:uid="{EFBE75DB-4E60-4949-971D-B5BDCCBD0985}"/>
    <cellStyle name="Valuta 3 6 3 2 5" xfId="2036" xr:uid="{58D60B9C-54AB-4FE9-AEFD-62CBEDC08DB8}"/>
    <cellStyle name="Valuta 3 6 3 2 6" xfId="1582" xr:uid="{A9B99B3C-A51C-4867-9BA2-BC8ADAAF1B78}"/>
    <cellStyle name="Valuta 3 6 3 2 7" xfId="1042" xr:uid="{BBAB4B19-9C0E-4552-A59C-E135C8AE9C26}"/>
    <cellStyle name="Valuta 3 6 3 3" xfId="532" xr:uid="{00000000-0005-0000-0000-000077020000}"/>
    <cellStyle name="Valuta 3 6 3 4" xfId="629" xr:uid="{00000000-0005-0000-0000-000078020000}"/>
    <cellStyle name="Valuta 3 6 3 4 2" xfId="2697" xr:uid="{802248A7-EA4C-42D8-8D24-E2A8D43CC8E0}"/>
    <cellStyle name="Valuta 3 6 3 4 3" xfId="2234" xr:uid="{C7423B7E-1AA5-460F-BBFC-0D5D4209138D}"/>
    <cellStyle name="Valuta 3 6 3 4 4" xfId="1686" xr:uid="{AB18DCC7-989A-40FA-92A5-25077C94DAF7}"/>
    <cellStyle name="Valuta 3 6 3 4 5" xfId="1309" xr:uid="{FA9CFD5A-0BDF-463F-B5F0-A4C5751B1923}"/>
    <cellStyle name="Valuta 3 6 3 5" xfId="2899" xr:uid="{8855B767-06F3-4DCF-B833-F97051E9C5ED}"/>
    <cellStyle name="Valuta 3 6 3 6" xfId="2472" xr:uid="{C6EB7C04-313C-41D4-804F-6C5D53B01B67}"/>
    <cellStyle name="Valuta 3 6 3 7" xfId="1941" xr:uid="{7F7153E5-024A-42F3-A690-E3910EFCEFC8}"/>
    <cellStyle name="Valuta 3 6 3 8" xfId="1501" xr:uid="{33F1F06C-7BFF-46BC-8E1A-E565FC3AB1ED}"/>
    <cellStyle name="Valuta 3 6 3 9" xfId="948" xr:uid="{D0539BDC-255E-4266-AAF7-23AEB492FBE2}"/>
    <cellStyle name="Valuta 3 6 4" xfId="282" xr:uid="{00000000-0005-0000-0000-000079020000}"/>
    <cellStyle name="Valuta 3 6 4 2" xfId="679" xr:uid="{00000000-0005-0000-0000-00007A020000}"/>
    <cellStyle name="Valuta 3 6 4 2 2" xfId="2747" xr:uid="{E1FD4920-9B6E-49C3-B1FD-C3EF55A2D33E}"/>
    <cellStyle name="Valuta 3 6 4 2 3" xfId="2284" xr:uid="{E3D12130-93E2-4449-BFA2-309D19B5A534}"/>
    <cellStyle name="Valuta 3 6 4 2 4" xfId="1726" xr:uid="{62CB3403-EC94-49D5-8C53-C380209089C4}"/>
    <cellStyle name="Valuta 3 6 4 2 5" xfId="1355" xr:uid="{24BDA066-42DF-4A3B-82CE-49A6EDFE1929}"/>
    <cellStyle name="Valuta 3 6 4 3" xfId="2943" xr:uid="{676426DB-1DEA-402B-851D-B38C78A71ED1}"/>
    <cellStyle name="Valuta 3 6 4 4" xfId="2522" xr:uid="{09E60530-2F47-4084-9147-CC3FFC457086}"/>
    <cellStyle name="Valuta 3 6 4 5" xfId="1991" xr:uid="{68F8910D-093B-4F3D-94A8-8363EAC4AC1D}"/>
    <cellStyle name="Valuta 3 6 4 6" xfId="1542" xr:uid="{4A95CEF5-28D4-4E90-8E51-D5FA73BF94FE}"/>
    <cellStyle name="Valuta 3 6 4 7" xfId="999" xr:uid="{4131E936-00D3-40C1-A82A-6C6083A1711D}"/>
    <cellStyle name="Valuta 3 6 5" xfId="529" xr:uid="{00000000-0005-0000-0000-00007B020000}"/>
    <cellStyle name="Valuta 3 6 6" xfId="587" xr:uid="{00000000-0005-0000-0000-00007C020000}"/>
    <cellStyle name="Valuta 3 6 6 2" xfId="2655" xr:uid="{6EC86E52-4406-461F-BFBF-1D2CC062AE77}"/>
    <cellStyle name="Valuta 3 6 6 3" xfId="2192" xr:uid="{AE5DD3C6-B3A8-48E8-875E-E096FB4B0322}"/>
    <cellStyle name="Valuta 3 6 6 4" xfId="1645" xr:uid="{C03DDFCB-3AFE-4374-BF8A-AF29E8BADD71}"/>
    <cellStyle name="Valuta 3 6 6 5" xfId="1267" xr:uid="{1FFF147B-59E0-4064-8AF4-0FE9DABD1A5A}"/>
    <cellStyle name="Valuta 3 6 7" xfId="2858" xr:uid="{98C3138D-3ED4-4488-91F7-A7756FC228AF}"/>
    <cellStyle name="Valuta 3 6 8" xfId="2427" xr:uid="{39ABDC51-2478-4AE2-8E5F-69E0CC122645}"/>
    <cellStyle name="Valuta 3 6 9" xfId="1896" xr:uid="{07115ECD-9CA9-4116-AC07-8A75AB85E084}"/>
    <cellStyle name="Valuta 3 7" xfId="203" xr:uid="{00000000-0005-0000-0000-00007D020000}"/>
    <cellStyle name="Valuta 3 7 10" xfId="920" xr:uid="{9480E8F1-9A71-4807-82C5-38B53ADE77BA}"/>
    <cellStyle name="Valuta 3 7 2" xfId="244" xr:uid="{00000000-0005-0000-0000-00007E020000}"/>
    <cellStyle name="Valuta 3 7 2 2" xfId="340" xr:uid="{00000000-0005-0000-0000-00007F020000}"/>
    <cellStyle name="Valuta 3 7 2 2 2" xfId="737" xr:uid="{00000000-0005-0000-0000-000080020000}"/>
    <cellStyle name="Valuta 3 7 2 2 2 2" xfId="2805" xr:uid="{BACCF14C-DD02-4060-8468-CA8BAB0A3876}"/>
    <cellStyle name="Valuta 3 7 2 2 2 3" xfId="2342" xr:uid="{5668F481-3BC7-4D34-A692-75A5A86AC97A}"/>
    <cellStyle name="Valuta 3 7 2 2 2 4" xfId="1779" xr:uid="{0FDA02D8-A5C8-47A0-A79C-261DF94AA678}"/>
    <cellStyle name="Valuta 3 7 2 2 2 5" xfId="1412" xr:uid="{AF295515-B95D-48D1-890A-E53E27BC06D0}"/>
    <cellStyle name="Valuta 3 7 2 2 3" xfId="2998" xr:uid="{742F2E02-D2D0-487A-A053-8CE4D8AED168}"/>
    <cellStyle name="Valuta 3 7 2 2 4" xfId="2580" xr:uid="{E179B9FD-AD4A-41D8-AD20-3A9392645F64}"/>
    <cellStyle name="Valuta 3 7 2 2 5" xfId="2049" xr:uid="{86E5F984-003B-4036-8284-C3B0A87894D3}"/>
    <cellStyle name="Valuta 3 7 2 2 6" xfId="1595" xr:uid="{FD363424-ACDB-4A3C-8A63-53E40A360D22}"/>
    <cellStyle name="Valuta 3 7 2 2 7" xfId="1055" xr:uid="{0574E28E-618C-4F8A-A436-150DAAD35322}"/>
    <cellStyle name="Valuta 3 7 2 3" xfId="534" xr:uid="{00000000-0005-0000-0000-000081020000}"/>
    <cellStyle name="Valuta 3 7 2 4" xfId="642" xr:uid="{00000000-0005-0000-0000-000082020000}"/>
    <cellStyle name="Valuta 3 7 2 4 2" xfId="2710" xr:uid="{6AFE3FCB-0075-4F4A-8B69-05CFFAD6F956}"/>
    <cellStyle name="Valuta 3 7 2 4 3" xfId="2247" xr:uid="{62A22640-49DD-46EA-93D7-97541F6EDFE3}"/>
    <cellStyle name="Valuta 3 7 2 4 4" xfId="1699" xr:uid="{54371A45-EA3C-427B-93A2-E0B0B5EECEF9}"/>
    <cellStyle name="Valuta 3 7 2 4 5" xfId="1322" xr:uid="{3D53B2FF-C720-4ED1-8492-81E52B858A34}"/>
    <cellStyle name="Valuta 3 7 2 5" xfId="2912" xr:uid="{FA6BE83F-6800-486A-B5FF-542E20738642}"/>
    <cellStyle name="Valuta 3 7 2 6" xfId="2485" xr:uid="{D59F6480-8D3B-4B6E-9FF3-2FFF87BB54F5}"/>
    <cellStyle name="Valuta 3 7 2 7" xfId="1954" xr:uid="{9A8981D4-AE98-40FC-AA25-9D5CA7215599}"/>
    <cellStyle name="Valuta 3 7 2 8" xfId="1514" xr:uid="{AFD72146-892B-4AEC-8FF0-BA886CD3ACF9}"/>
    <cellStyle name="Valuta 3 7 2 9" xfId="961" xr:uid="{6F2D7262-613E-4D0E-B643-7680E55FD663}"/>
    <cellStyle name="Valuta 3 7 3" xfId="300" xr:uid="{00000000-0005-0000-0000-000083020000}"/>
    <cellStyle name="Valuta 3 7 3 2" xfId="697" xr:uid="{00000000-0005-0000-0000-000084020000}"/>
    <cellStyle name="Valuta 3 7 3 2 2" xfId="2765" xr:uid="{1DB9E61C-2300-42E4-98DC-E0F39C15FF50}"/>
    <cellStyle name="Valuta 3 7 3 2 3" xfId="2302" xr:uid="{D9517104-1194-49FD-B07D-3C267D1C77D1}"/>
    <cellStyle name="Valuta 3 7 3 2 4" xfId="1739" xr:uid="{6920B979-EE85-4B94-AC58-DFAB63D30BD4}"/>
    <cellStyle name="Valuta 3 7 3 2 5" xfId="1372" xr:uid="{3121BEE8-AB0C-4281-80F8-89180A1E8118}"/>
    <cellStyle name="Valuta 3 7 3 3" xfId="2958" xr:uid="{C614DE7B-9A23-46AD-BD3A-0324A14226E2}"/>
    <cellStyle name="Valuta 3 7 3 4" xfId="2540" xr:uid="{7BB13DEC-C4F1-48D4-B398-8969E4412525}"/>
    <cellStyle name="Valuta 3 7 3 5" xfId="2009" xr:uid="{9E28E58C-643A-4BED-B28E-B73DAE45EE15}"/>
    <cellStyle name="Valuta 3 7 3 6" xfId="1555" xr:uid="{5E5819DC-50B4-402B-A6E4-3C2F104B32C9}"/>
    <cellStyle name="Valuta 3 7 3 7" xfId="1015" xr:uid="{5B3D24E4-C1D8-4E31-8A28-144D586D7146}"/>
    <cellStyle name="Valuta 3 7 4" xfId="533" xr:uid="{00000000-0005-0000-0000-000085020000}"/>
    <cellStyle name="Valuta 3 7 5" xfId="602" xr:uid="{00000000-0005-0000-0000-000086020000}"/>
    <cellStyle name="Valuta 3 7 5 2" xfId="2670" xr:uid="{0CB4141D-4A70-4B1D-913E-24B86AC2AD6E}"/>
    <cellStyle name="Valuta 3 7 5 3" xfId="2207" xr:uid="{C2FE5986-9F6B-41F8-B986-4018EAFA9CA5}"/>
    <cellStyle name="Valuta 3 7 5 4" xfId="1659" xr:uid="{8C96A88E-BE2B-4134-9ECC-4D52678F3E9C}"/>
    <cellStyle name="Valuta 3 7 5 5" xfId="1282" xr:uid="{703AEBE2-4A53-498E-BD30-3FF15A782758}"/>
    <cellStyle name="Valuta 3 7 6" xfId="2872" xr:uid="{F71CBC50-6374-4DFD-A400-545FA6CBDCF4}"/>
    <cellStyle name="Valuta 3 7 7" xfId="2445" xr:uid="{426182C2-E4FE-414A-AC82-818E71D2D1F4}"/>
    <cellStyle name="Valuta 3 7 8" xfId="1914" xr:uid="{B78AED8A-5179-4A1E-9510-BEA17857EF68}"/>
    <cellStyle name="Valuta 3 7 9" xfId="1474" xr:uid="{6F30FD0B-AF21-4143-A26C-5F72CD8F36CE}"/>
    <cellStyle name="Valuta 3 8" xfId="189" xr:uid="{00000000-0005-0000-0000-000087020000}"/>
    <cellStyle name="Valuta 3 8 10" xfId="906" xr:uid="{31860585-BFB1-463B-945D-9C265CB47FB3}"/>
    <cellStyle name="Valuta 3 8 2" xfId="236" xr:uid="{00000000-0005-0000-0000-000088020000}"/>
    <cellStyle name="Valuta 3 8 2 2" xfId="332" xr:uid="{00000000-0005-0000-0000-000089020000}"/>
    <cellStyle name="Valuta 3 8 2 2 2" xfId="729" xr:uid="{00000000-0005-0000-0000-00008A020000}"/>
    <cellStyle name="Valuta 3 8 2 2 2 2" xfId="2797" xr:uid="{30C28773-82F8-4CD3-8E8C-BC56411160A4}"/>
    <cellStyle name="Valuta 3 8 2 2 2 3" xfId="2334" xr:uid="{53F38B35-F3C2-4439-B0EC-26011E28C766}"/>
    <cellStyle name="Valuta 3 8 2 2 2 4" xfId="1771" xr:uid="{E9243874-BF2B-4490-9895-4CFBFF0BEDEC}"/>
    <cellStyle name="Valuta 3 8 2 2 2 5" xfId="1404" xr:uid="{C89F4275-3E10-4119-AE32-21D362A35563}"/>
    <cellStyle name="Valuta 3 8 2 2 3" xfId="2990" xr:uid="{7E820E13-BBF9-4425-96BF-483C86BFC6E9}"/>
    <cellStyle name="Valuta 3 8 2 2 4" xfId="2572" xr:uid="{C1DD7B87-ED72-4EDF-9E45-74CEB9004EEE}"/>
    <cellStyle name="Valuta 3 8 2 2 5" xfId="2041" xr:uid="{9BA39F00-7DE7-46D8-91F3-EEF6E896E6FA}"/>
    <cellStyle name="Valuta 3 8 2 2 6" xfId="1587" xr:uid="{85206472-2FCE-4239-9429-74EA5D2F6042}"/>
    <cellStyle name="Valuta 3 8 2 2 7" xfId="1047" xr:uid="{0A1225B5-76FC-4CF1-9C01-F4C4854488F3}"/>
    <cellStyle name="Valuta 3 8 2 3" xfId="536" xr:uid="{00000000-0005-0000-0000-00008B020000}"/>
    <cellStyle name="Valuta 3 8 2 4" xfId="634" xr:uid="{00000000-0005-0000-0000-00008C020000}"/>
    <cellStyle name="Valuta 3 8 2 4 2" xfId="2702" xr:uid="{39BAA9F9-67BC-4EB8-B532-E811EFACBD99}"/>
    <cellStyle name="Valuta 3 8 2 4 3" xfId="2239" xr:uid="{CE0A79B4-2A57-492C-AFD1-9C34C98178CB}"/>
    <cellStyle name="Valuta 3 8 2 4 4" xfId="1691" xr:uid="{62D406AF-E9DB-4BB1-9F37-F4D70027A61C}"/>
    <cellStyle name="Valuta 3 8 2 4 5" xfId="1314" xr:uid="{D7CA9021-9107-4ECB-91D9-86B979FAAC17}"/>
    <cellStyle name="Valuta 3 8 2 5" xfId="2904" xr:uid="{C153A49B-BA60-4464-AAC0-BF58E6BDA681}"/>
    <cellStyle name="Valuta 3 8 2 6" xfId="2477" xr:uid="{D41CA2FD-EAEE-4160-BED2-21AB5A8EC8BD}"/>
    <cellStyle name="Valuta 3 8 2 7" xfId="1946" xr:uid="{CA84EBC3-D9D9-4309-AACA-78FD0DB3896C}"/>
    <cellStyle name="Valuta 3 8 2 8" xfId="1506" xr:uid="{D8287824-AB37-45FD-A311-5D2F1E6BD37B}"/>
    <cellStyle name="Valuta 3 8 2 9" xfId="953" xr:uid="{748FDB29-2047-4B5D-9A42-3ABEF958A118}"/>
    <cellStyle name="Valuta 3 8 3" xfId="287" xr:uid="{00000000-0005-0000-0000-00008D020000}"/>
    <cellStyle name="Valuta 3 8 3 2" xfId="684" xr:uid="{00000000-0005-0000-0000-00008E020000}"/>
    <cellStyle name="Valuta 3 8 3 2 2" xfId="2752" xr:uid="{1EB8ECF9-574E-4ED1-BB96-446AB687248B}"/>
    <cellStyle name="Valuta 3 8 3 2 3" xfId="2289" xr:uid="{B2185C49-6D9A-407A-A1D4-4842F559EF10}"/>
    <cellStyle name="Valuta 3 8 3 2 4" xfId="1731" xr:uid="{C68959DB-3E5B-4CF2-B4C5-9FD4CC11FB3D}"/>
    <cellStyle name="Valuta 3 8 3 2 5" xfId="1360" xr:uid="{A4FF1018-7941-47F8-B349-64B5FF6E3C87}"/>
    <cellStyle name="Valuta 3 8 3 3" xfId="2948" xr:uid="{9B82C9E5-B7DA-46B8-96BD-ADA59C7E3748}"/>
    <cellStyle name="Valuta 3 8 3 4" xfId="2527" xr:uid="{3F86786D-74D8-4D84-B180-02759FD34E3B}"/>
    <cellStyle name="Valuta 3 8 3 5" xfId="1996" xr:uid="{0FC2BE77-8262-4D3F-A036-23901E5F44C3}"/>
    <cellStyle name="Valuta 3 8 3 6" xfId="1547" xr:uid="{E7816D41-5F3C-4E9F-9A4B-94F194D517BF}"/>
    <cellStyle name="Valuta 3 8 3 7" xfId="1004" xr:uid="{564B95B9-F4CA-412C-A7FC-DD2B822587CD}"/>
    <cellStyle name="Valuta 3 8 4" xfId="535" xr:uid="{00000000-0005-0000-0000-00008F020000}"/>
    <cellStyle name="Valuta 3 8 5" xfId="592" xr:uid="{00000000-0005-0000-0000-000090020000}"/>
    <cellStyle name="Valuta 3 8 5 2" xfId="2660" xr:uid="{FF63B71E-B9C1-40C3-AAB9-E1BBE7347A99}"/>
    <cellStyle name="Valuta 3 8 5 3" xfId="2197" xr:uid="{355D5059-D068-4203-98A3-44B7FA408E9B}"/>
    <cellStyle name="Valuta 3 8 5 4" xfId="1650" xr:uid="{20148EB5-B5BB-4F63-8E3D-8DA9EE524173}"/>
    <cellStyle name="Valuta 3 8 5 5" xfId="1272" xr:uid="{6F38E610-36B2-406B-8DCD-AFA9E5EC9763}"/>
    <cellStyle name="Valuta 3 8 6" xfId="2863" xr:uid="{2322C2B1-4A6C-4A97-84BE-C868BA6E5150}"/>
    <cellStyle name="Valuta 3 8 7" xfId="2432" xr:uid="{E1B8544B-069D-4142-9890-AF34D7094601}"/>
    <cellStyle name="Valuta 3 8 8" xfId="1901" xr:uid="{EAEA7D99-8C46-423D-8E7A-659B5B0CD3F1}"/>
    <cellStyle name="Valuta 3 8 9" xfId="1466" xr:uid="{957A1370-9D9A-47C1-88A3-19B511AE9BDE}"/>
    <cellStyle name="Valuta 3 9" xfId="220" xr:uid="{00000000-0005-0000-0000-000091020000}"/>
    <cellStyle name="Valuta 3 9 2" xfId="316" xr:uid="{00000000-0005-0000-0000-000092020000}"/>
    <cellStyle name="Valuta 3 9 2 2" xfId="713" xr:uid="{00000000-0005-0000-0000-000093020000}"/>
    <cellStyle name="Valuta 3 9 2 2 2" xfId="2781" xr:uid="{958E1DE1-DD47-43C9-9B3A-1AD94B059509}"/>
    <cellStyle name="Valuta 3 9 2 2 3" xfId="2318" xr:uid="{AAA70FB2-9B30-4A22-A28A-18F9FA68C8BA}"/>
    <cellStyle name="Valuta 3 9 2 2 4" xfId="1755" xr:uid="{71CD7513-A2F0-480F-AB70-63CFD5C53A5E}"/>
    <cellStyle name="Valuta 3 9 2 2 5" xfId="1388" xr:uid="{19170611-227C-4030-B111-52A96276F24D}"/>
    <cellStyle name="Valuta 3 9 2 3" xfId="2974" xr:uid="{3593AA3F-DF66-4E09-ABEB-54A462FFBB88}"/>
    <cellStyle name="Valuta 3 9 2 4" xfId="2556" xr:uid="{9D859D80-D8D2-4E2F-801C-96E9D68199D9}"/>
    <cellStyle name="Valuta 3 9 2 5" xfId="2025" xr:uid="{8DA50798-4753-4616-AB50-132F232593DD}"/>
    <cellStyle name="Valuta 3 9 2 6" xfId="1571" xr:uid="{7D200BE7-A683-4C0F-937D-E4E61FED7CE6}"/>
    <cellStyle name="Valuta 3 9 2 7" xfId="1031" xr:uid="{8BC1F659-A415-4F6C-A48B-C7CD7F6A6D3D}"/>
    <cellStyle name="Valuta 3 9 3" xfId="537" xr:uid="{00000000-0005-0000-0000-000094020000}"/>
    <cellStyle name="Valuta 3 9 4" xfId="618" xr:uid="{00000000-0005-0000-0000-000095020000}"/>
    <cellStyle name="Valuta 3 9 4 2" xfId="2686" xr:uid="{B5ACB7BA-11B6-4457-8D80-F6433C23AC69}"/>
    <cellStyle name="Valuta 3 9 4 3" xfId="2223" xr:uid="{5FE3E733-2187-4662-9E3B-A5BC5FADB61E}"/>
    <cellStyle name="Valuta 3 9 4 4" xfId="1675" xr:uid="{62E0AF7A-0151-44C7-A090-D1D16158FDB2}"/>
    <cellStyle name="Valuta 3 9 4 5" xfId="1298" xr:uid="{C7DDA8EB-98A5-4157-A7BD-F5F274FFC4C8}"/>
    <cellStyle name="Valuta 3 9 5" xfId="2888" xr:uid="{49E00482-D378-4E55-92F8-EA0A98120B6D}"/>
    <cellStyle name="Valuta 3 9 6" xfId="2461" xr:uid="{F7D0087A-2B3A-4142-9C50-1384C19DA769}"/>
    <cellStyle name="Valuta 3 9 7" xfId="1930" xr:uid="{34F8CFD4-1933-4F65-992B-6A24A516DB53}"/>
    <cellStyle name="Valuta 3 9 8" xfId="1490" xr:uid="{535B7E80-3D05-4EF4-8B65-DAA604019E67}"/>
    <cellStyle name="Valuta 3 9 9" xfId="937" xr:uid="{99BEB557-9A72-4F2B-80AA-B0A2C32D2B21}"/>
    <cellStyle name="Valuta 4" xfId="69" xr:uid="{00000000-0005-0000-0000-000096020000}"/>
    <cellStyle name="Valuta 4 10" xfId="2379" xr:uid="{50EFD3DA-9589-4C12-BFCB-1914E8525DE1}"/>
    <cellStyle name="Valuta 4 11" xfId="1835" xr:uid="{70E7ECD2-37CE-48A5-A70D-4618213A2B50}"/>
    <cellStyle name="Valuta 4 12" xfId="1439" xr:uid="{AFE929A5-F3F4-4E2C-8ACB-B0E7642F4D34}"/>
    <cellStyle name="Valuta 4 13" xfId="801" xr:uid="{446C6750-AAE8-44AF-8AD0-E7C1FBFF9ABA}"/>
    <cellStyle name="Valuta 4 2" xfId="207" xr:uid="{00000000-0005-0000-0000-000097020000}"/>
    <cellStyle name="Valuta 4 2 10" xfId="924" xr:uid="{796EB55D-D7C9-48F1-9117-DDCB91EBF26E}"/>
    <cellStyle name="Valuta 4 2 2" xfId="248" xr:uid="{00000000-0005-0000-0000-000098020000}"/>
    <cellStyle name="Valuta 4 2 2 2" xfId="344" xr:uid="{00000000-0005-0000-0000-000099020000}"/>
    <cellStyle name="Valuta 4 2 2 2 2" xfId="741" xr:uid="{00000000-0005-0000-0000-00009A020000}"/>
    <cellStyle name="Valuta 4 2 2 2 2 2" xfId="2809" xr:uid="{9C41AC27-BF30-4B61-A813-23F44C431FFD}"/>
    <cellStyle name="Valuta 4 2 2 2 2 3" xfId="2346" xr:uid="{D4EF3C91-AF03-462A-A7AE-D823AD0CAF7F}"/>
    <cellStyle name="Valuta 4 2 2 2 2 4" xfId="1783" xr:uid="{4D823063-15FF-471A-A58E-1ED381206FD2}"/>
    <cellStyle name="Valuta 4 2 2 2 2 5" xfId="1416" xr:uid="{A6A4E97C-6D4F-4043-9B7B-AC07C37A06BD}"/>
    <cellStyle name="Valuta 4 2 2 2 3" xfId="3002" xr:uid="{FB953C95-4A4B-458E-B0D2-EE2E648C5DBC}"/>
    <cellStyle name="Valuta 4 2 2 2 4" xfId="2584" xr:uid="{8E3A8603-50E4-4630-865E-061895A39E13}"/>
    <cellStyle name="Valuta 4 2 2 2 5" xfId="2053" xr:uid="{560D6219-26D3-4DEC-A9A8-4DB126036445}"/>
    <cellStyle name="Valuta 4 2 2 2 6" xfId="1599" xr:uid="{6A8AAFAE-78D4-4142-9D7F-86D6859B5FE7}"/>
    <cellStyle name="Valuta 4 2 2 2 7" xfId="1059" xr:uid="{F65480A4-4850-4D16-9FB0-F9E6E1CB525C}"/>
    <cellStyle name="Valuta 4 2 2 3" xfId="540" xr:uid="{00000000-0005-0000-0000-00009B020000}"/>
    <cellStyle name="Valuta 4 2 2 4" xfId="646" xr:uid="{00000000-0005-0000-0000-00009C020000}"/>
    <cellStyle name="Valuta 4 2 2 4 2" xfId="2714" xr:uid="{4E95962F-B2B3-4ED5-8A64-F6AB6CC9B483}"/>
    <cellStyle name="Valuta 4 2 2 4 3" xfId="2251" xr:uid="{89E05064-95B0-41B1-8D4D-3980212C5ECE}"/>
    <cellStyle name="Valuta 4 2 2 4 4" xfId="1703" xr:uid="{5934F630-B7F6-4A6D-84CE-B5DF958B8DD9}"/>
    <cellStyle name="Valuta 4 2 2 4 5" xfId="1326" xr:uid="{CBE8496A-477A-4D9E-BA50-84140616820B}"/>
    <cellStyle name="Valuta 4 2 2 5" xfId="2916" xr:uid="{938477C3-4290-4ADF-BCA1-80E612B51F17}"/>
    <cellStyle name="Valuta 4 2 2 6" xfId="2489" xr:uid="{1AE602AE-E8A6-4D39-A85E-3C869E6665AE}"/>
    <cellStyle name="Valuta 4 2 2 7" xfId="1958" xr:uid="{6E1BB038-2598-4227-BECE-D22D4F904167}"/>
    <cellStyle name="Valuta 4 2 2 8" xfId="1518" xr:uid="{1659C060-B310-4FEB-A558-0171A65BD00C}"/>
    <cellStyle name="Valuta 4 2 2 9" xfId="965" xr:uid="{33A1B953-72DB-4615-9DCD-17F0BA465F8C}"/>
    <cellStyle name="Valuta 4 2 3" xfId="304" xr:uid="{00000000-0005-0000-0000-00009D020000}"/>
    <cellStyle name="Valuta 4 2 3 2" xfId="701" xr:uid="{00000000-0005-0000-0000-00009E020000}"/>
    <cellStyle name="Valuta 4 2 3 2 2" xfId="2769" xr:uid="{0DC16AF3-E76A-42C2-AFD0-7F5A81F4C6DF}"/>
    <cellStyle name="Valuta 4 2 3 2 3" xfId="2306" xr:uid="{FA217888-D471-485F-A92E-35A3E89310D3}"/>
    <cellStyle name="Valuta 4 2 3 2 4" xfId="1743" xr:uid="{12162A09-C4A1-4067-99D5-DE459D6B0E3E}"/>
    <cellStyle name="Valuta 4 2 3 2 5" xfId="1376" xr:uid="{8AE96C1B-3787-4BBA-9D94-85FBBFC692CE}"/>
    <cellStyle name="Valuta 4 2 3 3" xfId="2962" xr:uid="{DAB3525E-F3D7-433C-81AE-DA98F053AACD}"/>
    <cellStyle name="Valuta 4 2 3 4" xfId="2544" xr:uid="{8FB45E7D-265C-4172-AAD0-02DF06C710A5}"/>
    <cellStyle name="Valuta 4 2 3 5" xfId="2013" xr:uid="{649336EF-602C-4CAF-9C7E-C19E6E9A839D}"/>
    <cellStyle name="Valuta 4 2 3 6" xfId="1559" xr:uid="{9E298EDC-A91E-497E-B262-B33D4D300906}"/>
    <cellStyle name="Valuta 4 2 3 7" xfId="1019" xr:uid="{D291031A-F0EA-4E1D-A003-BFBD469432C8}"/>
    <cellStyle name="Valuta 4 2 4" xfId="539" xr:uid="{00000000-0005-0000-0000-00009F020000}"/>
    <cellStyle name="Valuta 4 2 5" xfId="606" xr:uid="{00000000-0005-0000-0000-0000A0020000}"/>
    <cellStyle name="Valuta 4 2 5 2" xfId="2674" xr:uid="{55C81784-7EC3-442F-8CF5-C514018928F8}"/>
    <cellStyle name="Valuta 4 2 5 3" xfId="2211" xr:uid="{3E58AC6B-5B2B-470C-BB56-4312313C2CB4}"/>
    <cellStyle name="Valuta 4 2 5 4" xfId="1663" xr:uid="{5D70A49E-3FA2-4382-B471-D20E48A1D365}"/>
    <cellStyle name="Valuta 4 2 5 5" xfId="1286" xr:uid="{18815998-A3E2-4A23-9712-12CDBA42F7BD}"/>
    <cellStyle name="Valuta 4 2 6" xfId="2876" xr:uid="{F5A230F4-33D8-431C-AFA0-B23F1AFB5ED0}"/>
    <cellStyle name="Valuta 4 2 7" xfId="2449" xr:uid="{ADB34413-9F6C-49DF-9682-BB550AA7978C}"/>
    <cellStyle name="Valuta 4 2 8" xfId="1918" xr:uid="{1A0491AD-08B1-4E63-A4E8-CBE9D2F1E57D}"/>
    <cellStyle name="Valuta 4 2 9" xfId="1478" xr:uid="{E1A8CDA0-D1B9-4071-AFAE-BD6F836A99C4}"/>
    <cellStyle name="Valuta 4 3" xfId="193" xr:uid="{00000000-0005-0000-0000-0000A1020000}"/>
    <cellStyle name="Valuta 4 3 10" xfId="910" xr:uid="{EA4EF61E-17E2-487A-8589-B8686157278F}"/>
    <cellStyle name="Valuta 4 3 2" xfId="240" xr:uid="{00000000-0005-0000-0000-0000A2020000}"/>
    <cellStyle name="Valuta 4 3 2 2" xfId="336" xr:uid="{00000000-0005-0000-0000-0000A3020000}"/>
    <cellStyle name="Valuta 4 3 2 2 2" xfId="733" xr:uid="{00000000-0005-0000-0000-0000A4020000}"/>
    <cellStyle name="Valuta 4 3 2 2 2 2" xfId="2801" xr:uid="{B3F87AD8-6B5B-4E73-97D3-91F2DA85BBB9}"/>
    <cellStyle name="Valuta 4 3 2 2 2 3" xfId="2338" xr:uid="{F2528256-FBA1-44F0-A933-10060CC0EC0F}"/>
    <cellStyle name="Valuta 4 3 2 2 2 4" xfId="1775" xr:uid="{E2034848-A260-40EC-8296-740809D15393}"/>
    <cellStyle name="Valuta 4 3 2 2 2 5" xfId="1408" xr:uid="{356F66F4-68DC-4E6B-ACA7-C7B7AB4E23C3}"/>
    <cellStyle name="Valuta 4 3 2 2 3" xfId="2994" xr:uid="{9AFC2D4B-DE7D-46E4-A3BF-04D22A2E0467}"/>
    <cellStyle name="Valuta 4 3 2 2 4" xfId="2576" xr:uid="{79302B7B-C92F-45CE-9311-46D7DC7640E0}"/>
    <cellStyle name="Valuta 4 3 2 2 5" xfId="2045" xr:uid="{5D038FFA-6CE3-4E10-A8CB-4A22E6EBE1E1}"/>
    <cellStyle name="Valuta 4 3 2 2 6" xfId="1591" xr:uid="{0A762964-A2B2-41E2-93D3-BC987001428B}"/>
    <cellStyle name="Valuta 4 3 2 2 7" xfId="1051" xr:uid="{4FCA3858-946B-4074-A220-81506781ACC4}"/>
    <cellStyle name="Valuta 4 3 2 3" xfId="542" xr:uid="{00000000-0005-0000-0000-0000A5020000}"/>
    <cellStyle name="Valuta 4 3 2 4" xfId="638" xr:uid="{00000000-0005-0000-0000-0000A6020000}"/>
    <cellStyle name="Valuta 4 3 2 4 2" xfId="2706" xr:uid="{D3C8E368-16F1-4A44-842C-6F46A3263BB6}"/>
    <cellStyle name="Valuta 4 3 2 4 3" xfId="2243" xr:uid="{6CFFB7D0-5883-4D7B-A8BB-DC81DCA8A884}"/>
    <cellStyle name="Valuta 4 3 2 4 4" xfId="1695" xr:uid="{455988DE-5942-4C99-83A4-CFC5D55ED65A}"/>
    <cellStyle name="Valuta 4 3 2 4 5" xfId="1318" xr:uid="{27890149-7311-4A20-AFF6-1492333ABC1C}"/>
    <cellStyle name="Valuta 4 3 2 5" xfId="2908" xr:uid="{FC028614-C68D-4166-A140-0514E731F3AB}"/>
    <cellStyle name="Valuta 4 3 2 6" xfId="2481" xr:uid="{FFB4606E-3D97-4A4F-9A55-3C96C0E2A75C}"/>
    <cellStyle name="Valuta 4 3 2 7" xfId="1950" xr:uid="{877313D0-9E54-4186-B7A1-B2D77BE014AB}"/>
    <cellStyle name="Valuta 4 3 2 8" xfId="1510" xr:uid="{996101BC-5946-4838-A266-923AC1A163F8}"/>
    <cellStyle name="Valuta 4 3 2 9" xfId="957" xr:uid="{2A785BC9-1E3C-4DA8-A66A-C7622B418EAC}"/>
    <cellStyle name="Valuta 4 3 3" xfId="291" xr:uid="{00000000-0005-0000-0000-0000A7020000}"/>
    <cellStyle name="Valuta 4 3 3 2" xfId="688" xr:uid="{00000000-0005-0000-0000-0000A8020000}"/>
    <cellStyle name="Valuta 4 3 3 2 2" xfId="2756" xr:uid="{8D2CCF05-FCA8-4940-BF2B-832477C9D944}"/>
    <cellStyle name="Valuta 4 3 3 2 3" xfId="2293" xr:uid="{ADB32B41-83E1-493B-A5C9-84BE41B84815}"/>
    <cellStyle name="Valuta 4 3 3 2 4" xfId="1735" xr:uid="{0616C77A-414A-4401-9D41-9B3C0F574C11}"/>
    <cellStyle name="Valuta 4 3 3 2 5" xfId="1364" xr:uid="{0BE28C3A-5E07-4E97-AE65-3BC630750ACF}"/>
    <cellStyle name="Valuta 4 3 3 3" xfId="2952" xr:uid="{BAB61E30-E495-4B47-BE4E-ADB70DA152F9}"/>
    <cellStyle name="Valuta 4 3 3 4" xfId="2531" xr:uid="{1F5EA31F-3556-4ED2-8D4A-12E3F56B50FD}"/>
    <cellStyle name="Valuta 4 3 3 5" xfId="2000" xr:uid="{D2CB80F6-2415-4A74-A846-21E122925E1A}"/>
    <cellStyle name="Valuta 4 3 3 6" xfId="1551" xr:uid="{1671BCCB-ABA7-4CBB-88CE-E5B81DE428EC}"/>
    <cellStyle name="Valuta 4 3 3 7" xfId="1008" xr:uid="{B26803B2-BDE7-4111-B5CC-686242806983}"/>
    <cellStyle name="Valuta 4 3 4" xfId="541" xr:uid="{00000000-0005-0000-0000-0000A9020000}"/>
    <cellStyle name="Valuta 4 3 5" xfId="596" xr:uid="{00000000-0005-0000-0000-0000AA020000}"/>
    <cellStyle name="Valuta 4 3 5 2" xfId="2664" xr:uid="{29022ECA-22BC-49B7-9D00-0EB8B6A9CF47}"/>
    <cellStyle name="Valuta 4 3 5 3" xfId="2201" xr:uid="{CDC4B0B2-1FDE-43CF-B477-255131E85088}"/>
    <cellStyle name="Valuta 4 3 5 4" xfId="1654" xr:uid="{D0D07065-DCB4-43CB-B68D-ECC4DFF5BC2A}"/>
    <cellStyle name="Valuta 4 3 5 5" xfId="1276" xr:uid="{6DC3207D-E7E4-4707-8A75-716B64E747B4}"/>
    <cellStyle name="Valuta 4 3 6" xfId="2867" xr:uid="{07F34029-DEA2-4CF3-9E70-DCFA465966E4}"/>
    <cellStyle name="Valuta 4 3 7" xfId="2436" xr:uid="{7289E25D-78E0-43DC-B0EB-66F647EEA209}"/>
    <cellStyle name="Valuta 4 3 8" xfId="1905" xr:uid="{D668948B-C864-40AF-89B5-4E6F789D01EE}"/>
    <cellStyle name="Valuta 4 3 9" xfId="1470" xr:uid="{1EE92651-1B17-4AFB-B418-F49A6CD29F30}"/>
    <cellStyle name="Valuta 4 4" xfId="224" xr:uid="{00000000-0005-0000-0000-0000AB020000}"/>
    <cellStyle name="Valuta 4 4 2" xfId="320" xr:uid="{00000000-0005-0000-0000-0000AC020000}"/>
    <cellStyle name="Valuta 4 4 2 2" xfId="717" xr:uid="{00000000-0005-0000-0000-0000AD020000}"/>
    <cellStyle name="Valuta 4 4 2 2 2" xfId="2785" xr:uid="{75B1D8DA-3E60-4222-B368-38BE29307560}"/>
    <cellStyle name="Valuta 4 4 2 2 3" xfId="2322" xr:uid="{BA5B8903-8135-43E1-BF2A-F7CA8D1B9A55}"/>
    <cellStyle name="Valuta 4 4 2 2 4" xfId="1759" xr:uid="{4FDE85CA-E943-42FC-9D45-D1DF30DF2E63}"/>
    <cellStyle name="Valuta 4 4 2 2 5" xfId="1392" xr:uid="{1D3D4562-0A9B-4175-B4D9-0488CDA81EA6}"/>
    <cellStyle name="Valuta 4 4 2 3" xfId="2978" xr:uid="{A2B5F727-ED30-423E-B796-5C424F726A88}"/>
    <cellStyle name="Valuta 4 4 2 4" xfId="2560" xr:uid="{1D8CEC78-BC8C-4A3D-AE9C-3B73183A85C9}"/>
    <cellStyle name="Valuta 4 4 2 5" xfId="2029" xr:uid="{08BC4A0A-C7FF-4575-AE54-320871B4E2C9}"/>
    <cellStyle name="Valuta 4 4 2 6" xfId="1575" xr:uid="{30406E78-565B-42B2-935B-2D4EC4158BD2}"/>
    <cellStyle name="Valuta 4 4 2 7" xfId="1035" xr:uid="{0148920A-971B-47EF-A024-2054DB5FF772}"/>
    <cellStyle name="Valuta 4 4 3" xfId="543" xr:uid="{00000000-0005-0000-0000-0000AE020000}"/>
    <cellStyle name="Valuta 4 4 4" xfId="622" xr:uid="{00000000-0005-0000-0000-0000AF020000}"/>
    <cellStyle name="Valuta 4 4 4 2" xfId="2690" xr:uid="{E4688787-94EC-459E-A9E6-495F29F55A67}"/>
    <cellStyle name="Valuta 4 4 4 3" xfId="2227" xr:uid="{94534EB6-E72F-473E-A002-8D97263BD30F}"/>
    <cellStyle name="Valuta 4 4 4 4" xfId="1679" xr:uid="{F5D181B6-61A7-4C09-8A69-FF05B8A89011}"/>
    <cellStyle name="Valuta 4 4 4 5" xfId="1302" xr:uid="{071BD3C8-774F-4638-A93A-487EAD57998B}"/>
    <cellStyle name="Valuta 4 4 5" xfId="2892" xr:uid="{70F04672-B4A6-4CC2-8E37-BF0F7562DA6D}"/>
    <cellStyle name="Valuta 4 4 6" xfId="2465" xr:uid="{9E3C3CB7-6759-44B8-91C0-23F1ACAF8A1A}"/>
    <cellStyle name="Valuta 4 4 7" xfId="1934" xr:uid="{C961FB29-9419-4BA3-9F33-61A672B27D8D}"/>
    <cellStyle name="Valuta 4 4 8" xfId="1494" xr:uid="{4817C50A-2B7C-4153-A7B8-4DD9328C388B}"/>
    <cellStyle name="Valuta 4 4 9" xfId="941" xr:uid="{C4A51B78-4701-4842-A4A9-5E13898CB0E9}"/>
    <cellStyle name="Valuta 4 5" xfId="275" xr:uid="{00000000-0005-0000-0000-0000B0020000}"/>
    <cellStyle name="Valuta 4 5 2" xfId="672" xr:uid="{00000000-0005-0000-0000-0000B1020000}"/>
    <cellStyle name="Valuta 4 5 2 2" xfId="2740" xr:uid="{B4089CBB-0722-40CF-BE6D-C9EDFA067640}"/>
    <cellStyle name="Valuta 4 5 2 3" xfId="2277" xr:uid="{A64DE2E3-057C-4BB5-B456-C6B8E8FF4AEA}"/>
    <cellStyle name="Valuta 4 5 2 4" xfId="1719" xr:uid="{1E486091-5C76-4BCF-AB67-87CACA38E9C7}"/>
    <cellStyle name="Valuta 4 5 2 5" xfId="1348" xr:uid="{D823DECB-F584-42FC-8A16-9AEF2414B32F}"/>
    <cellStyle name="Valuta 4 5 3" xfId="2936" xr:uid="{5FBB8D3B-D551-44A8-AD8F-F588C7E7FF77}"/>
    <cellStyle name="Valuta 4 5 4" xfId="2515" xr:uid="{D36D3928-FC4C-4AE6-87F5-93416FB7ADE1}"/>
    <cellStyle name="Valuta 4 5 5" xfId="1984" xr:uid="{B6AC27D3-2382-4FE2-A10F-E5E59B70C90C}"/>
    <cellStyle name="Valuta 4 5 6" xfId="1535" xr:uid="{7623D04B-E46C-49AA-84E5-B19838C904A1}"/>
    <cellStyle name="Valuta 4 5 7" xfId="992" xr:uid="{2630A588-1A02-4A81-9D35-D8406783C062}"/>
    <cellStyle name="Valuta 4 6" xfId="538" xr:uid="{00000000-0005-0000-0000-0000B2020000}"/>
    <cellStyle name="Valuta 4 7" xfId="172" xr:uid="{00000000-0005-0000-0000-0000B3020000}"/>
    <cellStyle name="Valuta 4 7 2" xfId="580" xr:uid="{00000000-0005-0000-0000-0000B4020000}"/>
    <cellStyle name="Valuta 4 7 2 2" xfId="2648" xr:uid="{2A1C69B6-AC9A-4845-A432-CD2022021A97}"/>
    <cellStyle name="Valuta 4 7 2 3" xfId="2185" xr:uid="{F949C6B8-040D-432C-A070-C2AE55D125A7}"/>
    <cellStyle name="Valuta 4 7 2 4" xfId="1638" xr:uid="{302CFAA1-B066-4847-AEEA-1EE4F5246403}"/>
    <cellStyle name="Valuta 4 7 2 5" xfId="1260" xr:uid="{8C4BB648-32B4-4566-8EE4-B7097444254A}"/>
    <cellStyle name="Valuta 4 7 3" xfId="2850" xr:uid="{0B844BD7-6632-4968-8D0E-D8EFA8A54F61}"/>
    <cellStyle name="Valuta 4 7 4" xfId="2419" xr:uid="{BBD33522-4A50-4CF2-AC7F-CFE8F2EDCA63}"/>
    <cellStyle name="Valuta 4 7 5" xfId="1887" xr:uid="{10052F5E-047E-4A5A-BBD6-F037E7F65A81}"/>
    <cellStyle name="Valuta 4 7 6" xfId="1454" xr:uid="{C9515ABF-90ED-44B5-B265-9DC44E9A04BD}"/>
    <cellStyle name="Valuta 4 7 7" xfId="890" xr:uid="{FE62DA76-DE4D-45AF-BEF8-D0F851860666}"/>
    <cellStyle name="Valuta 4 8" xfId="566" xr:uid="{00000000-0005-0000-0000-0000B5020000}"/>
    <cellStyle name="Valuta 4 8 2" xfId="2634" xr:uid="{BE97A1D8-638A-4355-9C91-053F64C1DE1F}"/>
    <cellStyle name="Valuta 4 8 3" xfId="2171" xr:uid="{EDE7B769-38C2-4EFA-9D96-12F05E0D16C4}"/>
    <cellStyle name="Valuta 4 8 4" xfId="1629" xr:uid="{4AC54B76-40C6-4333-82A2-B6B2A669F5FE}"/>
    <cellStyle name="Valuta 4 8 5" xfId="1246" xr:uid="{69500506-31D6-4221-9319-FCBDD6DCCE21}"/>
    <cellStyle name="Valuta 4 9" xfId="2831" xr:uid="{066FB0D0-109E-457D-BDC6-58F6D5F80336}"/>
    <cellStyle name="Valuta 5" xfId="563" xr:uid="{00000000-0005-0000-0000-0000B6020000}"/>
    <cellStyle name="Valuta 5 2" xfId="2631" xr:uid="{2E40E87A-FBE4-417F-8C27-1F8330146EE4}"/>
    <cellStyle name="Valuta 5 3" xfId="2168" xr:uid="{06B9AC62-C72C-43F8-BDFC-35B1E7DB2577}"/>
    <cellStyle name="Valuta 5 4" xfId="1626" xr:uid="{A623CB8B-10F7-4583-9B14-1E407F2296EB}"/>
    <cellStyle name="Valuta 5 5" xfId="1243" xr:uid="{E15079AF-1CC7-4F3C-890A-3CA0BDCE47E8}"/>
    <cellStyle name="Valuta 6" xfId="2828" xr:uid="{96175369-5743-4AA0-B183-587F0DA5E9B8}"/>
    <cellStyle name="Valuta 7" xfId="2372" xr:uid="{BC0DA34D-4D55-483F-9817-F2C68E77F901}"/>
    <cellStyle name="Valuta 8" xfId="1827" xr:uid="{DEA727CC-B666-4C37-B951-26D9425049AE}"/>
    <cellStyle name="Valuta 9" xfId="1433" xr:uid="{F0E97D7B-5A60-492B-ABF7-A28A3EF4D910}"/>
    <cellStyle name="Vejica 2" xfId="6" xr:uid="{00000000-0005-0000-0000-0000B7020000}"/>
    <cellStyle name="Vejica 2 2" xfId="54" xr:uid="{00000000-0005-0000-0000-0000B8020000}"/>
    <cellStyle name="Vejica 2 2 2" xfId="162" xr:uid="{00000000-0005-0000-0000-0000B9020000}"/>
    <cellStyle name="Vejica 2 2 2 2" xfId="546" xr:uid="{00000000-0005-0000-0000-0000BA020000}"/>
    <cellStyle name="Vejica 2 2 3" xfId="205" xr:uid="{00000000-0005-0000-0000-0000BB020000}"/>
    <cellStyle name="Vejica 2 2 3 10" xfId="922" xr:uid="{6F6FA992-DF52-4F5A-8725-55E6E8C0A92A}"/>
    <cellStyle name="Vejica 2 2 3 2" xfId="246" xr:uid="{00000000-0005-0000-0000-0000BC020000}"/>
    <cellStyle name="Vejica 2 2 3 2 2" xfId="342" xr:uid="{00000000-0005-0000-0000-0000BD020000}"/>
    <cellStyle name="Vejica 2 2 3 2 2 2" xfId="739" xr:uid="{00000000-0005-0000-0000-0000BE020000}"/>
    <cellStyle name="Vejica 2 2 3 2 2 2 2" xfId="2807" xr:uid="{0DCAEE5D-2ED5-482B-856B-36B6C2E6AA18}"/>
    <cellStyle name="Vejica 2 2 3 2 2 2 3" xfId="2344" xr:uid="{515B6D94-2010-479C-B07E-D1AA2D31E477}"/>
    <cellStyle name="Vejica 2 2 3 2 2 2 4" xfId="1781" xr:uid="{04570077-F7D1-4779-A6FC-F3C84DAED904}"/>
    <cellStyle name="Vejica 2 2 3 2 2 2 5" xfId="1414" xr:uid="{A0100E36-75DF-400E-9F1C-05200E8936C5}"/>
    <cellStyle name="Vejica 2 2 3 2 2 3" xfId="3000" xr:uid="{E58409E1-B9C5-4F61-9AD2-4E9E73477FF8}"/>
    <cellStyle name="Vejica 2 2 3 2 2 4" xfId="2582" xr:uid="{F029F4B2-6E1E-4EDB-8A33-6FA83759C6B6}"/>
    <cellStyle name="Vejica 2 2 3 2 2 5" xfId="2051" xr:uid="{A602B903-F3C9-4295-AC41-E219FFCB8AED}"/>
    <cellStyle name="Vejica 2 2 3 2 2 6" xfId="1597" xr:uid="{D27A58C3-3BFC-4ADD-A5EF-0DD689346851}"/>
    <cellStyle name="Vejica 2 2 3 2 2 7" xfId="1057" xr:uid="{B536CC5F-0141-4176-A4C4-2B9AB8053D85}"/>
    <cellStyle name="Vejica 2 2 3 2 3" xfId="548" xr:uid="{00000000-0005-0000-0000-0000BF020000}"/>
    <cellStyle name="Vejica 2 2 3 2 4" xfId="644" xr:uid="{00000000-0005-0000-0000-0000C0020000}"/>
    <cellStyle name="Vejica 2 2 3 2 4 2" xfId="2712" xr:uid="{2CE6007E-448C-4A9C-8388-F2EC86FC7765}"/>
    <cellStyle name="Vejica 2 2 3 2 4 3" xfId="2249" xr:uid="{1B5C2DE3-B873-411C-8913-97717945B30F}"/>
    <cellStyle name="Vejica 2 2 3 2 4 4" xfId="1701" xr:uid="{8AEA7240-69AA-4168-8071-ED4F1260CB18}"/>
    <cellStyle name="Vejica 2 2 3 2 4 5" xfId="1324" xr:uid="{00FF8C9F-F584-46CB-AEBC-F6BBB90E4771}"/>
    <cellStyle name="Vejica 2 2 3 2 5" xfId="2914" xr:uid="{F045918D-8FC4-41E8-B362-E486076422A1}"/>
    <cellStyle name="Vejica 2 2 3 2 6" xfId="2487" xr:uid="{4BDF789D-CB45-4C76-9960-AD3EBC6F7A0F}"/>
    <cellStyle name="Vejica 2 2 3 2 7" xfId="1956" xr:uid="{62DAD10C-1C7B-4BD7-979B-D10655053C03}"/>
    <cellStyle name="Vejica 2 2 3 2 8" xfId="1516" xr:uid="{0C3F7BD5-4610-4AEC-9BA3-D0CA78E6C3B6}"/>
    <cellStyle name="Vejica 2 2 3 2 9" xfId="963" xr:uid="{9C74057A-93A0-4E92-B743-A86E54182C60}"/>
    <cellStyle name="Vejica 2 2 3 3" xfId="302" xr:uid="{00000000-0005-0000-0000-0000C1020000}"/>
    <cellStyle name="Vejica 2 2 3 3 2" xfId="699" xr:uid="{00000000-0005-0000-0000-0000C2020000}"/>
    <cellStyle name="Vejica 2 2 3 3 2 2" xfId="2767" xr:uid="{3468FA9C-0E0D-4701-B916-225834F327E7}"/>
    <cellStyle name="Vejica 2 2 3 3 2 3" xfId="2304" xr:uid="{0C88D517-992D-49C4-9331-13D28AE6CEA2}"/>
    <cellStyle name="Vejica 2 2 3 3 2 4" xfId="1741" xr:uid="{C80BB6C3-1AAA-4270-A5D0-B9163683A5A0}"/>
    <cellStyle name="Vejica 2 2 3 3 2 5" xfId="1374" xr:uid="{19E90189-A169-45F8-A670-BC0EFB63E776}"/>
    <cellStyle name="Vejica 2 2 3 3 3" xfId="2960" xr:uid="{6B98E382-BF25-4AAD-B6E8-936B4C97631B}"/>
    <cellStyle name="Vejica 2 2 3 3 4" xfId="2542" xr:uid="{4C83D979-74D3-4469-A96D-869C3C95032D}"/>
    <cellStyle name="Vejica 2 2 3 3 5" xfId="2011" xr:uid="{D5849B3A-625B-4038-AFD8-AFBF109B4E54}"/>
    <cellStyle name="Vejica 2 2 3 3 6" xfId="1557" xr:uid="{22BA7CF2-D96D-4E9E-A375-B31D44F973D3}"/>
    <cellStyle name="Vejica 2 2 3 3 7" xfId="1017" xr:uid="{8F790061-2A93-4EC0-965F-F7DDDFCB1CB5}"/>
    <cellStyle name="Vejica 2 2 3 4" xfId="547" xr:uid="{00000000-0005-0000-0000-0000C3020000}"/>
    <cellStyle name="Vejica 2 2 3 5" xfId="604" xr:uid="{00000000-0005-0000-0000-0000C4020000}"/>
    <cellStyle name="Vejica 2 2 3 5 2" xfId="2672" xr:uid="{BF151ACC-5492-4F2C-B61C-02E253F943A9}"/>
    <cellStyle name="Vejica 2 2 3 5 3" xfId="2209" xr:uid="{0F78670F-68BB-4BAA-89F6-5D8387FF5A6E}"/>
    <cellStyle name="Vejica 2 2 3 5 4" xfId="1661" xr:uid="{EC47101E-8848-4D1A-8161-386FC07776FC}"/>
    <cellStyle name="Vejica 2 2 3 5 5" xfId="1284" xr:uid="{3277FB0F-4236-422F-B670-425DB0610CD6}"/>
    <cellStyle name="Vejica 2 2 3 6" xfId="2874" xr:uid="{78D3898F-9D17-4A02-88EA-26AB0174D968}"/>
    <cellStyle name="Vejica 2 2 3 7" xfId="2447" xr:uid="{7C8DE882-0AD7-4537-A344-DA1A0B7846BC}"/>
    <cellStyle name="Vejica 2 2 3 8" xfId="1916" xr:uid="{ECC78217-1D2E-4F2F-90C0-EF9EC74FF397}"/>
    <cellStyle name="Vejica 2 2 3 9" xfId="1476" xr:uid="{B9166846-B95D-4826-98BE-A758438E7F77}"/>
    <cellStyle name="Vejica 2 2 4" xfId="188" xr:uid="{00000000-0005-0000-0000-0000C5020000}"/>
    <cellStyle name="Vejica 2 2 4 10" xfId="905" xr:uid="{EB816297-B213-47C8-B10A-D34E9DB5B17D}"/>
    <cellStyle name="Vejica 2 2 4 2" xfId="235" xr:uid="{00000000-0005-0000-0000-0000C6020000}"/>
    <cellStyle name="Vejica 2 2 4 2 2" xfId="331" xr:uid="{00000000-0005-0000-0000-0000C7020000}"/>
    <cellStyle name="Vejica 2 2 4 2 2 2" xfId="728" xr:uid="{00000000-0005-0000-0000-0000C8020000}"/>
    <cellStyle name="Vejica 2 2 4 2 2 2 2" xfId="2796" xr:uid="{AD954892-56CB-4E2D-9907-B75DA7B3DD20}"/>
    <cellStyle name="Vejica 2 2 4 2 2 2 3" xfId="2333" xr:uid="{82DE81BF-836A-44AE-A510-062796ECD61D}"/>
    <cellStyle name="Vejica 2 2 4 2 2 2 4" xfId="1770" xr:uid="{5A2CEF05-9524-468C-878D-EC71F0C0109F}"/>
    <cellStyle name="Vejica 2 2 4 2 2 2 5" xfId="1403" xr:uid="{67731464-E0E8-49F0-9F65-36A219E47FD8}"/>
    <cellStyle name="Vejica 2 2 4 2 2 3" xfId="2989" xr:uid="{AA031CB8-272D-4CF4-B3B3-BE0B4077134A}"/>
    <cellStyle name="Vejica 2 2 4 2 2 4" xfId="2571" xr:uid="{05956443-1C0C-4CE0-825A-0D4478289864}"/>
    <cellStyle name="Vejica 2 2 4 2 2 5" xfId="2040" xr:uid="{6382D04E-57AF-456F-9A37-59535F0E1DE3}"/>
    <cellStyle name="Vejica 2 2 4 2 2 6" xfId="1586" xr:uid="{F5722F0B-169F-4E67-B18D-91D9B4CDBDAD}"/>
    <cellStyle name="Vejica 2 2 4 2 2 7" xfId="1046" xr:uid="{3B3D31D5-5EB6-4E1F-8EDE-AE3D3D9E00BA}"/>
    <cellStyle name="Vejica 2 2 4 2 3" xfId="550" xr:uid="{00000000-0005-0000-0000-0000C9020000}"/>
    <cellStyle name="Vejica 2 2 4 2 4" xfId="633" xr:uid="{00000000-0005-0000-0000-0000CA020000}"/>
    <cellStyle name="Vejica 2 2 4 2 4 2" xfId="2701" xr:uid="{BF081EE7-55C0-450C-81E3-0652AA9220D6}"/>
    <cellStyle name="Vejica 2 2 4 2 4 3" xfId="2238" xr:uid="{ED3E857A-AD3F-4718-AA0D-63AAE37B70E2}"/>
    <cellStyle name="Vejica 2 2 4 2 4 4" xfId="1690" xr:uid="{95AB9005-244C-4E43-B791-86AB9665B969}"/>
    <cellStyle name="Vejica 2 2 4 2 4 5" xfId="1313" xr:uid="{90E313FE-8797-4CBE-B7B9-80C9D70DBCB1}"/>
    <cellStyle name="Vejica 2 2 4 2 5" xfId="2903" xr:uid="{B1F747CE-C2F6-493E-8100-4CB85E7F8AEE}"/>
    <cellStyle name="Vejica 2 2 4 2 6" xfId="2476" xr:uid="{0B95F87A-590F-426E-9DBD-93963F062035}"/>
    <cellStyle name="Vejica 2 2 4 2 7" xfId="1945" xr:uid="{B296B516-0F67-4B01-BAAD-B4C7D681244D}"/>
    <cellStyle name="Vejica 2 2 4 2 8" xfId="1505" xr:uid="{56B97872-8BB0-4E34-8E2F-D677702069BB}"/>
    <cellStyle name="Vejica 2 2 4 2 9" xfId="952" xr:uid="{AD8FFCDD-2BAB-415A-9978-DA62FDE0F100}"/>
    <cellStyle name="Vejica 2 2 4 3" xfId="286" xr:uid="{00000000-0005-0000-0000-0000CB020000}"/>
    <cellStyle name="Vejica 2 2 4 3 2" xfId="683" xr:uid="{00000000-0005-0000-0000-0000CC020000}"/>
    <cellStyle name="Vejica 2 2 4 3 2 2" xfId="2751" xr:uid="{C38CF451-7134-4179-812D-7B8F6D03424E}"/>
    <cellStyle name="Vejica 2 2 4 3 2 3" xfId="2288" xr:uid="{43E5501C-2AEE-44E3-9493-04CE16A24BDC}"/>
    <cellStyle name="Vejica 2 2 4 3 2 4" xfId="1730" xr:uid="{01C6A517-B3B4-4663-85F1-7C29D2AD75ED}"/>
    <cellStyle name="Vejica 2 2 4 3 2 5" xfId="1359" xr:uid="{E40ECCEF-817E-4219-B22C-AA129BAB4E96}"/>
    <cellStyle name="Vejica 2 2 4 3 3" xfId="2947" xr:uid="{32E75F28-858C-457D-A80E-E85293E7FA68}"/>
    <cellStyle name="Vejica 2 2 4 3 4" xfId="2526" xr:uid="{090711BC-313F-4B90-AE3D-1BAA2D71032F}"/>
    <cellStyle name="Vejica 2 2 4 3 5" xfId="1995" xr:uid="{9BE839DB-6B61-4208-9E96-090879557D27}"/>
    <cellStyle name="Vejica 2 2 4 3 6" xfId="1546" xr:uid="{FE516220-39CF-4812-B0E2-AD81E736102B}"/>
    <cellStyle name="Vejica 2 2 4 3 7" xfId="1003" xr:uid="{2B794096-BE05-4D47-A41C-CAED98BDCB1C}"/>
    <cellStyle name="Vejica 2 2 4 4" xfId="549" xr:uid="{00000000-0005-0000-0000-0000CD020000}"/>
    <cellStyle name="Vejica 2 2 4 5" xfId="591" xr:uid="{00000000-0005-0000-0000-0000CE020000}"/>
    <cellStyle name="Vejica 2 2 4 5 2" xfId="2659" xr:uid="{6FF178E3-0EB2-40CF-A282-E0FE3066DCF6}"/>
    <cellStyle name="Vejica 2 2 4 5 3" xfId="2196" xr:uid="{D099E743-6771-41F6-8DA6-BA405608C23C}"/>
    <cellStyle name="Vejica 2 2 4 5 4" xfId="1649" xr:uid="{14DAB296-5A25-4440-972C-69C44C7BDE20}"/>
    <cellStyle name="Vejica 2 2 4 5 5" xfId="1271" xr:uid="{487D95FF-A4BB-4730-879A-A13EEF5E49DF}"/>
    <cellStyle name="Vejica 2 2 4 6" xfId="2862" xr:uid="{AB49DD42-9F2C-4B86-B3A5-6182D7F40EDA}"/>
    <cellStyle name="Vejica 2 2 4 7" xfId="2431" xr:uid="{8D1DA93F-47E2-42D1-9E9D-12230D33EA5D}"/>
    <cellStyle name="Vejica 2 2 4 8" xfId="1900" xr:uid="{3CE7CAD7-8662-4B3F-BD27-77D8CF60EF88}"/>
    <cellStyle name="Vejica 2 2 4 9" xfId="1465" xr:uid="{A2C120A7-EBE5-4CE2-AFA7-FC50FE82EABE}"/>
    <cellStyle name="Vejica 2 2 5" xfId="219" xr:uid="{00000000-0005-0000-0000-0000CF020000}"/>
    <cellStyle name="Vejica 2 2 5 2" xfId="315" xr:uid="{00000000-0005-0000-0000-0000D0020000}"/>
    <cellStyle name="Vejica 2 2 5 2 2" xfId="712" xr:uid="{00000000-0005-0000-0000-0000D1020000}"/>
    <cellStyle name="Vejica 2 2 5 2 2 2" xfId="2780" xr:uid="{EDDFDF98-F099-445B-AF54-8E452BAB0818}"/>
    <cellStyle name="Vejica 2 2 5 2 2 3" xfId="2317" xr:uid="{B746FACB-F558-4185-B6F1-A3427838EACD}"/>
    <cellStyle name="Vejica 2 2 5 2 2 4" xfId="1754" xr:uid="{9D2CF095-DAFE-4BC4-B9BE-7341066AE549}"/>
    <cellStyle name="Vejica 2 2 5 2 2 5" xfId="1387" xr:uid="{A5315DD0-3AAA-438C-B324-04DAF36FEAEC}"/>
    <cellStyle name="Vejica 2 2 5 2 3" xfId="2973" xr:uid="{01A42229-0113-4116-9BD5-4ADADEF8339A}"/>
    <cellStyle name="Vejica 2 2 5 2 4" xfId="2555" xr:uid="{3BCB2B96-8DB9-4EAF-8D9D-2B8836BF6BA5}"/>
    <cellStyle name="Vejica 2 2 5 2 5" xfId="2024" xr:uid="{605A6318-6874-4AAA-984B-2AEC97568E25}"/>
    <cellStyle name="Vejica 2 2 5 2 6" xfId="1570" xr:uid="{32275880-0EA0-4254-9A57-C5052C013776}"/>
    <cellStyle name="Vejica 2 2 5 2 7" xfId="1030" xr:uid="{2F2D7DF9-E6A1-440B-A6A7-7C20ABB1D6E6}"/>
    <cellStyle name="Vejica 2 2 5 3" xfId="551" xr:uid="{00000000-0005-0000-0000-0000D2020000}"/>
    <cellStyle name="Vejica 2 2 5 4" xfId="617" xr:uid="{00000000-0005-0000-0000-0000D3020000}"/>
    <cellStyle name="Vejica 2 2 5 4 2" xfId="2685" xr:uid="{C934C39A-F99E-434A-AA24-399A8642AF17}"/>
    <cellStyle name="Vejica 2 2 5 4 3" xfId="2222" xr:uid="{E425D9C0-91D1-4852-9C07-5C082EA85A4F}"/>
    <cellStyle name="Vejica 2 2 5 4 4" xfId="1674" xr:uid="{026D71F8-3847-4DD4-965A-869FFA0228DE}"/>
    <cellStyle name="Vejica 2 2 5 4 5" xfId="1297" xr:uid="{39456870-736C-458E-8A8D-80DB2C20FF02}"/>
    <cellStyle name="Vejica 2 2 5 5" xfId="2887" xr:uid="{DA53ECEA-37C4-42B9-A201-77040BF93B0A}"/>
    <cellStyle name="Vejica 2 2 5 6" xfId="2460" xr:uid="{A700A830-ADB8-402E-BD0C-711411E86784}"/>
    <cellStyle name="Vejica 2 2 5 7" xfId="1929" xr:uid="{6EE80B25-D54E-4979-9610-0B378FBDD3C7}"/>
    <cellStyle name="Vejica 2 2 5 8" xfId="1489" xr:uid="{81588A31-05D0-4799-9E7C-572A3716DC01}"/>
    <cellStyle name="Vejica 2 2 5 9" xfId="936" xr:uid="{AF3EAA2E-595A-41D0-98C0-8512D8CD4111}"/>
    <cellStyle name="Vejica 2 2 6" xfId="265" xr:uid="{00000000-0005-0000-0000-0000D4020000}"/>
    <cellStyle name="Vejica 2 2 6 2" xfId="662" xr:uid="{00000000-0005-0000-0000-0000D5020000}"/>
    <cellStyle name="Vejica 2 2 6 2 2" xfId="2730" xr:uid="{A8CCA00E-66E5-4DA4-B9DA-2BC1CCCAA041}"/>
    <cellStyle name="Vejica 2 2 6 2 3" xfId="2267" xr:uid="{E2A656C1-BDA8-4B77-A28E-A3C7F2E783BF}"/>
    <cellStyle name="Vejica 2 2 6 2 4" xfId="1714" xr:uid="{908B90AD-21B5-4DF9-BB45-A64F889E5EA8}"/>
    <cellStyle name="Vejica 2 2 6 2 5" xfId="1339" xr:uid="{6320C19F-7CCF-46DD-9142-17B0FB5226F8}"/>
    <cellStyle name="Vejica 2 2 6 3" xfId="2929" xr:uid="{1A9DA0AD-D824-4E48-A0CA-3E7F9D9C8E20}"/>
    <cellStyle name="Vejica 2 2 6 4" xfId="2505" xr:uid="{4E4AAE78-6015-4DFB-A5CB-C1B0787CB979}"/>
    <cellStyle name="Vejica 2 2 6 5" xfId="1974" xr:uid="{F7EC0B48-BF9D-483D-BDFE-17EE659F6118}"/>
    <cellStyle name="Vejica 2 2 6 6" xfId="1529" xr:uid="{1C409175-34CE-45B7-87C8-7C41F99ECC99}"/>
    <cellStyle name="Vejica 2 2 6 7" xfId="982" xr:uid="{A3A86700-81B2-4E36-B1A0-65632E211F64}"/>
    <cellStyle name="Vejica 2 2 7" xfId="545" xr:uid="{00000000-0005-0000-0000-0000D6020000}"/>
    <cellStyle name="Vejica 2 2 8" xfId="147" xr:uid="{00000000-0005-0000-0000-0000D7020000}"/>
    <cellStyle name="Vejica 2 2 8 2" xfId="575" xr:uid="{00000000-0005-0000-0000-0000D8020000}"/>
    <cellStyle name="Vejica 2 2 8 2 2" xfId="2643" xr:uid="{848E8978-F7A0-443A-B868-859DC4C7C42B}"/>
    <cellStyle name="Vejica 2 2 8 2 3" xfId="2180" xr:uid="{EB7A26E3-61B8-4853-9A81-8AC7C79CEFC4}"/>
    <cellStyle name="Vejica 2 2 8 2 4" xfId="1633" xr:uid="{EEFE9124-7D52-4891-AEF2-5BA354199DBA}"/>
    <cellStyle name="Vejica 2 2 8 2 5" xfId="1255" xr:uid="{1C4EF408-7866-40EC-8998-14F9DD9487A9}"/>
    <cellStyle name="Vejica 2 2 8 3" xfId="2844" xr:uid="{6C7430F8-33D2-467D-A8EF-59E0415E2C0A}"/>
    <cellStyle name="Vejica 2 2 8 4" xfId="2409" xr:uid="{EFE7A7B8-9E8F-4114-8F64-11BE9E955E59}"/>
    <cellStyle name="Vejica 2 2 8 5" xfId="1872" xr:uid="{8D444544-06E9-4FAF-9A43-9151F704FA16}"/>
    <cellStyle name="Vejica 2 2 8 6" xfId="1448" xr:uid="{5984461A-4431-4A7D-BD70-89C6FE64CDD6}"/>
    <cellStyle name="Vejica 2 2 8 7" xfId="867" xr:uid="{B21A0D1D-B49E-495D-B811-EA1BDD7AFDB1}"/>
    <cellStyle name="Vejica 2 3" xfId="160" xr:uid="{00000000-0005-0000-0000-0000D9020000}"/>
    <cellStyle name="Vejica 2 3 2" xfId="552" xr:uid="{00000000-0005-0000-0000-0000DA020000}"/>
    <cellStyle name="Vejica 2 4" xfId="155" xr:uid="{00000000-0005-0000-0000-0000DB020000}"/>
    <cellStyle name="Vejica 2 4 2" xfId="553" xr:uid="{00000000-0005-0000-0000-0000DC020000}"/>
    <cellStyle name="Vejica 2 5" xfId="544" xr:uid="{00000000-0005-0000-0000-0000DD020000}"/>
    <cellStyle name="Vejica 3" xfId="53" xr:uid="{00000000-0005-0000-0000-0000DE020000}"/>
    <cellStyle name="Vejica 3 2" xfId="554" xr:uid="{00000000-0005-0000-0000-0000DF020000}"/>
    <cellStyle name="Vejica 4" xfId="65" xr:uid="{00000000-0005-0000-0000-0000E0020000}"/>
    <cellStyle name="Vejica 4 2" xfId="555" xr:uid="{00000000-0005-0000-0000-0000E1020000}"/>
    <cellStyle name="Vejica 4 3" xfId="138" xr:uid="{00000000-0005-0000-0000-0000E2020000}"/>
    <cellStyle name="Vejica 4 4" xfId="565" xr:uid="{00000000-0005-0000-0000-0000E3020000}"/>
    <cellStyle name="Vejica 4 4 2" xfId="2633" xr:uid="{2C9E2807-A92F-4D1E-AB59-0D464D871407}"/>
    <cellStyle name="Vejica 4 4 3" xfId="2170" xr:uid="{8098A29B-AE25-416C-B165-3881B236F1C5}"/>
    <cellStyle name="Vejica 4 4 4" xfId="1628" xr:uid="{A0EE514D-B84D-4548-A41D-9083ECE3564D}"/>
    <cellStyle name="Vejica 4 4 5" xfId="1245" xr:uid="{465A6205-8C49-458C-A2B7-2AA897362A58}"/>
    <cellStyle name="Vejica 4 5" xfId="2830" xr:uid="{201F1F6A-1150-48DA-91A3-52A419A79FF8}"/>
    <cellStyle name="Vejica 4 6" xfId="2377" xr:uid="{18B0DD41-7CAE-491B-A442-A7979064C885}"/>
    <cellStyle name="Vejica 4 7" xfId="1833" xr:uid="{1FE7862B-77F5-4142-9992-CF82A1113C1E}"/>
    <cellStyle name="Vejica 4 8" xfId="1436" xr:uid="{48126748-0EC5-4AF9-A2F6-F51FA86B1DD4}"/>
    <cellStyle name="Vejica 4 9" xfId="798" xr:uid="{F38E0467-7045-44D1-8D02-7F603D3C9104}"/>
    <cellStyle name="Vejica 5" xfId="120" xr:uid="{00000000-0005-0000-0000-0000E4020000}"/>
    <cellStyle name="Vejica 5 2" xfId="556" xr:uid="{00000000-0005-0000-0000-0000E5020000}"/>
    <cellStyle name="Vnos 2" xfId="136" xr:uid="{00000000-0005-0000-0000-0000E6020000}"/>
    <cellStyle name="Vnos 2 2" xfId="263" xr:uid="{00000000-0005-0000-0000-0000E7020000}"/>
    <cellStyle name="Vnos 2 2 10" xfId="1972" xr:uid="{5377DF91-9BEC-4BFB-81F4-91B42F66E21D}"/>
    <cellStyle name="Vnos 2 2 10 2" xfId="5543" xr:uid="{A2B78EB5-0C48-405C-9414-C0AFCADC7B4B}"/>
    <cellStyle name="Vnos 2 2 10 2 2" xfId="13576" xr:uid="{E56C3D2F-258B-4521-8D80-F193E79E0929}"/>
    <cellStyle name="Vnos 2 2 10 2 3" xfId="8568" xr:uid="{7C25DD09-CB9B-4994-B098-CC239217348E}"/>
    <cellStyle name="Vnos 2 2 10 3" xfId="8952" xr:uid="{E12928CC-91D7-44ED-AC9C-5E60B46ABD9E}"/>
    <cellStyle name="Vnos 2 2 10 4" xfId="13592" xr:uid="{97C8D3B1-FE3E-453D-AE14-7BDE212C624E}"/>
    <cellStyle name="Vnos 2 2 11" xfId="3644" xr:uid="{8A8FEE02-709C-4BA9-AC90-630CC52B98FE}"/>
    <cellStyle name="Vnos 2 2 11 2" xfId="6467" xr:uid="{DE2CA5C3-D595-4582-8792-5B873EC8EC4E}"/>
    <cellStyle name="Vnos 2 2 11 2 2" xfId="1212" xr:uid="{DA19C6DD-65D6-4665-8E92-BF62D658BFA0}"/>
    <cellStyle name="Vnos 2 2 11 2 3" xfId="15063" xr:uid="{A5F77B5C-0693-4B4F-ACFE-C7343E8B3FC5}"/>
    <cellStyle name="Vnos 2 2 11 3" xfId="10002" xr:uid="{7F4CC878-B413-40A5-B5F4-7AE3F8515A3E}"/>
    <cellStyle name="Vnos 2 2 11 4" xfId="15310" xr:uid="{3A34054C-1E6B-4685-9FB3-96729E8FAADE}"/>
    <cellStyle name="Vnos 2 2 12" xfId="3824" xr:uid="{C323DA8C-F3E1-4378-92A4-A30DAD1FE459}"/>
    <cellStyle name="Vnos 2 2 12 2" xfId="6647" xr:uid="{8B9B1DA1-5464-4B0A-BEB6-6678940FA851}"/>
    <cellStyle name="Vnos 2 2 12 2 2" xfId="11467" xr:uid="{73861E0D-85D3-46FF-95C9-AA85D37BE0EC}"/>
    <cellStyle name="Vnos 2 2 12 2 3" xfId="14048" xr:uid="{19AB4529-29D4-4A72-A346-2098C255AC89}"/>
    <cellStyle name="Vnos 2 2 12 3" xfId="13250" xr:uid="{6DAEC7F6-53FA-4C95-B04D-2192DBCD652E}"/>
    <cellStyle name="Vnos 2 2 12 4" xfId="15601" xr:uid="{54C1AE5D-32A7-4F5B-BA26-0F3BB3E2A5A2}"/>
    <cellStyle name="Vnos 2 2 13" xfId="1613" xr:uid="{3E1C4810-F416-4F62-89A9-50C9B3B5646E}"/>
    <cellStyle name="Vnos 2 2 13 2" xfId="9181" xr:uid="{642888F7-61EE-4E7D-8025-C67528C3EF98}"/>
    <cellStyle name="Vnos 2 2 13 3" xfId="1073" xr:uid="{FF0867C7-F5CF-4B19-BF29-AD8E68F5B78D}"/>
    <cellStyle name="Vnos 2 2 14" xfId="14216" xr:uid="{C8EC21BB-8D71-4B48-8CF2-941923964A09}"/>
    <cellStyle name="Vnos 2 2 15" xfId="8939" xr:uid="{8F47792C-8888-482C-9C08-398AD31F6C2F}"/>
    <cellStyle name="Vnos 2 2 16" xfId="16316" xr:uid="{16A3F595-65CA-402D-9052-A61F686DE837}"/>
    <cellStyle name="Vnos 2 2 2" xfId="660" xr:uid="{00000000-0005-0000-0000-0000E8020000}"/>
    <cellStyle name="Vnos 2 2 2 10" xfId="14747" xr:uid="{A9A5325B-F86C-4C93-AACE-E0805E2DA308}"/>
    <cellStyle name="Vnos 2 2 2 2" xfId="2728" xr:uid="{77497002-BBFC-45F1-990E-6722DEDAA5CF}"/>
    <cellStyle name="Vnos 2 2 2 2 2" xfId="3742" xr:uid="{470D3D95-B32F-41B9-A67C-FE5588721CC9}"/>
    <cellStyle name="Vnos 2 2 2 2 2 2" xfId="6565" xr:uid="{6FABEFB5-CDA1-42F5-996A-B877D063F7F2}"/>
    <cellStyle name="Vnos 2 2 2 2 2 2 2" xfId="13544" xr:uid="{E0F36AC7-79FD-4093-BCF9-AB808BF386E7}"/>
    <cellStyle name="Vnos 2 2 2 2 2 2 3" xfId="15813" xr:uid="{AE4BDEBE-C7BA-44EF-A539-6E63E749F5B0}"/>
    <cellStyle name="Vnos 2 2 2 2 2 3" xfId="9371" xr:uid="{4F29EE23-8532-4278-B60A-D2C9D71452C0}"/>
    <cellStyle name="Vnos 2 2 2 2 2 4" xfId="11480" xr:uid="{CF6B6EF6-47A9-4227-840A-3FCAE997DD0C}"/>
    <cellStyle name="Vnos 2 2 2 2 3" xfId="4364" xr:uid="{552FBA77-3E93-401B-B68D-3F3477497759}"/>
    <cellStyle name="Vnos 2 2 2 2 3 2" xfId="7187" xr:uid="{AA4D99A5-0709-4438-9557-ECCCC998A0A6}"/>
    <cellStyle name="Vnos 2 2 2 2 3 2 2" xfId="8762" xr:uid="{4C958B1A-AC07-4CCC-AC4E-80B3BA3D7368}"/>
    <cellStyle name="Vnos 2 2 2 2 3 2 3" xfId="1094" xr:uid="{A3F9834A-CA08-46E4-89D8-579AA150536A}"/>
    <cellStyle name="Vnos 2 2 2 2 3 3" xfId="8792" xr:uid="{4E119F54-EFBE-4305-8A7F-FF415CB0F045}"/>
    <cellStyle name="Vnos 2 2 2 2 3 4" xfId="8655" xr:uid="{E5B323C5-4296-47CC-8390-ED5371BE07FB}"/>
    <cellStyle name="Vnos 2 2 2 2 4" xfId="3807" xr:uid="{7EB2C9E6-0A3B-43C5-A2C1-7BBCACF0E8E1}"/>
    <cellStyle name="Vnos 2 2 2 2 4 2" xfId="6630" xr:uid="{41FA69C7-BBBE-4299-A00D-A87E2E62996F}"/>
    <cellStyle name="Vnos 2 2 2 2 4 2 2" xfId="9897" xr:uid="{412A523B-C202-4D57-8AFA-9681A8DA922C}"/>
    <cellStyle name="Vnos 2 2 2 2 4 2 3" xfId="14850" xr:uid="{BECBCFC0-5272-4133-81B1-FC6F4E022F37}"/>
    <cellStyle name="Vnos 2 2 2 2 4 3" xfId="10781" xr:uid="{83FAB948-5CFC-4D73-8B13-4AF94A86337D}"/>
    <cellStyle name="Vnos 2 2 2 2 4 4" xfId="15785" xr:uid="{DCA40381-5D92-497F-8F2C-7BA2FE6C7088}"/>
    <cellStyle name="Vnos 2 2 2 2 5" xfId="4257" xr:uid="{7FFE8114-1ED5-43B2-A8C1-FC04DD69602D}"/>
    <cellStyle name="Vnos 2 2 2 2 5 2" xfId="7080" xr:uid="{94F378C2-1B92-4A0E-BDF5-B8C4A1AA58FB}"/>
    <cellStyle name="Vnos 2 2 2 2 5 2 2" xfId="10683" xr:uid="{ED170CCD-4D7C-42B2-9ED1-3338A0F60828}"/>
    <cellStyle name="Vnos 2 2 2 2 5 2 3" xfId="14798" xr:uid="{ACF1D23F-A1C6-4BA3-9750-29541BC4617A}"/>
    <cellStyle name="Vnos 2 2 2 2 5 3" xfId="13704" xr:uid="{63C6892D-EFF4-403D-8452-650DC0D1110B}"/>
    <cellStyle name="Vnos 2 2 2 2 5 4" xfId="11389" xr:uid="{29EE88B4-EF7D-4155-B4EE-CF7DF70B6516}"/>
    <cellStyle name="Vnos 2 2 2 2 6" xfId="1832" xr:uid="{ABA85EC2-BD5C-454D-9FA0-958FB8FA9E39}"/>
    <cellStyle name="Vnos 2 2 2 2 6 2" xfId="5488" xr:uid="{CD10434E-659C-44B9-8CEC-FC3FFFF7CC01}"/>
    <cellStyle name="Vnos 2 2 2 2 6 2 2" xfId="10059" xr:uid="{D497BA76-AF36-4F38-B221-F1C9A602D2A1}"/>
    <cellStyle name="Vnos 2 2 2 2 6 2 3" xfId="17764" xr:uid="{B045EBDD-6D19-48F5-9818-DA9587CBEA86}"/>
    <cellStyle name="Vnos 2 2 2 2 6 3" xfId="8833" xr:uid="{1F8BDD48-3484-4ADC-8370-6CD41BEC2C30}"/>
    <cellStyle name="Vnos 2 2 2 2 6 4" xfId="10183" xr:uid="{180F0495-19F2-4B5D-AC12-D68BA81E2177}"/>
    <cellStyle name="Vnos 2 2 2 2 7" xfId="5798" xr:uid="{4EFC9BCE-957B-4DA1-9CC8-74A085764EF6}"/>
    <cellStyle name="Vnos 2 2 2 2 7 2" xfId="13280" xr:uid="{FE6AF4B3-AE96-4285-890B-34A67B013ADD}"/>
    <cellStyle name="Vnos 2 2 2 2 7 3" xfId="16167" xr:uid="{291FDBBB-87C3-4A1B-AA15-965AACA581E4}"/>
    <cellStyle name="Vnos 2 2 2 2 8" xfId="8306" xr:uid="{D93E3C59-3456-4B0B-9C4B-566C032CE110}"/>
    <cellStyle name="Vnos 2 2 2 2 9" xfId="8731" xr:uid="{E39E1D0A-AFF5-455D-B7DB-6659DBB47473}"/>
    <cellStyle name="Vnos 2 2 2 3" xfId="3137" xr:uid="{7D005521-5F6D-458E-B050-B5E503A80A17}"/>
    <cellStyle name="Vnos 2 2 2 3 2" xfId="4025" xr:uid="{EAE438FA-A5A0-4C08-8717-AC536A50AA8E}"/>
    <cellStyle name="Vnos 2 2 2 3 2 2" xfId="6848" xr:uid="{141C5925-C7A5-4D8C-A3DA-BB316B87A78E}"/>
    <cellStyle name="Vnos 2 2 2 3 2 2 2" xfId="11509" xr:uid="{FD6383F4-D98E-4424-9181-39851FC102DB}"/>
    <cellStyle name="Vnos 2 2 2 3 2 2 3" xfId="10571" xr:uid="{17681B23-23D2-4439-96F9-3D20508A0AD2}"/>
    <cellStyle name="Vnos 2 2 2 3 2 3" xfId="9682" xr:uid="{9B67A322-5FE5-4FC1-82EB-047AFBBD4303}"/>
    <cellStyle name="Vnos 2 2 2 3 2 4" xfId="15236" xr:uid="{614BEFA7-7D7B-41B1-A115-EC19384CBF8B}"/>
    <cellStyle name="Vnos 2 2 2 3 3" xfId="3608" xr:uid="{E6F10963-92E5-4DB6-BB5A-FB3A98F83301}"/>
    <cellStyle name="Vnos 2 2 2 3 3 2" xfId="6431" xr:uid="{12EB0A41-BC81-4A19-965E-D130A3EEBEFA}"/>
    <cellStyle name="Vnos 2 2 2 3 3 2 2" xfId="8272" xr:uid="{D74E9214-1E87-4917-B8C3-95382FD95642}"/>
    <cellStyle name="Vnos 2 2 2 3 3 2 3" xfId="14367" xr:uid="{11F10CC1-B8A5-46AD-AC11-987ABC20FE0B}"/>
    <cellStyle name="Vnos 2 2 2 3 3 3" xfId="10283" xr:uid="{0157DFDF-DE96-4748-A51C-F403D0E014D9}"/>
    <cellStyle name="Vnos 2 2 2 3 3 4" xfId="15634" xr:uid="{F5A455EF-B801-4457-B50B-2D22206C369A}"/>
    <cellStyle name="Vnos 2 2 2 3 4" xfId="4652" xr:uid="{AA3953AD-02CD-4F4C-A5A2-C8A528981677}"/>
    <cellStyle name="Vnos 2 2 2 3 4 2" xfId="7475" xr:uid="{6C0F9F3F-B3F1-460B-89DD-45B3688BCAE9}"/>
    <cellStyle name="Vnos 2 2 2 3 4 2 2" xfId="10672" xr:uid="{97365869-DD2E-46F4-B9DF-023A3121A1B4}"/>
    <cellStyle name="Vnos 2 2 2 3 4 2 3" xfId="16861" xr:uid="{18BFF807-7F08-406C-8DD5-E4101E47E158}"/>
    <cellStyle name="Vnos 2 2 2 3 4 3" xfId="13968" xr:uid="{4CA76255-54B7-4F7C-9444-F83F9689145E}"/>
    <cellStyle name="Vnos 2 2 2 3 4 4" xfId="16401" xr:uid="{ECE7DFE1-17A0-4355-8B23-64F81C90BCBC}"/>
    <cellStyle name="Vnos 2 2 2 3 5" xfId="4976" xr:uid="{07A1942F-5654-4A63-9145-0AA67226C7B3}"/>
    <cellStyle name="Vnos 2 2 2 3 5 2" xfId="7799" xr:uid="{D43A082B-98B1-403A-BBC5-A182701766DB}"/>
    <cellStyle name="Vnos 2 2 2 3 5 2 2" xfId="12333" xr:uid="{5687BD21-706E-4011-9688-E04FFEC91174}"/>
    <cellStyle name="Vnos 2 2 2 3 5 2 3" xfId="16629" xr:uid="{F271F8FC-8E1A-4CE6-A51B-44B212630E00}"/>
    <cellStyle name="Vnos 2 2 2 3 5 3" xfId="13507" xr:uid="{0DA2F551-5830-4AE3-80C2-0C4ACFE9E933}"/>
    <cellStyle name="Vnos 2 2 2 3 5 4" xfId="16126" xr:uid="{E51EA784-FBBF-40F9-88F4-F217BFEFF7CE}"/>
    <cellStyle name="Vnos 2 2 2 3 6" xfId="5267" xr:uid="{7D1EE3D1-D3A6-49BC-B7E4-6ECF4F575798}"/>
    <cellStyle name="Vnos 2 2 2 3 6 2" xfId="8090" xr:uid="{5A67D74C-5D45-40D7-99EC-D8E50076A2F5}"/>
    <cellStyle name="Vnos 2 2 2 3 6 2 2" xfId="12946" xr:uid="{3A40144E-8AD2-4F36-88FF-12AE762F1657}"/>
    <cellStyle name="Vnos 2 2 2 3 6 2 3" xfId="16854" xr:uid="{34D3EF30-3729-41D1-B265-D8D99044525B}"/>
    <cellStyle name="Vnos 2 2 2 3 6 3" xfId="12546" xr:uid="{4683AA36-A717-4B1F-93FD-56522475ACA7}"/>
    <cellStyle name="Vnos 2 2 2 3 6 4" xfId="15060" xr:uid="{269F0686-3FD9-4166-8D08-B72149E81DF5}"/>
    <cellStyle name="Vnos 2 2 2 3 7" xfId="5960" xr:uid="{BC6014B2-A147-4A61-B295-5A4D7BC619BC}"/>
    <cellStyle name="Vnos 2 2 2 3 7 2" xfId="10493" xr:uid="{F3727C5B-DB78-4534-9265-530DAE1F019D}"/>
    <cellStyle name="Vnos 2 2 2 3 7 3" xfId="14809" xr:uid="{2179BCE1-FBBA-4423-B1F9-0CC0EA47A497}"/>
    <cellStyle name="Vnos 2 2 2 3 8" xfId="12893" xr:uid="{BC2E893B-1ABC-4202-AB96-48B74DF658E5}"/>
    <cellStyle name="Vnos 2 2 2 3 9" xfId="14585" xr:uid="{2AE1682C-3A4D-411D-9143-A02353DF7635}"/>
    <cellStyle name="Vnos 2 2 2 4" xfId="3295" xr:uid="{BC6764CB-F2EF-4E18-871A-AECC611EE46D}"/>
    <cellStyle name="Vnos 2 2 2 4 2" xfId="4183" xr:uid="{28474989-2253-43F7-8F59-0CE1CDC91955}"/>
    <cellStyle name="Vnos 2 2 2 4 2 2" xfId="7006" xr:uid="{FEC04F69-A20A-44F1-AA12-F86796223D88}"/>
    <cellStyle name="Vnos 2 2 2 4 2 2 2" xfId="12501" xr:uid="{86A177E0-FD7B-4494-9841-FE01D86429BE}"/>
    <cellStyle name="Vnos 2 2 2 4 2 2 3" xfId="15023" xr:uid="{F9BCD412-EC76-432E-BDC1-B94C340A0102}"/>
    <cellStyle name="Vnos 2 2 2 4 2 3" xfId="11911" xr:uid="{E168028C-7020-4766-8296-5A2A2B85930C}"/>
    <cellStyle name="Vnos 2 2 2 4 2 4" xfId="15009" xr:uid="{9BDA72B2-94D7-4FAD-AC3D-91C33BB60EB0}"/>
    <cellStyle name="Vnos 2 2 2 4 3" xfId="4490" xr:uid="{F0801F97-F571-4C7D-9610-C4027F8CABBF}"/>
    <cellStyle name="Vnos 2 2 2 4 3 2" xfId="7313" xr:uid="{42EC8E28-E57E-4674-BF1C-F5169F32EE23}"/>
    <cellStyle name="Vnos 2 2 2 4 3 2 2" xfId="13943" xr:uid="{BB7B6794-5BC0-4ED0-BD03-14B57C1ACDFB}"/>
    <cellStyle name="Vnos 2 2 2 4 3 2 3" xfId="14379" xr:uid="{575667D3-D579-4C6A-B6B4-8932EC5E70AC}"/>
    <cellStyle name="Vnos 2 2 2 4 3 3" xfId="14227" xr:uid="{4ADD1DC2-C850-4DB4-B47B-301116748055}"/>
    <cellStyle name="Vnos 2 2 2 4 3 4" xfId="8320" xr:uid="{30D1C24E-A0B1-4D91-8E5E-CB5F0239CB65}"/>
    <cellStyle name="Vnos 2 2 2 4 4" xfId="4810" xr:uid="{A79566FC-89C7-451D-9F2B-F7D744AD958B}"/>
    <cellStyle name="Vnos 2 2 2 4 4 2" xfId="7633" xr:uid="{2084629E-FEC6-478C-ACAC-19B24DE729EF}"/>
    <cellStyle name="Vnos 2 2 2 4 4 2 2" xfId="12498" xr:uid="{7E6E68AA-4165-4ECE-B0C2-746EAA3FC038}"/>
    <cellStyle name="Vnos 2 2 2 4 4 2 3" xfId="17648" xr:uid="{D4F3ADE5-F735-4A93-8AEB-C9FDC0C06004}"/>
    <cellStyle name="Vnos 2 2 2 4 4 3" xfId="13062" xr:uid="{3D6F0C1E-0E8C-40C1-A6B6-BE91A2B67ADE}"/>
    <cellStyle name="Vnos 2 2 2 4 4 4" xfId="17475" xr:uid="{897F24E2-1733-4876-B61D-B3BCF56C7D1E}"/>
    <cellStyle name="Vnos 2 2 2 4 5" xfId="5134" xr:uid="{F6A5036A-CF8F-42A9-8FA9-DCE2D894D04C}"/>
    <cellStyle name="Vnos 2 2 2 4 5 2" xfId="7957" xr:uid="{1DB94297-7920-4C93-A0B5-5A09A176BC7D}"/>
    <cellStyle name="Vnos 2 2 2 4 5 2 2" xfId="12866" xr:uid="{11FC6629-A5EA-4848-9F68-60870C7173CA}"/>
    <cellStyle name="Vnos 2 2 2 4 5 2 3" xfId="17804" xr:uid="{AF245E88-3328-433E-BA9F-02AABDBCB11E}"/>
    <cellStyle name="Vnos 2 2 2 4 5 3" xfId="10440" xr:uid="{F7BCFA31-F96F-4B0D-BFB4-3ED1E1989D04}"/>
    <cellStyle name="Vnos 2 2 2 4 5 4" xfId="11216" xr:uid="{1CF004AB-4F43-427B-A171-9D6B16BA4646}"/>
    <cellStyle name="Vnos 2 2 2 4 6" xfId="5425" xr:uid="{2A2AFD92-F7B0-40CC-B3C0-34912D0618F4}"/>
    <cellStyle name="Vnos 2 2 2 4 6 2" xfId="8248" xr:uid="{4BA606EC-6326-455A-98E5-EAC45B767FB0}"/>
    <cellStyle name="Vnos 2 2 2 4 6 2 2" xfId="804" xr:uid="{0AC71D1C-1F64-4A8A-8C19-A41B30145DBE}"/>
    <cellStyle name="Vnos 2 2 2 4 6 2 3" xfId="16292" xr:uid="{C2D4F64B-FCC0-48A9-9BF1-F5C381A0ECB0}"/>
    <cellStyle name="Vnos 2 2 2 4 6 3" xfId="10530" xr:uid="{FDC4FA36-6F62-4A9B-822B-3A9C14955534}"/>
    <cellStyle name="Vnos 2 2 2 4 6 4" xfId="16762" xr:uid="{2D0C883B-1389-4F71-A69C-570FA7412C99}"/>
    <cellStyle name="Vnos 2 2 2 4 7" xfId="6118" xr:uid="{ED24A25B-27DD-4EB2-A35C-FFF7DCBB7942}"/>
    <cellStyle name="Vnos 2 2 2 4 7 2" xfId="9868" xr:uid="{527FB08E-DB0A-4678-B06E-25C254B0ECA3}"/>
    <cellStyle name="Vnos 2 2 2 4 7 3" xfId="17621" xr:uid="{D84FE5C0-AB7D-4A3B-AB58-69A1F5E997D2}"/>
    <cellStyle name="Vnos 2 2 2 4 8" xfId="9048" xr:uid="{DF1DF823-42C0-4E86-A7CD-CF7125C8D381}"/>
    <cellStyle name="Vnos 2 2 2 4 9" xfId="8813" xr:uid="{1EBB4F59-7B5C-47FF-9E19-CD977BE0AD4B}"/>
    <cellStyle name="Vnos 2 2 2 5" xfId="2265" xr:uid="{C1013601-130C-4163-8828-761872FBFCE8}"/>
    <cellStyle name="Vnos 2 2 2 5 2" xfId="5669" xr:uid="{C88A1B5A-86C3-4DE8-A222-904B7F8003A5}"/>
    <cellStyle name="Vnos 2 2 2 5 2 2" xfId="11462" xr:uid="{9582153A-4C5A-4EEA-A834-FE3E94303492}"/>
    <cellStyle name="Vnos 2 2 2 5 2 3" xfId="13159" xr:uid="{6265817B-BD1E-4A98-A285-299520959EB2}"/>
    <cellStyle name="Vnos 2 2 2 5 3" xfId="9608" xr:uid="{0C8830A6-E123-4E6C-823B-B9065752DEA0}"/>
    <cellStyle name="Vnos 2 2 2 5 4" xfId="9804" xr:uid="{49FADEA1-BDF9-48BA-9DC4-EFD4FF84DC5F}"/>
    <cellStyle name="Vnos 2 2 2 6" xfId="3840" xr:uid="{A84FC8D6-2C8E-486B-B434-D30DFC89ECCF}"/>
    <cellStyle name="Vnos 2 2 2 6 2" xfId="6663" xr:uid="{A52D6760-ADA5-421C-814C-9D70A4A7A5D0}"/>
    <cellStyle name="Vnos 2 2 2 6 2 2" xfId="10348" xr:uid="{44F96A73-AF17-4201-A498-2DA7E138CCC6}"/>
    <cellStyle name="Vnos 2 2 2 6 2 3" xfId="15080" xr:uid="{8A66BA85-326F-4A44-8AD5-C37D2FA06177}"/>
    <cellStyle name="Vnos 2 2 2 6 3" xfId="10342" xr:uid="{BC24A8F6-61AC-4EA5-B949-C4EB74BD58DB}"/>
    <cellStyle name="Vnos 2 2 2 6 4" xfId="16170" xr:uid="{4EEE27E6-E8E2-439B-AF64-FAD461350A7E}"/>
    <cellStyle name="Vnos 2 2 2 7" xfId="3314" xr:uid="{79996902-3E83-4012-BC0F-111A490AF1BC}"/>
    <cellStyle name="Vnos 2 2 2 7 2" xfId="6137" xr:uid="{3BE61099-463C-416D-8C54-C276FACE7B1F}"/>
    <cellStyle name="Vnos 2 2 2 7 2 2" xfId="10127" xr:uid="{2CA12B65-6B5D-47A4-935C-042768748CA6}"/>
    <cellStyle name="Vnos 2 2 2 7 2 3" xfId="15215" xr:uid="{7822894C-F0AB-4A07-A20D-E7613A73F58E}"/>
    <cellStyle name="Vnos 2 2 2 7 3" xfId="11519" xr:uid="{D1DB9962-1471-42FA-AE98-E85900AFEBAB}"/>
    <cellStyle name="Vnos 2 2 2 7 4" xfId="16699" xr:uid="{279E3BC2-971D-4EDB-96F8-CB7A8F03D9A3}"/>
    <cellStyle name="Vnos 2 2 2 8" xfId="5440" xr:uid="{3A9FB68C-60CD-4FF9-B054-F373F5089C15}"/>
    <cellStyle name="Vnos 2 2 2 8 2" xfId="11820" xr:uid="{D0E58CA1-3278-4285-9168-AFB0A5B75442}"/>
    <cellStyle name="Vnos 2 2 2 8 3" xfId="17258" xr:uid="{F7D24C20-3CE2-4AB1-94DB-84C008FCC60E}"/>
    <cellStyle name="Vnos 2 2 2 9" xfId="13129" xr:uid="{AAC9DBE9-B0D5-458E-ABBA-4D722F04B055}"/>
    <cellStyle name="Vnos 2 2 3" xfId="2927" xr:uid="{94F30ABF-1A24-4462-A603-0CCFBB36BBD5}"/>
    <cellStyle name="Vnos 2 2 3 10" xfId="9344" xr:uid="{28557924-D054-4B12-9279-D2A407130DAC}"/>
    <cellStyle name="Vnos 2 2 3 11" xfId="9114" xr:uid="{C2B739FD-8D38-4A52-B702-D926755C052A}"/>
    <cellStyle name="Vnos 2 2 3 2" xfId="3200" xr:uid="{2CF0B340-FDE8-488B-B305-12DBE66CA948}"/>
    <cellStyle name="Vnos 2 2 3 2 2" xfId="4088" xr:uid="{138AA5FA-9610-40ED-B0A9-47F78B636730}"/>
    <cellStyle name="Vnos 2 2 3 2 2 2" xfId="6911" xr:uid="{52EDFC34-9F5C-4304-AAFA-3A988DE48577}"/>
    <cellStyle name="Vnos 2 2 3 2 2 2 2" xfId="9224" xr:uid="{C4101810-A72D-42FF-B19C-2A4EA49E2206}"/>
    <cellStyle name="Vnos 2 2 3 2 2 2 3" xfId="9528" xr:uid="{AE8AA68C-589E-4606-8F65-3505E3E1693E}"/>
    <cellStyle name="Vnos 2 2 3 2 2 3" xfId="14015" xr:uid="{F0E64B69-3A80-4FA6-A386-A99DE43C6128}"/>
    <cellStyle name="Vnos 2 2 3 2 2 4" xfId="15932" xr:uid="{1588854B-483D-41CB-A594-9636CB04370E}"/>
    <cellStyle name="Vnos 2 2 3 2 3" xfId="3397" xr:uid="{C2E5C300-B78D-4633-BC6A-73400134AFA3}"/>
    <cellStyle name="Vnos 2 2 3 2 3 2" xfId="6220" xr:uid="{C4AC7B9D-93B6-41AD-91CB-88247A19A797}"/>
    <cellStyle name="Vnos 2 2 3 2 3 2 2" xfId="10809" xr:uid="{44820ABD-F5B0-4AEE-8D65-3CC6E4F66E41}"/>
    <cellStyle name="Vnos 2 2 3 2 3 2 3" xfId="12405" xr:uid="{CA2178EE-C1C1-4B03-9688-2AD94E39E8D2}"/>
    <cellStyle name="Vnos 2 2 3 2 3 3" xfId="11887" xr:uid="{80705F32-F94D-4847-976E-A3E04BEDC5D2}"/>
    <cellStyle name="Vnos 2 2 3 2 3 4" xfId="16471" xr:uid="{F4F5FB7B-0D82-4E8B-B385-84202E7768A4}"/>
    <cellStyle name="Vnos 2 2 3 2 4" xfId="4715" xr:uid="{5AF3DF22-C372-4DCA-9996-F5248829E89A}"/>
    <cellStyle name="Vnos 2 2 3 2 4 2" xfId="7538" xr:uid="{EC72985D-9D1E-482E-8D85-C717C637887A}"/>
    <cellStyle name="Vnos 2 2 3 2 4 2 2" xfId="14323" xr:uid="{DB406E63-289B-4A9A-AC87-A07F5A19015C}"/>
    <cellStyle name="Vnos 2 2 3 2 4 2 3" xfId="18060" xr:uid="{AF0A891C-9FCC-4007-9CC8-2333BC448308}"/>
    <cellStyle name="Vnos 2 2 3 2 4 3" xfId="13567" xr:uid="{22F5823A-EC20-4D8D-A43F-2A76A6849D2C}"/>
    <cellStyle name="Vnos 2 2 3 2 4 4" xfId="14412" xr:uid="{9416C36A-958F-4FB9-BE5B-B6195CB6ECBE}"/>
    <cellStyle name="Vnos 2 2 3 2 5" xfId="5039" xr:uid="{4D141268-50F1-49AC-83A3-74B4518DFF6E}"/>
    <cellStyle name="Vnos 2 2 3 2 5 2" xfId="7862" xr:uid="{48D4A8EB-7FE3-4965-A963-5CCD9FD9B173}"/>
    <cellStyle name="Vnos 2 2 3 2 5 2 2" xfId="10080" xr:uid="{2BFD7EEA-A509-40F9-B008-8DFAB440AC84}"/>
    <cellStyle name="Vnos 2 2 3 2 5 2 3" xfId="8613" xr:uid="{812A0B14-6643-4014-AA13-0B0E9FCE9079}"/>
    <cellStyle name="Vnos 2 2 3 2 5 3" xfId="12771" xr:uid="{4CC20D69-B634-465C-853E-DDD471C71AA3}"/>
    <cellStyle name="Vnos 2 2 3 2 5 4" xfId="17858" xr:uid="{D6448F0F-FFE3-4835-AA9E-B2B5918B872B}"/>
    <cellStyle name="Vnos 2 2 3 2 6" xfId="5330" xr:uid="{6B06AF64-A569-4B59-8629-716A45037F36}"/>
    <cellStyle name="Vnos 2 2 3 2 6 2" xfId="8153" xr:uid="{518B0B2D-2EFC-4FB5-A6F1-795F3CB893EA}"/>
    <cellStyle name="Vnos 2 2 3 2 6 2 2" xfId="13221" xr:uid="{16BF9D9D-0935-4913-B75D-B5BA54EC8345}"/>
    <cellStyle name="Vnos 2 2 3 2 6 2 3" xfId="15014" xr:uid="{15915633-966D-46DF-B861-561FA5603DA9}"/>
    <cellStyle name="Vnos 2 2 3 2 6 3" xfId="9906" xr:uid="{8D0B91BF-C744-42AA-87F9-17DDCC523641}"/>
    <cellStyle name="Vnos 2 2 3 2 6 4" xfId="18036" xr:uid="{C9EC4878-14B1-4376-8BAD-DC20491F60DA}"/>
    <cellStyle name="Vnos 2 2 3 2 7" xfId="6023" xr:uid="{80933815-7FFE-4476-B3B8-5709F4BF6BCB}"/>
    <cellStyle name="Vnos 2 2 3 2 7 2" xfId="10066" xr:uid="{B51FB333-65F6-4CFF-BF7D-5D941358AA17}"/>
    <cellStyle name="Vnos 2 2 3 2 7 3" xfId="17864" xr:uid="{EB6777C7-B4AD-4CBF-B6C1-F48EBF021F2D}"/>
    <cellStyle name="Vnos 2 2 3 2 8" xfId="12605" xr:uid="{29EEB5E5-F9AA-4FC0-BF4E-3161D291F21F}"/>
    <cellStyle name="Vnos 2 2 3 2 9" xfId="15416" xr:uid="{C7D2279B-9F2C-4639-8EBD-23873469A0F6}"/>
    <cellStyle name="Vnos 2 2 3 3" xfId="3296" xr:uid="{BE317093-B95B-4037-A9BE-E13FF75F7A74}"/>
    <cellStyle name="Vnos 2 2 3 3 2" xfId="4184" xr:uid="{A9E0AC4C-D551-497C-9ECC-24BB703FE722}"/>
    <cellStyle name="Vnos 2 2 3 3 2 2" xfId="7007" xr:uid="{962585C8-40C0-4DB9-A879-8FEE0EEF0506}"/>
    <cellStyle name="Vnos 2 2 3 3 2 2 2" xfId="10004" xr:uid="{8CE26A09-B750-42B5-9067-8903BD75C805}"/>
    <cellStyle name="Vnos 2 2 3 3 2 2 3" xfId="15043" xr:uid="{43D1286A-5AFC-404A-96FA-D8857041A2A6}"/>
    <cellStyle name="Vnos 2 2 3 3 2 3" xfId="8892" xr:uid="{D392F46C-7F3A-4C03-8631-E65F0C1776F1}"/>
    <cellStyle name="Vnos 2 2 3 3 2 4" xfId="1369" xr:uid="{432BA415-241E-423C-ADF9-C14FF6979151}"/>
    <cellStyle name="Vnos 2 2 3 3 3" xfId="4491" xr:uid="{52B6065D-FFA5-4329-A07D-99CF045B9B16}"/>
    <cellStyle name="Vnos 2 2 3 3 3 2" xfId="7314" xr:uid="{B2855D42-FBDC-4BE3-BBC2-23B7864F3D58}"/>
    <cellStyle name="Vnos 2 2 3 3 3 2 2" xfId="11429" xr:uid="{FA77A2A0-8E2A-4008-AB02-1EADF4F21C80}"/>
    <cellStyle name="Vnos 2 2 3 3 3 2 3" xfId="16669" xr:uid="{9BB8EC9B-FA3D-4D49-9FCF-6CEC377096A3}"/>
    <cellStyle name="Vnos 2 2 3 3 3 3" xfId="11704" xr:uid="{40677BC8-33A8-4B99-98B0-F1B4F05699C4}"/>
    <cellStyle name="Vnos 2 2 3 3 3 4" xfId="18034" xr:uid="{44FC3D7B-CDE9-4AB1-9A29-5FDF23A29476}"/>
    <cellStyle name="Vnos 2 2 3 3 4" xfId="4811" xr:uid="{E780CB93-14E3-445A-8FF4-C65F55728600}"/>
    <cellStyle name="Vnos 2 2 3 3 4 2" xfId="7634" xr:uid="{79A1A5EC-4FFD-4F48-AADA-446B44F7BF25}"/>
    <cellStyle name="Vnos 2 2 3 3 4 2 2" xfId="10001" xr:uid="{8433A6D7-EAD0-44C3-B690-E043CB825BF2}"/>
    <cellStyle name="Vnos 2 2 3 3 4 2 3" xfId="17670" xr:uid="{31D77C6E-9ACB-4EE3-B678-EB9EB81AA089}"/>
    <cellStyle name="Vnos 2 2 3 3 4 3" xfId="10546" xr:uid="{859365A5-C56F-42E5-B930-4C10089E9FAD}"/>
    <cellStyle name="Vnos 2 2 3 3 4 4" xfId="17468" xr:uid="{E3FE467C-595F-420E-9DE0-C97BBA760C57}"/>
    <cellStyle name="Vnos 2 2 3 3 5" xfId="5135" xr:uid="{8059568C-FC9B-4C40-A281-DA694019238F}"/>
    <cellStyle name="Vnos 2 2 3 3 5 2" xfId="7958" xr:uid="{6245AD5F-5C50-423C-841E-3E20766062C1}"/>
    <cellStyle name="Vnos 2 2 3 3 5 2 2" xfId="10360" xr:uid="{63676F6D-A1C6-4D84-B3A8-BEFA9CF50EC1}"/>
    <cellStyle name="Vnos 2 2 3 3 5 2 3" xfId="15948" xr:uid="{7F982A01-8D9B-42ED-AFEA-BC4E6356DB93}"/>
    <cellStyle name="Vnos 2 2 3 3 5 3" xfId="12609" xr:uid="{23595300-4EE9-46C4-8EB9-86097AB0846D}"/>
    <cellStyle name="Vnos 2 2 3 3 5 4" xfId="16973" xr:uid="{3AF04028-C0F4-4590-84CE-C37867BA3C54}"/>
    <cellStyle name="Vnos 2 2 3 3 6" xfId="5426" xr:uid="{532DB003-FDC6-4849-872C-0D6531A8018E}"/>
    <cellStyle name="Vnos 2 2 3 3 6 2" xfId="8249" xr:uid="{8036D471-B3EC-4C75-99D3-DBF6883F7260}"/>
    <cellStyle name="Vnos 2 2 3 3 6 2 2" xfId="1182" xr:uid="{BD8FDF99-7B0B-4FB9-B887-E9F1BBEB55B3}"/>
    <cellStyle name="Vnos 2 2 3 3 6 2 3" xfId="14607" xr:uid="{34A68011-C44B-41B2-8E43-F6F3FFF4F313}"/>
    <cellStyle name="Vnos 2 2 3 3 6 3" xfId="9754" xr:uid="{4C9BDD3D-D6CB-4625-B892-766093C9E67C}"/>
    <cellStyle name="Vnos 2 2 3 3 6 4" xfId="16774" xr:uid="{64845A89-8D11-434F-A6A5-C5E7FCB9C79A}"/>
    <cellStyle name="Vnos 2 2 3 3 7" xfId="6119" xr:uid="{6424C3E5-6A81-440A-BDD9-C52F97BA7166}"/>
    <cellStyle name="Vnos 2 2 3 3 7 2" xfId="9675" xr:uid="{95F468FE-DA9E-401B-8EA1-2E8407302C9A}"/>
    <cellStyle name="Vnos 2 2 3 3 7 3" xfId="16952" xr:uid="{C8862B91-091F-455B-8433-B0A2AF50CFE5}"/>
    <cellStyle name="Vnos 2 2 3 3 8" xfId="12995" xr:uid="{124CF53E-CFB8-4834-9BCD-0476F2E37D6F}"/>
    <cellStyle name="Vnos 2 2 3 3 9" xfId="15651" xr:uid="{DF35A712-C976-4D08-923A-8EB4110E4212}"/>
    <cellStyle name="Vnos 2 2 3 4" xfId="3854" xr:uid="{5232E328-B259-4A6D-8174-605522AA2510}"/>
    <cellStyle name="Vnos 2 2 3 4 2" xfId="6677" xr:uid="{1A5BCF3D-8030-4CB3-A92B-3745FE943080}"/>
    <cellStyle name="Vnos 2 2 3 4 2 2" xfId="11658" xr:uid="{6764A1A3-147F-4306-90ED-B83F201ED264}"/>
    <cellStyle name="Vnos 2 2 3 4 2 3" xfId="10388" xr:uid="{FF82714B-A5C5-4C3E-B9B9-794CF1DB10B0}"/>
    <cellStyle name="Vnos 2 2 3 4 3" xfId="14330" xr:uid="{6D53EC30-5177-4EDF-81E1-48B8B4A7C9BF}"/>
    <cellStyle name="Vnos 2 2 3 4 4" xfId="18068" xr:uid="{3C3FA409-D069-441D-9D4B-A92EDD35AB29}"/>
    <cellStyle name="Vnos 2 2 3 5" xfId="3780" xr:uid="{057DE57F-CE32-4ED0-89EE-068FF93B606A}"/>
    <cellStyle name="Vnos 2 2 3 5 2" xfId="6603" xr:uid="{70BD214B-3CDB-4A95-91F7-8FFA49666CB7}"/>
    <cellStyle name="Vnos 2 2 3 5 2 2" xfId="13376" xr:uid="{A75C66B9-205B-418B-9675-2007F5B45584}"/>
    <cellStyle name="Vnos 2 2 3 5 2 3" xfId="16086" xr:uid="{85D3377F-8D40-4769-8A99-0D74D155316B}"/>
    <cellStyle name="Vnos 2 2 3 5 3" xfId="14239" xr:uid="{26CC1957-E44A-45EF-A0E4-451CE0A74F80}"/>
    <cellStyle name="Vnos 2 2 3 5 4" xfId="8364" xr:uid="{D349CCB9-6ACD-455D-9467-3B2729BB575F}"/>
    <cellStyle name="Vnos 2 2 3 6" xfId="4506" xr:uid="{F870544C-8664-4FC3-A470-524AE8227BFF}"/>
    <cellStyle name="Vnos 2 2 3 6 2" xfId="7329" xr:uid="{4AA40B3B-679F-4B69-A83D-6E4B21563909}"/>
    <cellStyle name="Vnos 2 2 3 6 2 2" xfId="11939" xr:uid="{A20F509D-CB87-4DBC-9A68-67164E698C9B}"/>
    <cellStyle name="Vnos 2 2 3 6 2 3" xfId="15794" xr:uid="{158EA309-5D38-4A4B-9CE4-AC072121C1F7}"/>
    <cellStyle name="Vnos 2 2 3 6 3" xfId="11312" xr:uid="{35892F0F-0276-4983-A28E-21610DB9C7FF}"/>
    <cellStyle name="Vnos 2 2 3 6 4" xfId="16772" xr:uid="{7BC8913F-4A70-43B3-87C9-FABE27F54B35}"/>
    <cellStyle name="Vnos 2 2 3 7" xfId="4840" xr:uid="{F397B6D0-EA41-4B50-A72E-E6E681BBE696}"/>
    <cellStyle name="Vnos 2 2 3 7 2" xfId="7663" xr:uid="{E7CEAA57-6033-43C5-8CCB-84B505506032}"/>
    <cellStyle name="Vnos 2 2 3 7 2 2" xfId="1223" xr:uid="{D67B5D5F-1696-46F5-8B87-A5DC72F42E2E}"/>
    <cellStyle name="Vnos 2 2 3 7 2 3" xfId="16883" xr:uid="{95C975FC-E18C-41DA-96AC-67DA36EBF994}"/>
    <cellStyle name="Vnos 2 2 3 7 3" xfId="13235" xr:uid="{8F8E6561-DAFB-44FE-B7DB-5E73EDDE7DA3}"/>
    <cellStyle name="Vnos 2 2 3 7 4" xfId="9737" xr:uid="{FE2347CB-2EEE-4181-B898-B7F6A077CB0F}"/>
    <cellStyle name="Vnos 2 2 3 8" xfId="5137" xr:uid="{29027AB6-64BC-4478-8995-AB4B92AB55E9}"/>
    <cellStyle name="Vnos 2 2 3 8 2" xfId="7960" xr:uid="{EDE0949F-8351-49C1-83CF-62011E2D06F4}"/>
    <cellStyle name="Vnos 2 2 3 8 2 2" xfId="10113" xr:uid="{432299E9-3E9B-4939-9847-7D0A0C504E4D}"/>
    <cellStyle name="Vnos 2 2 3 8 2 3" xfId="18039" xr:uid="{ADA88CE4-5EE1-4157-99F0-1CD2143C0567}"/>
    <cellStyle name="Vnos 2 2 3 8 3" xfId="9208" xr:uid="{AEA2367C-E471-4EBD-BA88-14D6155D19EF}"/>
    <cellStyle name="Vnos 2 2 3 8 4" xfId="8647" xr:uid="{E204F1F1-D21F-4D0F-998F-5FA8082B33FA}"/>
    <cellStyle name="Vnos 2 2 3 9" xfId="5830" xr:uid="{7F220238-6E21-4906-871F-7EF73E28E453}"/>
    <cellStyle name="Vnos 2 2 3 9 2" xfId="12083" xr:uid="{F7B7D887-0AF9-4F6D-9023-12DCE628733E}"/>
    <cellStyle name="Vnos 2 2 3 9 3" xfId="14894" xr:uid="{506BA504-F367-4992-882E-3F0EF165F430}"/>
    <cellStyle name="Vnos 2 2 4" xfId="2845" xr:uid="{57832623-E529-4A96-9ACD-C8D8DBFC8087}"/>
    <cellStyle name="Vnos 2 2 4 10" xfId="9572" xr:uid="{5585F8E0-DB2C-4EE8-B822-FBCBD0C21E3B}"/>
    <cellStyle name="Vnos 2 2 4 11" xfId="9254" xr:uid="{DE4352FE-1FA7-440D-88CC-39F8BD4EA07D}"/>
    <cellStyle name="Vnos 2 2 4 2" xfId="3181" xr:uid="{5C6D79C5-5562-4DE2-AD80-38059BE32F25}"/>
    <cellStyle name="Vnos 2 2 4 2 2" xfId="4069" xr:uid="{B3A27519-A939-406B-81E3-A2D129919704}"/>
    <cellStyle name="Vnos 2 2 4 2 2 2" xfId="6892" xr:uid="{B3BEE382-4A7A-42BC-8664-EE2DEB1D709D}"/>
    <cellStyle name="Vnos 2 2 4 2 2 2 2" xfId="9678" xr:uid="{9B03D9CB-7A26-4C24-95E4-98E5ECDB61DA}"/>
    <cellStyle name="Vnos 2 2 4 2 2 2 3" xfId="11330" xr:uid="{A6A05F19-2880-410F-BB3C-730C44272F3E}"/>
    <cellStyle name="Vnos 2 2 4 2 2 3" xfId="13389" xr:uid="{9B560BFA-A548-473E-B1D5-1BE79F6F3A9E}"/>
    <cellStyle name="Vnos 2 2 4 2 2 4" xfId="15577" xr:uid="{B901EE05-6A46-416C-A056-4D7E195FA933}"/>
    <cellStyle name="Vnos 2 2 4 2 3" xfId="3584" xr:uid="{64DFD8E2-01DF-49A2-AB85-4935C42A9BD3}"/>
    <cellStyle name="Vnos 2 2 4 2 3 2" xfId="6407" xr:uid="{BE1F9DBB-6FC3-48CB-8C9A-40E0E0FDADFA}"/>
    <cellStyle name="Vnos 2 2 4 2 3 2 2" xfId="10344" xr:uid="{2D8BC356-40B7-4F75-B655-18EBD8A6095D}"/>
    <cellStyle name="Vnos 2 2 4 2 3 2 3" xfId="15590" xr:uid="{6BD3E129-98C5-454A-8392-9F263BFD1FDC}"/>
    <cellStyle name="Vnos 2 2 4 2 3 3" xfId="10249" xr:uid="{13C54349-BD23-47AF-88BD-63D2724CFB7D}"/>
    <cellStyle name="Vnos 2 2 4 2 3 4" xfId="18038" xr:uid="{3212A4C1-2AF5-4EA9-ACC6-9CBEE01E5ECF}"/>
    <cellStyle name="Vnos 2 2 4 2 4" xfId="4696" xr:uid="{03E1E168-3D5D-409E-BC06-1D78ACABC027}"/>
    <cellStyle name="Vnos 2 2 4 2 4 2" xfId="7519" xr:uid="{5F0D3E40-8D53-4339-950C-445050CC7231}"/>
    <cellStyle name="Vnos 2 2 4 2 4 2 2" xfId="13574" xr:uid="{E8BAB1F2-991A-4E1D-9401-504B1CD4AEA2}"/>
    <cellStyle name="Vnos 2 2 4 2 4 2 3" xfId="13519" xr:uid="{8F66D5F2-53A4-4981-81B0-AC1A73AB24BC}"/>
    <cellStyle name="Vnos 2 2 4 2 4 3" xfId="9213" xr:uid="{C2F44555-4E65-42FE-81E6-8E2A67A44AE7}"/>
    <cellStyle name="Vnos 2 2 4 2 4 4" xfId="9587" xr:uid="{ACD3ABAA-001B-4708-A934-6C38472BE0B6}"/>
    <cellStyle name="Vnos 2 2 4 2 5" xfId="5020" xr:uid="{904D0430-34E2-4264-ACC2-2316EEA91A68}"/>
    <cellStyle name="Vnos 2 2 4 2 5 2" xfId="7843" xr:uid="{9C7BF526-F46C-4AE3-9BA4-43CDFE07B2F8}"/>
    <cellStyle name="Vnos 2 2 4 2 5 2 2" xfId="10386" xr:uid="{150000A0-2F43-42FA-9A1A-EDEC096E923A}"/>
    <cellStyle name="Vnos 2 2 4 2 5 2 3" xfId="13107" xr:uid="{3863BBAE-91C4-4A01-96E6-330BC09FAD27}"/>
    <cellStyle name="Vnos 2 2 4 2 5 3" xfId="11072" xr:uid="{A9FC4D76-1174-4AFC-94D5-5875B8A02B2A}"/>
    <cellStyle name="Vnos 2 2 4 2 5 4" xfId="14920" xr:uid="{3058D0C1-902F-4583-95B7-D0931F5C07BA}"/>
    <cellStyle name="Vnos 2 2 4 2 6" xfId="5311" xr:uid="{B33AF759-BE65-4131-A09B-3492E8820F4B}"/>
    <cellStyle name="Vnos 2 2 4 2 6 2" xfId="8134" xr:uid="{EF3CA503-BCB0-49A2-9C57-4EDE2422BD36}"/>
    <cellStyle name="Vnos 2 2 4 2 6 2 2" xfId="13328" xr:uid="{2510B5BB-170D-43C2-81A8-6197DA79A226}"/>
    <cellStyle name="Vnos 2 2 4 2 6 2 3" xfId="17419" xr:uid="{1F137F8A-A0AC-41B5-BAD9-F59590852EAF}"/>
    <cellStyle name="Vnos 2 2 4 2 6 3" xfId="11468" xr:uid="{E3E1A7CE-D6F6-42CB-8381-606526DF01F2}"/>
    <cellStyle name="Vnos 2 2 4 2 6 4" xfId="16281" xr:uid="{EBE914AF-4FCB-43DD-9268-D550BD5BBCDD}"/>
    <cellStyle name="Vnos 2 2 4 2 7" xfId="6004" xr:uid="{2F72D012-C7D9-4C64-BA68-4E81BD8FA707}"/>
    <cellStyle name="Vnos 2 2 4 2 7 2" xfId="9801" xr:uid="{D910937A-5F6F-4605-BE07-4C53211715C4}"/>
    <cellStyle name="Vnos 2 2 4 2 7 3" xfId="15281" xr:uid="{51FD4D1E-0202-44D8-A1D0-8694F13054C2}"/>
    <cellStyle name="Vnos 2 2 4 2 8" xfId="11650" xr:uid="{0752CAFD-273A-4C08-8D3A-C18CD2D1BBCE}"/>
    <cellStyle name="Vnos 2 2 4 2 9" xfId="16193" xr:uid="{7BA978DC-179A-4C0E-A4B4-AE164939BD8B}"/>
    <cellStyle name="Vnos 2 2 4 3" xfId="2410" xr:uid="{7A2A0C8E-D778-4735-B41F-13B0C86D5E6D}"/>
    <cellStyle name="Vnos 2 2 4 3 2" xfId="3544" xr:uid="{EDDD53ED-C179-4946-BE8C-BC6953D3A372}"/>
    <cellStyle name="Vnos 2 2 4 3 2 2" xfId="6367" xr:uid="{1B6CA05E-EE50-4206-B76B-0E68F316AFB8}"/>
    <cellStyle name="Vnos 2 2 4 3 2 2 2" xfId="13940" xr:uid="{82353CCA-4D5E-4AC9-B783-E1E8EB8B9DC6}"/>
    <cellStyle name="Vnos 2 2 4 3 2 2 3" xfId="16434" xr:uid="{71E6AA4F-784F-4A8B-9CD4-F7A9A5D0D72E}"/>
    <cellStyle name="Vnos 2 2 4 3 2 3" xfId="10343" xr:uid="{26765539-199E-416A-BAB6-D432A7F1CDD2}"/>
    <cellStyle name="Vnos 2 2 4 3 2 4" xfId="17964" xr:uid="{54E9B5DE-F128-464A-A515-6B059DBC1AEE}"/>
    <cellStyle name="Vnos 2 2 4 3 3" xfId="3346" xr:uid="{B570B9A4-1B61-4557-9724-ED678B4B7007}"/>
    <cellStyle name="Vnos 2 2 4 3 3 2" xfId="6169" xr:uid="{81699BD2-286F-4782-B740-9AB043D7795B}"/>
    <cellStyle name="Vnos 2 2 4 3 3 2 2" xfId="10327" xr:uid="{24BA1E0C-A11D-4414-8CA4-FC7E434C8632}"/>
    <cellStyle name="Vnos 2 2 4 3 3 2 3" xfId="14911" xr:uid="{457BDDEE-BB6F-4F66-AF7E-FF0378D4EF78}"/>
    <cellStyle name="Vnos 2 2 4 3 3 3" xfId="12314" xr:uid="{FAE049DB-C143-441B-909F-36A7F0352812}"/>
    <cellStyle name="Vnos 2 2 4 3 3 4" xfId="17921" xr:uid="{CFE54291-C41E-4E66-9BAD-3A2D2DD89E27}"/>
    <cellStyle name="Vnos 2 2 4 3 4" xfId="3320" xr:uid="{642A0926-4271-446B-A5F5-F033A899C235}"/>
    <cellStyle name="Vnos 2 2 4 3 4 2" xfId="6143" xr:uid="{7FBBAA74-1723-4ACB-A6F3-E6E97F656E42}"/>
    <cellStyle name="Vnos 2 2 4 3 4 2 2" xfId="11391" xr:uid="{DA6602B4-4A51-456E-9B4D-B74A6CCAC149}"/>
    <cellStyle name="Vnos 2 2 4 3 4 2 3" xfId="15344" xr:uid="{E009F143-8AC0-4223-9566-6C88CAEB1ED3}"/>
    <cellStyle name="Vnos 2 2 4 3 4 3" xfId="10660" xr:uid="{7E75ECED-F1F6-4CF3-B2F7-804385DDEEBB}"/>
    <cellStyle name="Vnos 2 2 4 3 4 4" xfId="16877" xr:uid="{10AA835A-0B7D-4633-995C-DE808C89BFC3}"/>
    <cellStyle name="Vnos 2 2 4 3 5" xfId="3767" xr:uid="{BA9F0E61-51A5-44C9-BB0D-2481C895130B}"/>
    <cellStyle name="Vnos 2 2 4 3 5 2" xfId="6590" xr:uid="{2A9F703A-E691-4616-92DE-B90CFE8848EF}"/>
    <cellStyle name="Vnos 2 2 4 3 5 2 2" xfId="13449" xr:uid="{57414B77-15C1-4CA2-B09A-47C3BA12B6E9}"/>
    <cellStyle name="Vnos 2 2 4 3 5 2 3" xfId="12242" xr:uid="{7DBD15FB-A83D-40D0-8470-5BE1B02FFEEB}"/>
    <cellStyle name="Vnos 2 2 4 3 5 3" xfId="12248" xr:uid="{7DF1545D-3068-42B8-B119-064BEF6EBD5B}"/>
    <cellStyle name="Vnos 2 2 4 3 5 4" xfId="16587" xr:uid="{8B103030-EC5A-460C-9904-2E9E0EF2E555}"/>
    <cellStyle name="Vnos 2 2 4 3 6" xfId="3420" xr:uid="{390DF898-95A1-4965-8591-2CD72A47495F}"/>
    <cellStyle name="Vnos 2 2 4 3 6 2" xfId="6243" xr:uid="{BD11204E-E46C-4F90-9B4E-59F258768E6F}"/>
    <cellStyle name="Vnos 2 2 4 3 6 2 2" xfId="10752" xr:uid="{5C290205-C248-4512-9FE2-89267246424D}"/>
    <cellStyle name="Vnos 2 2 4 3 6 2 3" xfId="16764" xr:uid="{940A29D7-00FF-4F91-8339-C09A24236D66}"/>
    <cellStyle name="Vnos 2 2 4 3 6 3" xfId="12666" xr:uid="{3E59F884-9F6A-4742-9FBB-FB669E1DBE68}"/>
    <cellStyle name="Vnos 2 2 4 3 6 4" xfId="14743" xr:uid="{972B1594-2628-4EF4-A889-EF77F9A92622}"/>
    <cellStyle name="Vnos 2 2 4 3 7" xfId="5726" xr:uid="{9EC03790-366C-42D1-B3F5-690F71E46A5D}"/>
    <cellStyle name="Vnos 2 2 4 3 7 2" xfId="12226" xr:uid="{006EAB7E-FB94-4570-B2F9-201A86D184CD}"/>
    <cellStyle name="Vnos 2 2 4 3 7 3" xfId="16966" xr:uid="{AC975661-201E-4D81-9373-1F017F5BD136}"/>
    <cellStyle name="Vnos 2 2 4 3 8" xfId="1072" xr:uid="{8CCD950F-59F6-4100-8B00-12513E8F2A64}"/>
    <cellStyle name="Vnos 2 2 4 3 9" xfId="11663" xr:uid="{D0B66250-0D01-4E7D-BCC8-7CC91BBD77B9}"/>
    <cellStyle name="Vnos 2 2 4 4" xfId="3818" xr:uid="{701F451A-809A-40F8-86C8-9E4856BDFFC6}"/>
    <cellStyle name="Vnos 2 2 4 4 2" xfId="6641" xr:uid="{0B6EBE26-9FB4-47A2-9BB8-418456B4A69E}"/>
    <cellStyle name="Vnos 2 2 4 4 2 2" xfId="12935" xr:uid="{853A8C59-A9DB-44E6-AA1C-306EC944B44F}"/>
    <cellStyle name="Vnos 2 2 4 4 2 3" xfId="13705" xr:uid="{A37C11E7-C3B9-4A48-8D1D-3515D59BD821}"/>
    <cellStyle name="Vnos 2 2 4 4 3" xfId="13405" xr:uid="{0B2AD5DB-8FE7-4707-B7B4-974E9000DF67}"/>
    <cellStyle name="Vnos 2 2 4 4 4" xfId="17191" xr:uid="{2CBBA884-A46A-4D2F-B825-1A17FE6F6818}"/>
    <cellStyle name="Vnos 2 2 4 5" xfId="4416" xr:uid="{86CA5594-1BDC-4E73-AFDB-6664D52034A0}"/>
    <cellStyle name="Vnos 2 2 4 5 2" xfId="7239" xr:uid="{C760F14E-B636-4DED-8D31-B9166E0CC22E}"/>
    <cellStyle name="Vnos 2 2 4 5 2 2" xfId="14236" xr:uid="{DE0D467E-3F56-4C52-92FE-4B2BA190F741}"/>
    <cellStyle name="Vnos 2 2 4 5 2 3" xfId="8399" xr:uid="{7565AD93-83A6-4B6B-835E-E123E027DC36}"/>
    <cellStyle name="Vnos 2 2 4 5 3" xfId="10241" xr:uid="{527CB462-F8FD-4CA3-A989-EDF520BE6014}"/>
    <cellStyle name="Vnos 2 2 4 5 4" xfId="17671" xr:uid="{10A1C556-C384-4A3D-B6CB-ABFAE7FE0CE5}"/>
    <cellStyle name="Vnos 2 2 4 6" xfId="3751" xr:uid="{10FBFA73-6740-4DCC-BEC4-9098DC228161}"/>
    <cellStyle name="Vnos 2 2 4 6 2" xfId="6574" xr:uid="{79BDC1DC-7B2E-4A83-B895-1B14192B9183}"/>
    <cellStyle name="Vnos 2 2 4 6 2 2" xfId="13899" xr:uid="{F91E9C4E-E252-4D89-B4A6-19769BB6C8A5}"/>
    <cellStyle name="Vnos 2 2 4 6 2 3" xfId="14881" xr:uid="{E6C33053-448C-4246-BBE7-668F61FAAFF2}"/>
    <cellStyle name="Vnos 2 2 4 6 3" xfId="10936" xr:uid="{B3EEDB50-FAA7-4635-B0B8-98AAECDD4DFC}"/>
    <cellStyle name="Vnos 2 2 4 6 4" xfId="18028" xr:uid="{CA6079A8-E62C-44DD-845D-2FC35638BCB8}"/>
    <cellStyle name="Vnos 2 2 4 7" xfId="4830" xr:uid="{5433F9A5-7AF6-4E9E-A156-0244F964046C}"/>
    <cellStyle name="Vnos 2 2 4 7 2" xfId="7653" xr:uid="{5D6C923A-1DBD-4ABD-9EB2-4283FDA07750}"/>
    <cellStyle name="Vnos 2 2 4 7 2 2" xfId="1151" xr:uid="{16C76D13-E0E8-44B7-ACCE-8CD8FD24778B}"/>
    <cellStyle name="Vnos 2 2 4 7 2 3" xfId="17114" xr:uid="{FC949D8A-DE04-4C25-9874-898CE0A5242F}"/>
    <cellStyle name="Vnos 2 2 4 7 3" xfId="13271" xr:uid="{86325B04-8E74-4B14-9193-C6CF9A49AC3A}"/>
    <cellStyle name="Vnos 2 2 4 7 4" xfId="16726" xr:uid="{8B56B31E-12E0-44A5-984F-E27C6976B561}"/>
    <cellStyle name="Vnos 2 2 4 8" xfId="1860" xr:uid="{CC063BBF-7E41-4D23-B604-8502C32C438D}"/>
    <cellStyle name="Vnos 2 2 4 8 2" xfId="5511" xr:uid="{FF4D2C1A-2AD7-4018-AEA1-041D303CC27F}"/>
    <cellStyle name="Vnos 2 2 4 8 2 2" xfId="10515" xr:uid="{E11146FB-2F05-49C1-AAC8-566A9FF29ED8}"/>
    <cellStyle name="Vnos 2 2 4 8 2 3" xfId="17278" xr:uid="{66035CE7-B62F-41A6-AB68-CB790B52B6A6}"/>
    <cellStyle name="Vnos 2 2 4 8 3" xfId="9350" xr:uid="{48F9DB51-797B-4B55-9495-6CE2BC0B589A}"/>
    <cellStyle name="Vnos 2 2 4 8 4" xfId="1241" xr:uid="{781DAC12-40DB-4FDE-B8AF-137C55A8CF8A}"/>
    <cellStyle name="Vnos 2 2 4 9" xfId="5827" xr:uid="{870FEDDD-20AC-41CF-BE17-9261F354F56A}"/>
    <cellStyle name="Vnos 2 2 4 9 2" xfId="12628" xr:uid="{A02E1D32-34D7-432F-A63D-A21E769ADBF5}"/>
    <cellStyle name="Vnos 2 2 4 9 3" xfId="16559" xr:uid="{12CF2B8A-654D-4D08-857E-83FDF8292543}"/>
    <cellStyle name="Vnos 2 2 5" xfId="2826" xr:uid="{F3F207EB-42CF-4288-907B-81B758C9A4DF}"/>
    <cellStyle name="Vnos 2 2 5 10" xfId="8682" xr:uid="{57185AC3-0762-4E2F-B7EA-382BA3CA72A4}"/>
    <cellStyle name="Vnos 2 2 5 11" xfId="868" xr:uid="{A6695453-E3CD-4F8E-9BF1-8CF82F0AE742}"/>
    <cellStyle name="Vnos 2 2 5 2" xfId="3169" xr:uid="{9A557DDF-7712-451A-990A-88EE3BC27748}"/>
    <cellStyle name="Vnos 2 2 5 2 2" xfId="4057" xr:uid="{EB5623FA-7594-437F-9FB0-BE96EAC13C08}"/>
    <cellStyle name="Vnos 2 2 5 2 2 2" xfId="6880" xr:uid="{8E514D32-371D-422A-ABB2-48FD00EB3386}"/>
    <cellStyle name="Vnos 2 2 5 2 2 2 2" xfId="12368" xr:uid="{BDFABADA-B4D9-4905-9F0F-35DE0957EA64}"/>
    <cellStyle name="Vnos 2 2 5 2 2 2 3" xfId="14678" xr:uid="{7D94220C-10B5-4E9D-8B98-6E8F395EE851}"/>
    <cellStyle name="Vnos 2 2 5 2 2 3" xfId="10224" xr:uid="{41EFEA14-DC49-4B11-AA2E-B6D749CB8FBC}"/>
    <cellStyle name="Vnos 2 2 5 2 2 4" xfId="16331" xr:uid="{1AE4A284-F74D-4398-BFBE-4435D8908ED9}"/>
    <cellStyle name="Vnos 2 2 5 2 3" xfId="3892" xr:uid="{FB134AA5-006A-40F7-A18D-FC143EE1DC91}"/>
    <cellStyle name="Vnos 2 2 5 2 3 2" xfId="6715" xr:uid="{0D9FBE5C-E107-4504-8120-93475E26193E}"/>
    <cellStyle name="Vnos 2 2 5 2 3 2 2" xfId="11660" xr:uid="{B7F27DB9-8081-4D11-93F8-1FB55CA0BF01}"/>
    <cellStyle name="Vnos 2 2 5 2 3 2 3" xfId="13352" xr:uid="{67A3F223-1C6A-4382-B5CE-47AD147A0E4E}"/>
    <cellStyle name="Vnos 2 2 5 2 3 3" xfId="11994" xr:uid="{4BA6768C-DDF7-40CD-9098-D3B2527A7255}"/>
    <cellStyle name="Vnos 2 2 5 2 3 4" xfId="16443" xr:uid="{64796767-26CD-4E4F-B1BC-26ECEB037E15}"/>
    <cellStyle name="Vnos 2 2 5 2 4" xfId="4684" xr:uid="{C31C98BE-B93A-49BB-B7F8-FBD4143EF10E}"/>
    <cellStyle name="Vnos 2 2 5 2 4 2" xfId="7507" xr:uid="{CBE5EF16-317F-43DB-8B7F-476F88790C80}"/>
    <cellStyle name="Vnos 2 2 5 2 4 2 2" xfId="11147" xr:uid="{F23A4785-CB0B-45FE-8A33-7E67E702CC41}"/>
    <cellStyle name="Vnos 2 2 5 2 4 2 3" xfId="16296" xr:uid="{52940BF7-1851-45E5-807F-B0E27D91CF02}"/>
    <cellStyle name="Vnos 2 2 5 2 4 3" xfId="10480" xr:uid="{62875CCD-84D3-421E-81C0-A826DE4C745B}"/>
    <cellStyle name="Vnos 2 2 5 2 4 4" xfId="17038" xr:uid="{D3D48FDA-CB13-4DDB-B316-9BF7B7CDCCAB}"/>
    <cellStyle name="Vnos 2 2 5 2 5" xfId="5008" xr:uid="{2D26DFE6-A4C1-41D1-910E-40B12FCA7EC6}"/>
    <cellStyle name="Vnos 2 2 5 2 5 2" xfId="7831" xr:uid="{48D94D25-06CA-4AD7-B768-5335082094F9}"/>
    <cellStyle name="Vnos 2 2 5 2 5 2 2" xfId="12618" xr:uid="{668BBC99-6063-4D68-A002-7AC079FF16B1}"/>
    <cellStyle name="Vnos 2 2 5 2 5 2 3" xfId="11005" xr:uid="{20AB0C84-F658-4C98-87A0-1A56CA83B46A}"/>
    <cellStyle name="Vnos 2 2 5 2 5 3" xfId="13417" xr:uid="{4D512207-45E0-4B75-899D-5E4AF4CD17AA}"/>
    <cellStyle name="Vnos 2 2 5 2 5 4" xfId="16903" xr:uid="{12FED18D-86B3-472A-91CE-368DAAB107C9}"/>
    <cellStyle name="Vnos 2 2 5 2 6" xfId="5299" xr:uid="{625F9018-3946-4C30-8356-F58AD0A56A26}"/>
    <cellStyle name="Vnos 2 2 5 2 6 2" xfId="8122" xr:uid="{02BDD07B-7514-45C8-834C-C94E946EFCE0}"/>
    <cellStyle name="Vnos 2 2 5 2 6 2 2" xfId="13226" xr:uid="{11963667-E8AC-46AA-8A79-F5490AD59C77}"/>
    <cellStyle name="Vnos 2 2 5 2 6 2 3" xfId="16243" xr:uid="{9E0331DF-2077-45C7-8203-DA81D5E542A5}"/>
    <cellStyle name="Vnos 2 2 5 2 6 3" xfId="13863" xr:uid="{671F84B8-BD0B-4116-8FC1-251AE5F4D07D}"/>
    <cellStyle name="Vnos 2 2 5 2 6 4" xfId="17215" xr:uid="{81F9999F-A366-4F22-BD46-9C9D2FC270C1}"/>
    <cellStyle name="Vnos 2 2 5 2 7" xfId="5992" xr:uid="{8E474583-B94A-416A-907C-E4ECA641489A}"/>
    <cellStyle name="Vnos 2 2 5 2 7 2" xfId="9133" xr:uid="{EF821EB0-D310-4AC4-AA71-F7689DB5EFB9}"/>
    <cellStyle name="Vnos 2 2 5 2 7 3" xfId="12265" xr:uid="{66C35D83-9ECB-4FEA-92EA-EBFEEFEA2EEE}"/>
    <cellStyle name="Vnos 2 2 5 2 8" xfId="9941" xr:uid="{E7645DC1-9702-45F0-B737-C2177D8407F6}"/>
    <cellStyle name="Vnos 2 2 5 2 9" xfId="17488" xr:uid="{D924F382-7107-49CB-AF66-68313FA24AB5}"/>
    <cellStyle name="Vnos 2 2 5 3" xfId="2411" xr:uid="{B0ADA4BB-4E17-478E-867F-28FF0ECCE029}"/>
    <cellStyle name="Vnos 2 2 5 3 2" xfId="3545" xr:uid="{C47A40F1-3AF7-481F-9FC6-8EB17A6A9DED}"/>
    <cellStyle name="Vnos 2 2 5 3 2 2" xfId="6368" xr:uid="{AB172075-D3A7-46CF-B012-4820808508AE}"/>
    <cellStyle name="Vnos 2 2 5 3 2 2 2" xfId="11426" xr:uid="{CDECBB95-B8FA-4F5E-A752-41086A05EE70}"/>
    <cellStyle name="Vnos 2 2 5 3 2 2 3" xfId="15365" xr:uid="{0EAAADA2-B017-4F48-90B6-DDA04211CEFC}"/>
    <cellStyle name="Vnos 2 2 5 3 2 3" xfId="13246" xr:uid="{614CD99A-621D-4E2B-ACD6-F6E7287BEB57}"/>
    <cellStyle name="Vnos 2 2 5 3 2 4" xfId="16802" xr:uid="{8F054A74-B96D-4CB5-AE25-D55387033C1F}"/>
    <cellStyle name="Vnos 2 2 5 3 3" xfId="4243" xr:uid="{72BA9FAD-CB2C-4D1F-B86E-931606DB1358}"/>
    <cellStyle name="Vnos 2 2 5 3 3 2" xfId="7066" xr:uid="{DF0E611E-1162-4CA9-9CEE-2547424FE031}"/>
    <cellStyle name="Vnos 2 2 5 3 3 2 2" xfId="8755" xr:uid="{32AA3A08-D569-4806-B5AD-069D58020B73}"/>
    <cellStyle name="Vnos 2 2 5 3 3 2 3" xfId="12890" xr:uid="{04C988A4-840E-47F2-9D32-0FDA451BA4F0}"/>
    <cellStyle name="Vnos 2 2 5 3 3 3" xfId="11570" xr:uid="{61F11D48-3ED4-4B04-9142-DD46D2E6E40F}"/>
    <cellStyle name="Vnos 2 2 5 3 3 4" xfId="8635" xr:uid="{A6C0017E-D793-4104-92A8-02CF2C32F3F3}"/>
    <cellStyle name="Vnos 2 2 5 3 4" xfId="2125" xr:uid="{E2E04DD6-CAD0-4EFA-B5E9-76325A67EFC6}"/>
    <cellStyle name="Vnos 2 2 5 3 4 2" xfId="5616" xr:uid="{40703D4B-84D9-4F3A-ADB5-A1E29A01ADFF}"/>
    <cellStyle name="Vnos 2 2 5 3 4 2 2" xfId="9401" xr:uid="{7D490020-BFBE-4669-8EB3-502C8C8938AE}"/>
    <cellStyle name="Vnos 2 2 5 3 4 2 3" xfId="13558" xr:uid="{45245070-202E-455C-9FBA-2C8A1C78495A}"/>
    <cellStyle name="Vnos 2 2 5 3 4 3" xfId="9644" xr:uid="{96B296C4-EAFE-4114-A1C1-39AE7E9433B4}"/>
    <cellStyle name="Vnos 2 2 5 3 4 4" xfId="9283" xr:uid="{04F5A3BB-4B86-4930-BAF4-012189BB4C8A}"/>
    <cellStyle name="Vnos 2 2 5 3 5" xfId="3447" xr:uid="{6595ADBF-3A60-4E31-B32C-08948CCE0BCB}"/>
    <cellStyle name="Vnos 2 2 5 3 5 2" xfId="6270" xr:uid="{56F316B6-5A41-4C50-876F-7C51AE8700C0}"/>
    <cellStyle name="Vnos 2 2 5 3 5 2 2" xfId="10584" xr:uid="{5D5D090D-F95C-473B-95C1-E1CAB0BF7F48}"/>
    <cellStyle name="Vnos 2 2 5 3 5 2 3" xfId="12078" xr:uid="{3E216C24-D791-46A3-AAC9-DA10DE8A1228}"/>
    <cellStyle name="Vnos 2 2 5 3 5 3" xfId="14301" xr:uid="{4B683950-615A-44B0-A1BF-A770FA94E815}"/>
    <cellStyle name="Vnos 2 2 5 3 5 4" xfId="12473" xr:uid="{4565E2DD-DD93-4B8E-9338-83B8378AB119}"/>
    <cellStyle name="Vnos 2 2 5 3 6" xfId="3768" xr:uid="{7142DB40-4BD0-45E6-8BE0-3E1B49B59368}"/>
    <cellStyle name="Vnos 2 2 5 3 6 2" xfId="6591" xr:uid="{6FC89C87-5219-4DAC-811D-F900555A4491}"/>
    <cellStyle name="Vnos 2 2 5 3 6 2 2" xfId="10934" xr:uid="{69847119-525C-47B0-B8C4-52E7827607CD}"/>
    <cellStyle name="Vnos 2 2 5 3 6 2 3" xfId="13989" xr:uid="{1FFD71B5-DBC9-465F-B717-6BBBA5A6A6FC}"/>
    <cellStyle name="Vnos 2 2 5 3 6 3" xfId="14156" xr:uid="{038E2314-803F-452C-9B4C-223374A1BE23}"/>
    <cellStyle name="Vnos 2 2 5 3 6 4" xfId="14618" xr:uid="{93034A78-5671-4EB0-9F90-9D3D2B79A257}"/>
    <cellStyle name="Vnos 2 2 5 3 7" xfId="5727" xr:uid="{5E896596-AF11-4A0B-80FD-C238D321A5F8}"/>
    <cellStyle name="Vnos 2 2 5 3 7 2" xfId="14136" xr:uid="{8CB9921C-E35F-4721-9AFD-E6A3B605B5CF}"/>
    <cellStyle name="Vnos 2 2 5 3 7 3" xfId="16081" xr:uid="{5AAAED2F-38BB-4E0A-ABD3-F434115777B5}"/>
    <cellStyle name="Vnos 2 2 5 3 8" xfId="8835" xr:uid="{0B4C8024-5CD3-423B-B5B2-D0D6B8FFC115}"/>
    <cellStyle name="Vnos 2 2 5 3 9" xfId="9748" xr:uid="{5059A89D-406F-4664-8B09-C2D60493D430}"/>
    <cellStyle name="Vnos 2 2 5 4" xfId="3802" xr:uid="{E5919A64-7BD5-45B6-9ED2-6F019AEEB1FB}"/>
    <cellStyle name="Vnos 2 2 5 4 2" xfId="6625" xr:uid="{0660991C-8C59-43F4-9654-313EED39552E}"/>
    <cellStyle name="Vnos 2 2 5 4 2 2" xfId="11238" xr:uid="{62350A6F-9C7A-4F05-9185-8500282D5A21}"/>
    <cellStyle name="Vnos 2 2 5 4 2 3" xfId="15875" xr:uid="{7A59FF60-664B-40C1-A94F-E48BD1A1626E}"/>
    <cellStyle name="Vnos 2 2 5 4 3" xfId="12854" xr:uid="{19F75169-5E75-4F88-9C3D-51791DB9EC16}"/>
    <cellStyle name="Vnos 2 2 5 4 4" xfId="15649" xr:uid="{69586539-FE38-4B5E-9D10-2D149966BB9F}"/>
    <cellStyle name="Vnos 2 2 5 5" xfId="2129" xr:uid="{A697661C-17B3-4419-B8D3-A1BCE7848EE4}"/>
    <cellStyle name="Vnos 2 2 5 5 2" xfId="5620" xr:uid="{0A5D3E34-9C8A-4DD1-BD8A-C63491CF1510}"/>
    <cellStyle name="Vnos 2 2 5 5 2 2" xfId="11686" xr:uid="{92F60DD5-B765-496E-AF08-370707E267FC}"/>
    <cellStyle name="Vnos 2 2 5 5 2 3" xfId="15245" xr:uid="{C1E2C6CD-5E67-45ED-800D-F61DA33641AB}"/>
    <cellStyle name="Vnos 2 2 5 5 3" xfId="8463" xr:uid="{540E77ED-98B7-48E7-965C-56A31B60D3CC}"/>
    <cellStyle name="Vnos 2 2 5 5 4" xfId="9636" xr:uid="{2BD110CE-D20B-4E52-95DC-43A17A531B98}"/>
    <cellStyle name="Vnos 2 2 5 6" xfId="3577" xr:uid="{087B36C6-C269-4DE8-8504-A8B79E52AFE3}"/>
    <cellStyle name="Vnos 2 2 5 6 2" xfId="6400" xr:uid="{CD4EC673-479D-4DCD-9FA3-4D4CC16ED960}"/>
    <cellStyle name="Vnos 2 2 5 6 2 2" xfId="12700" xr:uid="{700A6C60-D692-448E-869E-822B3E3678C8}"/>
    <cellStyle name="Vnos 2 2 5 6 2 3" xfId="842" xr:uid="{23F05346-9231-4213-A222-DD971A6BAC65}"/>
    <cellStyle name="Vnos 2 2 5 6 3" xfId="13245" xr:uid="{F3D53CD6-D85D-44B2-B997-5488D0E3D960}"/>
    <cellStyle name="Vnos 2 2 5 6 4" xfId="9776" xr:uid="{7A6C51BA-E46F-44AB-B041-AF07C042570E}"/>
    <cellStyle name="Vnos 2 2 5 7" xfId="4819" xr:uid="{E7AB2B75-B5E8-419F-ABF5-539D735F6380}"/>
    <cellStyle name="Vnos 2 2 5 7 2" xfId="7642" xr:uid="{47827371-D7AC-4F05-B142-8492E800947C}"/>
    <cellStyle name="Vnos 2 2 5 7 2 2" xfId="1219" xr:uid="{32965EE7-FBAD-42F0-810F-52AC5EEFF828}"/>
    <cellStyle name="Vnos 2 2 5 7 2 3" xfId="17691" xr:uid="{BB0D6755-075B-4EBC-8013-0B043016D071}"/>
    <cellStyle name="Vnos 2 2 5 7 3" xfId="10169" xr:uid="{5C4F757A-A3EF-43D7-AFE9-2C7F6A76F347}"/>
    <cellStyle name="Vnos 2 2 5 7 4" xfId="14385" xr:uid="{2E07CAA2-DB40-465A-BF6E-ED9BDA928156}"/>
    <cellStyle name="Vnos 2 2 5 8" xfId="2163" xr:uid="{91B42C4D-5579-48F1-98AC-D9EE529AEBF3}"/>
    <cellStyle name="Vnos 2 2 5 8 2" xfId="5654" xr:uid="{CD4025D9-3485-4632-8D15-85C15BDA3DC1}"/>
    <cellStyle name="Vnos 2 2 5 8 2 2" xfId="12232" xr:uid="{8E6CA4A5-E8DC-4A59-887F-8516702F9D5B}"/>
    <cellStyle name="Vnos 2 2 5 8 2 3" xfId="15497" xr:uid="{7B19B02A-3775-4D25-A27D-C137BBAE4AE7}"/>
    <cellStyle name="Vnos 2 2 5 8 3" xfId="8733" xr:uid="{F656A6F8-78C0-453C-BE7F-EAAA67DDF40A}"/>
    <cellStyle name="Vnos 2 2 5 8 4" xfId="11136" xr:uid="{AB76B721-30CD-4F7E-8BEE-2DB9A584C462}"/>
    <cellStyle name="Vnos 2 2 5 9" xfId="5816" xr:uid="{CC64B9BB-2BC7-4474-97C9-4CE6C2294446}"/>
    <cellStyle name="Vnos 2 2 5 9 2" xfId="10510" xr:uid="{999134D5-C4BD-4BE1-90BA-835AFC8A2AF9}"/>
    <cellStyle name="Vnos 2 2 5 9 3" xfId="10730" xr:uid="{C3623661-BF99-4546-8F6C-E1C9BE536372}"/>
    <cellStyle name="Vnos 2 2 6" xfId="3014" xr:uid="{AF7472E6-9F80-4E55-AA5B-61CA4EC28350}"/>
    <cellStyle name="Vnos 2 2 6 10" xfId="14287" xr:uid="{0CEDC6F7-753B-42A8-8514-8ACC3316C950}"/>
    <cellStyle name="Vnos 2 2 6 11" xfId="8687" xr:uid="{450E9FC8-72A0-47AD-B8F8-A540CEC5AE77}"/>
    <cellStyle name="Vnos 2 2 6 2" xfId="3221" xr:uid="{548FD19C-A899-4553-A12D-DAD2D44C33E7}"/>
    <cellStyle name="Vnos 2 2 6 2 2" xfId="4109" xr:uid="{71EE8A1C-A369-4173-8A45-7D8EE349361F}"/>
    <cellStyle name="Vnos 2 2 6 2 2 2" xfId="6932" xr:uid="{FC8F0A62-9D74-40B7-998A-1E85E99F6D7D}"/>
    <cellStyle name="Vnos 2 2 6 2 2 2 2" xfId="10894" xr:uid="{7A6A3B0E-7F5E-4808-9C17-93C8B2469122}"/>
    <cellStyle name="Vnos 2 2 6 2 2 2 3" xfId="16999" xr:uid="{5AE0DEF3-645C-4183-B0C2-6186D4FBCEFD}"/>
    <cellStyle name="Vnos 2 2 6 2 2 3" xfId="12041" xr:uid="{AD7389BC-FEB1-4B64-9581-F2B86437DF83}"/>
    <cellStyle name="Vnos 2 2 6 2 2 4" xfId="15541" xr:uid="{CB830A35-04C1-4BC4-B7A9-75A1A09F4529}"/>
    <cellStyle name="Vnos 2 2 6 2 3" xfId="3617" xr:uid="{D134F318-24D4-4FF4-9CAA-100D4769B02E}"/>
    <cellStyle name="Vnos 2 2 6 2 3 2" xfId="6440" xr:uid="{985E2632-A199-46EC-A9BC-6D15B53A8ADE}"/>
    <cellStyle name="Vnos 2 2 6 2 3 2 2" xfId="1189" xr:uid="{E04315CD-554A-4963-B481-FD7B05234C6C}"/>
    <cellStyle name="Vnos 2 2 6 2 3 2 3" xfId="15627" xr:uid="{43F7B853-E427-4773-8C4C-B11028DCA371}"/>
    <cellStyle name="Vnos 2 2 6 2 3 3" xfId="12000" xr:uid="{8BDC7031-C9B0-4C23-91AC-DFCE28F85F65}"/>
    <cellStyle name="Vnos 2 2 6 2 3 4" xfId="15258" xr:uid="{F439B7B1-7E43-49A9-8977-CC694C2CEB2A}"/>
    <cellStyle name="Vnos 2 2 6 2 4" xfId="4736" xr:uid="{5EE97010-9D58-40A3-8A34-F723C694989C}"/>
    <cellStyle name="Vnos 2 2 6 2 4 2" xfId="7559" xr:uid="{1285F05E-2339-46A8-BF4D-2B7FB9976B8C}"/>
    <cellStyle name="Vnos 2 2 6 2 4 2 2" xfId="12921" xr:uid="{407C11A1-2102-4A70-B894-ECEBEDBFB31A}"/>
    <cellStyle name="Vnos 2 2 6 2 4 2 3" xfId="8680" xr:uid="{0629A155-9C31-433F-9765-7D03CBB1AD71}"/>
    <cellStyle name="Vnos 2 2 6 2 4 3" xfId="14052" xr:uid="{5F70FBF4-5C93-4620-9CA4-469FD4FA44CA}"/>
    <cellStyle name="Vnos 2 2 6 2 4 4" xfId="16682" xr:uid="{9729D37A-3C87-4DC9-93D5-20D0A15C33EE}"/>
    <cellStyle name="Vnos 2 2 6 2 5" xfId="5060" xr:uid="{1AD260C0-6D09-411E-A802-197DC52E179D}"/>
    <cellStyle name="Vnos 2 2 6 2 5 2" xfId="7883" xr:uid="{6D7981F5-CBC6-4C99-9CB5-DA905F8946C8}"/>
    <cellStyle name="Vnos 2 2 6 2 5 2 2" xfId="11415" xr:uid="{6976573F-A7B0-4289-A19E-8AEEB229BBE4}"/>
    <cellStyle name="Vnos 2 2 6 2 5 2 3" xfId="17457" xr:uid="{7434E4EB-8EFD-4136-BB00-541A1BA30343}"/>
    <cellStyle name="Vnos 2 2 6 2 5 3" xfId="12728" xr:uid="{8A469895-ACC7-48BC-8524-C41381A4FD85}"/>
    <cellStyle name="Vnos 2 2 6 2 5 4" xfId="12275" xr:uid="{65E80F05-A39B-4ECA-BDF0-844738B8A9B7}"/>
    <cellStyle name="Vnos 2 2 6 2 6" xfId="5351" xr:uid="{6B7FE166-E793-4169-9785-14DF15269F7A}"/>
    <cellStyle name="Vnos 2 2 6 2 6 2" xfId="8174" xr:uid="{45D4C106-C13C-4BA6-8F1B-1EF1069818E1}"/>
    <cellStyle name="Vnos 2 2 6 2 6 2 2" xfId="762" xr:uid="{11087C67-F416-4889-9239-018EE5F86D30}"/>
    <cellStyle name="Vnos 2 2 6 2 6 2 3" xfId="16706" xr:uid="{1CD0D505-AE9E-4C1C-853F-120264026E34}"/>
    <cellStyle name="Vnos 2 2 6 2 6 3" xfId="9945" xr:uid="{975EAD93-964B-4A72-8448-F9F77D6B818D}"/>
    <cellStyle name="Vnos 2 2 6 2 6 4" xfId="16962" xr:uid="{7D6F1918-BC55-4458-B8AF-5AECFE630B68}"/>
    <cellStyle name="Vnos 2 2 6 2 7" xfId="6044" xr:uid="{066DEF27-EA14-413F-B31E-0680A2E171C5}"/>
    <cellStyle name="Vnos 2 2 6 2 7 2" xfId="8800" xr:uid="{8EB90171-8508-49FF-8FD7-041BF15AB6FE}"/>
    <cellStyle name="Vnos 2 2 6 2 7 3" xfId="9269" xr:uid="{532A59BD-1087-449F-9EE8-943546193158}"/>
    <cellStyle name="Vnos 2 2 6 2 8" xfId="11011" xr:uid="{E98EBDC1-EF7D-41DF-929F-C36482D515E2}"/>
    <cellStyle name="Vnos 2 2 6 2 9" xfId="16001" xr:uid="{FD4BF778-6CB9-42F6-9F7B-7E8FA1952097}"/>
    <cellStyle name="Vnos 2 2 6 3" xfId="3103" xr:uid="{CCACD711-4781-4351-BA5E-D15B76D9ED0B}"/>
    <cellStyle name="Vnos 2 2 6 3 2" xfId="3991" xr:uid="{B0781612-7915-4981-A95B-D57B65F8C6D1}"/>
    <cellStyle name="Vnos 2 2 6 3 2 2" xfId="6814" xr:uid="{A959CCEF-1BE5-43B1-879A-C623CC61C4F0}"/>
    <cellStyle name="Vnos 2 2 6 3 2 2 2" xfId="11237" xr:uid="{CF22BE17-7BAF-4745-ABF7-F0D4B0CB9E33}"/>
    <cellStyle name="Vnos 2 2 6 3 2 2 3" xfId="10117" xr:uid="{2612D3B4-91C1-46DC-9F84-2BE3D279ECCC}"/>
    <cellStyle name="Vnos 2 2 6 3 2 3" xfId="14092" xr:uid="{4E3018F8-12AC-4246-839E-D91AA979CBD0}"/>
    <cellStyle name="Vnos 2 2 6 3 2 4" xfId="16008" xr:uid="{B73EF39D-41B4-4077-9A91-9D0CD84312FB}"/>
    <cellStyle name="Vnos 2 2 6 3 3" xfId="3452" xr:uid="{21A76988-EE16-4476-BCD9-ECBDE473EF3A}"/>
    <cellStyle name="Vnos 2 2 6 3 3 2" xfId="6275" xr:uid="{FF954B0B-FDF8-4E2F-8707-7C86C47818E3}"/>
    <cellStyle name="Vnos 2 2 6 3 3 2 2" xfId="11588" xr:uid="{66645D9F-1E61-4AE0-9A58-EB1E76A5B887}"/>
    <cellStyle name="Vnos 2 2 6 3 3 2 3" xfId="15600" xr:uid="{EE66BB87-5860-4F01-AE51-68FDFA808BCE}"/>
    <cellStyle name="Vnos 2 2 6 3 3 3" xfId="11233" xr:uid="{DCECC836-6A0A-48A1-B224-F325FE5EE85F}"/>
    <cellStyle name="Vnos 2 2 6 3 3 4" xfId="15684" xr:uid="{E46A95E1-ED40-4545-ABF7-64D70ABCEC07}"/>
    <cellStyle name="Vnos 2 2 6 3 4" xfId="4618" xr:uid="{F39F0C4D-A232-43DF-B2F3-AA20D976FFB9}"/>
    <cellStyle name="Vnos 2 2 6 3 4 2" xfId="7441" xr:uid="{458AA853-6BB3-4418-A7F4-3018723F9644}"/>
    <cellStyle name="Vnos 2 2 6 3 4 2 2" xfId="9330" xr:uid="{F121536A-2E53-4996-91C3-B786655C2DC1}"/>
    <cellStyle name="Vnos 2 2 6 3 4 2 3" xfId="9076" xr:uid="{D9F68D5A-419E-4B0B-9928-894076F9DA4F}"/>
    <cellStyle name="Vnos 2 2 6 3 4 3" xfId="8487" xr:uid="{C7C36A77-15F8-4554-9ADD-C1628873E8C5}"/>
    <cellStyle name="Vnos 2 2 6 3 4 4" xfId="9079" xr:uid="{A3B81488-D39F-44D1-9061-6C1CAB127D15}"/>
    <cellStyle name="Vnos 2 2 6 3 5" xfId="4942" xr:uid="{3CA96FC0-B766-463E-9D08-ADBDB730405B}"/>
    <cellStyle name="Vnos 2 2 6 3 5 2" xfId="7765" xr:uid="{6276F3AC-20A5-49BE-A135-47F0A6B7CBCA}"/>
    <cellStyle name="Vnos 2 2 6 3 5 2 2" xfId="11736" xr:uid="{2D4FA813-11E8-4065-8AF2-E60D00C1DEED}"/>
    <cellStyle name="Vnos 2 2 6 3 5 2 3" xfId="16158" xr:uid="{F9CA51F2-316B-4834-93E6-543E2AE83631}"/>
    <cellStyle name="Vnos 2 2 6 3 5 3" xfId="13343" xr:uid="{E66293A5-6109-4967-918A-E9EC8A268176}"/>
    <cellStyle name="Vnos 2 2 6 3 5 4" xfId="14574" xr:uid="{6682F8A9-6BE6-4578-B8AA-9828539632AF}"/>
    <cellStyle name="Vnos 2 2 6 3 6" xfId="5233" xr:uid="{0154E7CC-51C4-492E-B351-7A6CA83DBEFE}"/>
    <cellStyle name="Vnos 2 2 6 3 6 2" xfId="8056" xr:uid="{11AD7694-C1C7-4866-BEA4-E3C1CA1E0EAC}"/>
    <cellStyle name="Vnos 2 2 6 3 6 2 2" xfId="13032" xr:uid="{014A26B0-9D16-43A0-BD77-7150F096D2EA}"/>
    <cellStyle name="Vnos 2 2 6 3 6 2 3" xfId="17224" xr:uid="{7A08016B-EEC2-4F80-B4DC-9539A6F49126}"/>
    <cellStyle name="Vnos 2 2 6 3 6 3" xfId="9924" xr:uid="{0E29792F-E056-432F-8E61-5602F12B42F0}"/>
    <cellStyle name="Vnos 2 2 6 3 6 4" xfId="14963" xr:uid="{6E4A95C9-4602-4A96-A77C-E11C1E9A7595}"/>
    <cellStyle name="Vnos 2 2 6 3 7" xfId="5926" xr:uid="{544B7DC0-EAD6-4535-8140-6ED45CFB597C}"/>
    <cellStyle name="Vnos 2 2 6 3 7 2" xfId="14175" xr:uid="{E10E15EC-B9C8-482A-B0CF-208967965653}"/>
    <cellStyle name="Vnos 2 2 6 3 7 3" xfId="14506" xr:uid="{ED2320BF-EA0B-4904-B08B-F53828A877AF}"/>
    <cellStyle name="Vnos 2 2 6 3 8" xfId="13542" xr:uid="{9676FEB6-1C68-46C9-924F-02CCA81DC132}"/>
    <cellStyle name="Vnos 2 2 6 3 9" xfId="17277" xr:uid="{F67D76E9-DE2F-4F60-9C87-DF18B1A9FA25}"/>
    <cellStyle name="Vnos 2 2 6 4" xfId="3902" xr:uid="{60EE827A-C296-4262-8838-C03D5D8706C7}"/>
    <cellStyle name="Vnos 2 2 6 4 2" xfId="6725" xr:uid="{B17AD52E-1E38-44B1-B960-25296AA077E1}"/>
    <cellStyle name="Vnos 2 2 6 4 2 2" xfId="12065" xr:uid="{92024617-CFA0-4866-A812-B2A70BBB2BD8}"/>
    <cellStyle name="Vnos 2 2 6 4 2 3" xfId="16805" xr:uid="{097ADDAD-15D3-4A6B-B3EA-0D6BA636D5DD}"/>
    <cellStyle name="Vnos 2 2 6 4 3" xfId="12811" xr:uid="{6D88A4AF-8291-4EA9-8957-A9E05FC13008}"/>
    <cellStyle name="Vnos 2 2 6 4 4" xfId="16776" xr:uid="{6277E3E1-053B-41C4-9C7D-5402AD0205C9}"/>
    <cellStyle name="Vnos 2 2 6 5" xfId="4324" xr:uid="{89983BB2-67A8-4C16-98C0-A27D58CA7A79}"/>
    <cellStyle name="Vnos 2 2 6 5 2" xfId="7147" xr:uid="{343A9E87-D050-476B-8D5D-1E9B4FE3A9DE}"/>
    <cellStyle name="Vnos 2 2 6 5 2 2" xfId="13662" xr:uid="{13638250-7944-4613-8CA8-325BD50A908F}"/>
    <cellStyle name="Vnos 2 2 6 5 2 3" xfId="17624" xr:uid="{09DD1ADB-5679-453B-ACC3-DDF46F88EBC3}"/>
    <cellStyle name="Vnos 2 2 6 5 3" xfId="12347" xr:uid="{A5ED5805-632A-4576-9FC4-DA9712227CEC}"/>
    <cellStyle name="Vnos 2 2 6 5 4" xfId="1141" xr:uid="{05621D73-FCC5-47C3-9C02-E5976B6AED43}"/>
    <cellStyle name="Vnos 2 2 6 6" xfId="4529" xr:uid="{FD9039FF-81EA-4356-B6DD-ECE27B2280AE}"/>
    <cellStyle name="Vnos 2 2 6 6 2" xfId="7352" xr:uid="{AD1BE83C-6241-4435-AFA7-B8A213503872}"/>
    <cellStyle name="Vnos 2 2 6 6 2 2" xfId="10126" xr:uid="{CE5A4B03-4EA5-41BC-BE10-5B1DFC77A4FD}"/>
    <cellStyle name="Vnos 2 2 6 6 2 3" xfId="17570" xr:uid="{0AD49CF6-C2C8-4E28-AE98-25166FF5098F}"/>
    <cellStyle name="Vnos 2 2 6 6 3" xfId="11501" xr:uid="{B22B4366-F1C9-439D-AF51-53220168762D}"/>
    <cellStyle name="Vnos 2 2 6 6 4" xfId="15959" xr:uid="{F234C12B-AE7F-4C04-B216-906D26537C55}"/>
    <cellStyle name="Vnos 2 2 6 7" xfId="4853" xr:uid="{272BC921-47FB-4B9A-86D2-10EFFB5BABDC}"/>
    <cellStyle name="Vnos 2 2 6 7 2" xfId="7676" xr:uid="{ADF3F048-1A99-420A-BF51-900DF80F91F4}"/>
    <cellStyle name="Vnos 2 2 6 7 2 2" xfId="12604" xr:uid="{C1E9DA4B-CD09-4673-BE6E-B83A5D80BF9A}"/>
    <cellStyle name="Vnos 2 2 6 7 2 3" xfId="17774" xr:uid="{8C0F679D-44C9-428E-A6F8-D5D9377DE554}"/>
    <cellStyle name="Vnos 2 2 6 7 3" xfId="11009" xr:uid="{6AF9CDA3-5711-41EC-AD15-8EBD9FD7C97E}"/>
    <cellStyle name="Vnos 2 2 6 7 4" xfId="14602" xr:uid="{1E68652D-9083-48B7-8D76-DFC6A04F65AE}"/>
    <cellStyle name="Vnos 2 2 6 8" xfId="5144" xr:uid="{5CE37BC9-E070-4D02-AE1F-C9255298E5F1}"/>
    <cellStyle name="Vnos 2 2 6 8 2" xfId="7967" xr:uid="{5C87C5AB-529B-43FF-B6AE-140E6F47682B}"/>
    <cellStyle name="Vnos 2 2 6 8 2 2" xfId="13816" xr:uid="{A38063B1-4425-41A0-8CD8-C3E72147BFC9}"/>
    <cellStyle name="Vnos 2 2 6 8 2 3" xfId="17204" xr:uid="{8A7EEFCE-1024-475E-B87A-06E639A95DF8}"/>
    <cellStyle name="Vnos 2 2 6 8 3" xfId="14148" xr:uid="{5920DC09-993A-4F59-B4C8-D89B3AB95701}"/>
    <cellStyle name="Vnos 2 2 6 8 4" xfId="18015" xr:uid="{01CEC779-3B01-4212-AEA9-240E0BFD7343}"/>
    <cellStyle name="Vnos 2 2 6 9" xfId="5837" xr:uid="{243D1244-565D-4A4E-A2B8-BB540019342A}"/>
    <cellStyle name="Vnos 2 2 6 9 2" xfId="11936" xr:uid="{3A0ABFE6-26F8-454A-A4EE-6740D3FAD645}"/>
    <cellStyle name="Vnos 2 2 6 9 3" xfId="1168" xr:uid="{554B1CC5-E0A6-4433-9972-1AB3D4A02EE9}"/>
    <cellStyle name="Vnos 2 2 7" xfId="2503" xr:uid="{9DBDB4C1-C02C-4902-AA0B-4BF23395AD81}"/>
    <cellStyle name="Vnos 2 2 7 2" xfId="3593" xr:uid="{8D129899-BD47-43E3-B854-091EB355AD98}"/>
    <cellStyle name="Vnos 2 2 7 2 2" xfId="6416" xr:uid="{CDBBAE36-EA5D-44DD-8F28-B7926798B772}"/>
    <cellStyle name="Vnos 2 2 7 2 2 2" xfId="8276" xr:uid="{FEDC064B-2951-4E17-BCAA-F7D0D5641FEA}"/>
    <cellStyle name="Vnos 2 2 7 2 2 3" xfId="17867" xr:uid="{C9C8BCF5-F0A4-451C-8733-62B10F0124D2}"/>
    <cellStyle name="Vnos 2 2 7 2 3" xfId="13302" xr:uid="{E64884E6-20C6-4861-9256-29CAEB502D22}"/>
    <cellStyle name="Vnos 2 2 7 2 4" xfId="16000" xr:uid="{584507D7-D03A-4296-ACA6-A6AC660E97E8}"/>
    <cellStyle name="Vnos 2 2 7 3" xfId="3308" xr:uid="{0A799D13-F95C-4535-91CC-2E64356F50B4}"/>
    <cellStyle name="Vnos 2 2 7 3 2" xfId="6131" xr:uid="{7B550CFD-A952-4F4F-AE8B-43BE6E6371C6}"/>
    <cellStyle name="Vnos 2 2 7 3 2 2" xfId="10845" xr:uid="{707CD098-174D-4FF5-ACC6-4B837E7771D2}"/>
    <cellStyle name="Vnos 2 2 7 3 2 3" xfId="9662" xr:uid="{E69E57B8-A785-4578-B945-603D6A24B9AB}"/>
    <cellStyle name="Vnos 2 2 7 3 3" xfId="10627" xr:uid="{2D9D0BC6-804E-4327-A67F-16D97A416EDB}"/>
    <cellStyle name="Vnos 2 2 7 3 4" xfId="16463" xr:uid="{6FDC8669-DF8F-4ABF-A99E-AF6DFF8FE4C0}"/>
    <cellStyle name="Vnos 2 2 7 4" xfId="4261" xr:uid="{08AB433C-A60B-49E2-A883-F7C7BCBF3820}"/>
    <cellStyle name="Vnos 2 2 7 4 2" xfId="7084" xr:uid="{4E44EB72-1AFC-429D-A288-B9DF4CBB94B5}"/>
    <cellStyle name="Vnos 2 2 7 4 2 2" xfId="12932" xr:uid="{D901A5B2-7536-4F49-A93B-34348B8949C5}"/>
    <cellStyle name="Vnos 2 2 7 4 2 3" xfId="17088" xr:uid="{C999C6B4-4229-40B2-9B39-D705A9A1662E}"/>
    <cellStyle name="Vnos 2 2 7 4 3" xfId="13145" xr:uid="{FF4C87AA-FE02-4CED-BB7F-859368840D3F}"/>
    <cellStyle name="Vnos 2 2 7 4 4" xfId="15772" xr:uid="{D6F360EE-6B84-4D00-B310-9EE16335BFD2}"/>
    <cellStyle name="Vnos 2 2 7 5" xfId="4214" xr:uid="{7DC7984E-1FFB-4B47-ABA6-43209319EAA6}"/>
    <cellStyle name="Vnos 2 2 7 5 2" xfId="7037" xr:uid="{02D40A3A-1674-4189-9030-5A1E977279D6}"/>
    <cellStyle name="Vnos 2 2 7 5 2 2" xfId="14054" xr:uid="{98C1709C-CDE4-452A-A5F8-96839BA4A1E7}"/>
    <cellStyle name="Vnos 2 2 7 5 2 3" xfId="16663" xr:uid="{7079C616-CCF7-4833-B15B-2A988F59A871}"/>
    <cellStyle name="Vnos 2 2 7 5 3" xfId="12993" xr:uid="{C5EC60DD-7AB7-4360-B471-3ACF2CD6C0B2}"/>
    <cellStyle name="Vnos 2 2 7 5 4" xfId="16234" xr:uid="{CD8ABA20-A9AC-44A1-84B5-166435DB543A}"/>
    <cellStyle name="Vnos 2 2 7 6" xfId="4835" xr:uid="{8DA1485A-1ADC-4736-AB19-47513473579D}"/>
    <cellStyle name="Vnos 2 2 7 6 2" xfId="7658" xr:uid="{9F40FFC3-9834-4817-8DE8-5B23F00CDD5A}"/>
    <cellStyle name="Vnos 2 2 7 6 2 2" xfId="787" xr:uid="{9B455071-9555-4E63-982E-903CFA760C99}"/>
    <cellStyle name="Vnos 2 2 7 6 2 3" xfId="9483" xr:uid="{24E8BC6B-30B0-4957-B2A2-A1AD40876B7D}"/>
    <cellStyle name="Vnos 2 2 7 6 3" xfId="10230" xr:uid="{25EF6E73-AD98-4423-B79B-CB70B9261E5D}"/>
    <cellStyle name="Vnos 2 2 7 6 4" xfId="17855" xr:uid="{131D0AA3-B8BE-4961-BD2B-CF9A61322DA0}"/>
    <cellStyle name="Vnos 2 2 7 7" xfId="5740" xr:uid="{BDEC6133-95A4-43B7-8255-11B41EA99214}"/>
    <cellStyle name="Vnos 2 2 7 7 2" xfId="13991" xr:uid="{B7B5E95D-DA75-4D1A-8FDF-CB32F31FDC33}"/>
    <cellStyle name="Vnos 2 2 7 7 3" xfId="10750" xr:uid="{00B84871-4EF4-4CA3-B9B5-C64B18908D8A}"/>
    <cellStyle name="Vnos 2 2 7 8" xfId="1121" xr:uid="{AFDD8A8D-AB73-4052-938C-A63A982C6E55}"/>
    <cellStyle name="Vnos 2 2 7 9" xfId="14673" xr:uid="{E31095A5-84C0-4E25-859A-C3A049926A35}"/>
    <cellStyle name="Vnos 2 2 8" xfId="2415" xr:uid="{A8C3436F-CADB-43B2-8178-F4C7E1E99C5E}"/>
    <cellStyle name="Vnos 2 2 8 2" xfId="3548" xr:uid="{594AFDD7-C8EF-4ED7-A6F1-C20C908E6E74}"/>
    <cellStyle name="Vnos 2 2 8 2 2" xfId="6371" xr:uid="{66331878-955D-484C-8776-38A32CF5D4F7}"/>
    <cellStyle name="Vnos 2 2 8 2 2 2" xfId="13301" xr:uid="{28A40453-0FEA-4C2B-8A40-9597AD538595}"/>
    <cellStyle name="Vnos 2 2 8 2 2 3" xfId="11045" xr:uid="{4520E4FB-6B11-4044-BE63-DEDA3271829F}"/>
    <cellStyle name="Vnos 2 2 8 2 3" xfId="10757" xr:uid="{F7BD37BB-8B0B-463E-8F0B-9E13E18F84E5}"/>
    <cellStyle name="Vnos 2 2 8 2 4" xfId="17727" xr:uid="{80F44329-BF53-4738-9F07-EE524440E1D3}"/>
    <cellStyle name="Vnos 2 2 8 3" xfId="1909" xr:uid="{66154586-CE9F-49A7-A887-E70AD29345CA}"/>
    <cellStyle name="Vnos 2 2 8 3 2" xfId="5536" xr:uid="{431BC9F9-2B71-404A-9E0C-713010F00B90}"/>
    <cellStyle name="Vnos 2 2 8 3 2 2" xfId="9207" xr:uid="{3B64BF5E-9E28-4A26-8314-5C58424063D2}"/>
    <cellStyle name="Vnos 2 2 8 3 2 3" xfId="917" xr:uid="{505A1F6D-9897-450D-8B99-47F0686D3599}"/>
    <cellStyle name="Vnos 2 2 8 3 3" xfId="9250" xr:uid="{FB8BAC65-6E57-4993-858C-CD5A70E4765B}"/>
    <cellStyle name="Vnos 2 2 8 3 4" xfId="8691" xr:uid="{1302CCEB-CF83-423F-8B73-E2129A8ACB7D}"/>
    <cellStyle name="Vnos 2 2 8 4" xfId="4189" xr:uid="{AE9E6D18-D355-4919-8475-27CFBDC99110}"/>
    <cellStyle name="Vnos 2 2 8 4 2" xfId="7012" xr:uid="{5C12BE1B-89CF-4BAF-887B-CD36E5FFFC63}"/>
    <cellStyle name="Vnos 2 2 8 4 2 2" xfId="14130" xr:uid="{BE079F28-5EFD-457E-B836-34CB80E29FA4}"/>
    <cellStyle name="Vnos 2 2 8 4 2 3" xfId="17313" xr:uid="{200C489E-D5F1-4AFC-BA9C-3C4CC13B1138}"/>
    <cellStyle name="Vnos 2 2 8 4 3" xfId="8291" xr:uid="{6DA16E60-4426-48DB-AC67-90E17D712CAB}"/>
    <cellStyle name="Vnos 2 2 8 4 4" xfId="14932" xr:uid="{AF741951-2989-4536-87D0-FB612E32C0FD}"/>
    <cellStyle name="Vnos 2 2 8 5" xfId="4389" xr:uid="{7858805D-9B3C-46B6-B58F-4AD0BF2D95C5}"/>
    <cellStyle name="Vnos 2 2 8 5 2" xfId="7212" xr:uid="{C7B4EC7B-5BAC-40A2-90A7-03EB71926D05}"/>
    <cellStyle name="Vnos 2 2 8 5 2 2" xfId="10524" xr:uid="{A69201BB-BAEB-469A-9EA6-D99CBDE5539C}"/>
    <cellStyle name="Vnos 2 2 8 5 2 3" xfId="15457" xr:uid="{35DED34D-E9FE-446A-A154-68679A3B74CC}"/>
    <cellStyle name="Vnos 2 2 8 5 3" xfId="12765" xr:uid="{971E2938-AA0C-4F39-A0B1-7C2C05D7B370}"/>
    <cellStyle name="Vnos 2 2 8 5 4" xfId="11431" xr:uid="{2FE359AB-BF95-4B2D-AA5D-A8F56B22B846}"/>
    <cellStyle name="Vnos 2 2 8 6" xfId="3881" xr:uid="{AD41CC9C-4302-4C3C-B05E-E1AA8F0BE4D9}"/>
    <cellStyle name="Vnos 2 2 8 6 2" xfId="6704" xr:uid="{C01CCBEC-6153-42AA-88A0-608A0186C853}"/>
    <cellStyle name="Vnos 2 2 8 6 2 2" xfId="11984" xr:uid="{33BB3E2E-380C-469E-8FB9-FA4FB8BB5239}"/>
    <cellStyle name="Vnos 2 2 8 6 2 3" xfId="10171" xr:uid="{CB20789C-950C-437D-AD70-C107808C2D65}"/>
    <cellStyle name="Vnos 2 2 8 6 3" xfId="12810" xr:uid="{9B461C02-10EF-4C0F-84CC-6DA4746932DA}"/>
    <cellStyle name="Vnos 2 2 8 6 4" xfId="14746" xr:uid="{81075D0B-8CFE-4947-B026-51FD4AE330EB}"/>
    <cellStyle name="Vnos 2 2 8 7" xfId="5729" xr:uid="{BAD93682-ECDA-4E2E-9F4A-8E53C6AB2A57}"/>
    <cellStyle name="Vnos 2 2 8 7 2" xfId="13872" xr:uid="{BF4B41D5-51E7-49DE-987C-4745758443AA}"/>
    <cellStyle name="Vnos 2 2 8 7 3" xfId="17597" xr:uid="{141888AD-B176-43F0-921D-7ACC278F839E}"/>
    <cellStyle name="Vnos 2 2 8 8" xfId="9074" xr:uid="{EE3AF0D1-3887-412B-9C31-83DA766EE73C}"/>
    <cellStyle name="Vnos 2 2 8 9" xfId="10220" xr:uid="{5FEC41E8-5004-4F84-B6C7-C00E8360A589}"/>
    <cellStyle name="Vnos 2 2 9" xfId="3144" xr:uid="{8C51940F-55E9-4D98-ADF0-8670E96C45E3}"/>
    <cellStyle name="Vnos 2 2 9 2" xfId="4032" xr:uid="{0A026D4A-62EC-4CEE-BD92-777E53B3D853}"/>
    <cellStyle name="Vnos 2 2 9 2 2" xfId="6855" xr:uid="{8562F61D-FFE0-4D8B-B918-7B83C1739D12}"/>
    <cellStyle name="Vnos 2 2 9 2 2 2" xfId="9879" xr:uid="{0A89079A-4F2A-4918-A309-713DDCE9E7F4}"/>
    <cellStyle name="Vnos 2 2 9 2 2 3" xfId="16696" xr:uid="{69AF7A19-5206-4CD1-886A-220B5752103B}"/>
    <cellStyle name="Vnos 2 2 9 2 3" xfId="10895" xr:uid="{AF3409E8-EC54-410C-83D8-838AE53AD178}"/>
    <cellStyle name="Vnos 2 2 9 2 4" xfId="14657" xr:uid="{89C76172-2C83-4B0C-A284-36AA1FFF54D3}"/>
    <cellStyle name="Vnos 2 2 9 3" xfId="4260" xr:uid="{644A1BCF-5516-415F-8DE9-CE457982FB82}"/>
    <cellStyle name="Vnos 2 2 9 3 2" xfId="7083" xr:uid="{E2C6DE1F-E781-4D88-98A0-CFDE73317CED}"/>
    <cellStyle name="Vnos 2 2 9 3 2 2" xfId="12156" xr:uid="{3F3D58BC-83A1-48D4-8EC1-7CC77C192A9D}"/>
    <cellStyle name="Vnos 2 2 9 3 2 3" xfId="10466" xr:uid="{1BF65E81-8F86-4FCF-B88C-97E36589CB3B}"/>
    <cellStyle name="Vnos 2 2 9 3 3" xfId="8983" xr:uid="{9EF8D795-D2F2-4FA8-900C-1A7E231A5B69}"/>
    <cellStyle name="Vnos 2 2 9 3 4" xfId="9057" xr:uid="{B25E1F7F-A2A9-4E70-A144-A86562190F19}"/>
    <cellStyle name="Vnos 2 2 9 4" xfId="4659" xr:uid="{EDFF826B-FE07-4A92-A7F5-1AC9A970E141}"/>
    <cellStyle name="Vnos 2 2 9 4 2" xfId="7482" xr:uid="{14D724A7-B360-4E7F-9DFE-C6A7FA520CEB}"/>
    <cellStyle name="Vnos 2 2 9 4 2 2" xfId="11272" xr:uid="{0B9DAD77-0A04-4611-B524-2B5DC27A0AB6}"/>
    <cellStyle name="Vnos 2 2 9 4 2 3" xfId="9068" xr:uid="{C88F157A-C792-4A40-87DE-061B27F3D3ED}"/>
    <cellStyle name="Vnos 2 2 9 4 3" xfId="10597" xr:uid="{0C260E89-EF8F-40AA-BDE4-EDC0C1CBD4C0}"/>
    <cellStyle name="Vnos 2 2 9 4 4" xfId="15591" xr:uid="{881EE7AA-FD0A-42BC-B39A-43EF221C00E4}"/>
    <cellStyle name="Vnos 2 2 9 5" xfId="4983" xr:uid="{6324A604-C7F0-4315-B881-789874094ED1}"/>
    <cellStyle name="Vnos 2 2 9 5 2" xfId="7806" xr:uid="{8AAF5C0E-DA9F-4F69-B5F3-1947BBCBF6B2}"/>
    <cellStyle name="Vnos 2 2 9 5 2 2" xfId="12519" xr:uid="{64E4D321-38E4-40AD-B24B-B70945DA99BE}"/>
    <cellStyle name="Vnos 2 2 9 5 2 3" xfId="17255" xr:uid="{7EA5F1FA-DEB2-4AD2-9E91-95B2646A97AF}"/>
    <cellStyle name="Vnos 2 2 9 5 3" xfId="14262" xr:uid="{5A307F8D-39AD-47E8-A196-515BB299DB81}"/>
    <cellStyle name="Vnos 2 2 9 5 4" xfId="9765" xr:uid="{B1EDEA7F-7545-4599-BAEC-18877E0F3C27}"/>
    <cellStyle name="Vnos 2 2 9 6" xfId="5274" xr:uid="{1121AD00-3255-4636-BE14-51DF8685A66E}"/>
    <cellStyle name="Vnos 2 2 9 6 2" xfId="8097" xr:uid="{85EB3F4A-5AC8-4FD3-9FA0-86E31F73FFBB}"/>
    <cellStyle name="Vnos 2 2 9 6 2 2" xfId="11744" xr:uid="{3812B468-3E5B-4098-BB0A-75EC1D1592A0}"/>
    <cellStyle name="Vnos 2 2 9 6 2 3" xfId="12527" xr:uid="{B6A2F2EA-8853-4ADC-8524-C550935C1F01}"/>
    <cellStyle name="Vnos 2 2 9 6 3" xfId="10859" xr:uid="{D2C94095-69C1-4EA5-AA42-37885DE16A20}"/>
    <cellStyle name="Vnos 2 2 9 6 4" xfId="17892" xr:uid="{1B8F7A85-EB15-4BEB-AB1B-7238C3DDE4B9}"/>
    <cellStyle name="Vnos 2 2 9 7" xfId="5967" xr:uid="{A7723826-B65F-4213-8939-7FF6DE355F77}"/>
    <cellStyle name="Vnos 2 2 9 7 2" xfId="11114" xr:uid="{CA607E8F-3F45-4B85-A190-491EE838E7DB}"/>
    <cellStyle name="Vnos 2 2 9 7 3" xfId="17427" xr:uid="{ED91E0B3-7813-49B4-9FFD-6CC342EF3F48}"/>
    <cellStyle name="Vnos 2 2 9 8" xfId="13892" xr:uid="{272AE114-EE15-4D08-8BF9-551D84488FE2}"/>
    <cellStyle name="Vnos 2 2 9 9" xfId="18030" xr:uid="{4BE551D8-DA24-4814-B081-CF760FDE99A9}"/>
    <cellStyle name="Vnos 2 3" xfId="557" xr:uid="{00000000-0005-0000-0000-0000E9020000}"/>
    <cellStyle name="Vnos 2 4" xfId="2403" xr:uid="{0B569CD6-7A4A-4FDF-9AC0-C33D1352A1F0}"/>
    <cellStyle name="Vnos 2 4 2" xfId="3537" xr:uid="{6AF8D91D-D660-4A77-9A59-A9CAAC7C9A3F}"/>
    <cellStyle name="Vnos 2 4 2 2" xfId="6360" xr:uid="{942ED1CB-2A6E-4AF1-A4C5-7BAC9A9A4309}"/>
    <cellStyle name="Vnos 2 4 2 2 2" xfId="10799" xr:uid="{DBA840DF-3560-4814-A3BD-E0343B024808}"/>
    <cellStyle name="Vnos 2 4 2 2 3" xfId="15582" xr:uid="{D2CBDE6A-0AAE-41CF-A18A-D67E757D89BA}"/>
    <cellStyle name="Vnos 2 4 2 3" xfId="11022" xr:uid="{848D08C6-17A0-47A3-9738-2174BA3D6832}"/>
    <cellStyle name="Vnos 2 4 2 4" xfId="15516" xr:uid="{10896892-D458-43D3-97B2-1671A10D3731}"/>
    <cellStyle name="Vnos 2 4 3" xfId="3362" xr:uid="{0EEC58D0-E9DD-4380-A274-94325DFBEA71}"/>
    <cellStyle name="Vnos 2 4 3 2" xfId="6185" xr:uid="{CD6427F9-7D35-41B4-A460-576B1DFB934F}"/>
    <cellStyle name="Vnos 2 4 3 2 2" xfId="10900" xr:uid="{E119875F-25DF-4745-9E94-EC7BD2B8D8DF}"/>
    <cellStyle name="Vnos 2 4 3 2 3" xfId="8425" xr:uid="{73D208DB-6F22-4038-9250-AB925775609C}"/>
    <cellStyle name="Vnos 2 4 3 3" xfId="12589" xr:uid="{41D4EA4B-01AF-4E2B-81FF-1DF2ECF67E60}"/>
    <cellStyle name="Vnos 2 4 3 4" xfId="15709" xr:uid="{DCE53D55-E984-410D-8BF4-807A1A9BE794}"/>
    <cellStyle name="Vnos 2 4 4" xfId="3355" xr:uid="{CADB845F-51B6-4ADD-984A-D5B3429DDB4C}"/>
    <cellStyle name="Vnos 2 4 4 2" xfId="6178" xr:uid="{E06470F6-4FC5-4628-8F24-C3DA72501F63}"/>
    <cellStyle name="Vnos 2 4 4 2 2" xfId="12831" xr:uid="{FD621DD5-68EC-4409-B113-F551F065B3B9}"/>
    <cellStyle name="Vnos 2 4 4 2 3" xfId="16956" xr:uid="{88226F4A-A2CD-4DE2-9C7E-E0F89E01E0DA}"/>
    <cellStyle name="Vnos 2 4 4 3" xfId="13102" xr:uid="{F772EA81-9F2D-417C-B21D-0EFD1007B07F}"/>
    <cellStyle name="Vnos 2 4 4 4" xfId="16389" xr:uid="{AB5C2CE6-2826-4D79-BEE9-8C37B998884A}"/>
    <cellStyle name="Vnos 2 4 5" xfId="3428" xr:uid="{1CD7BE1F-8503-4786-9F48-7EFDAD4FCAFF}"/>
    <cellStyle name="Vnos 2 4 5 2" xfId="6251" xr:uid="{9532C26D-C830-496F-9F99-368BA8C92A58}"/>
    <cellStyle name="Vnos 2 4 5 2 2" xfId="12442" xr:uid="{F23FAD3A-9326-494E-BB9F-055E0CF99091}"/>
    <cellStyle name="Vnos 2 4 5 2 3" xfId="980" xr:uid="{E5A2D6D3-31A9-42B8-B45B-C1A479294FF2}"/>
    <cellStyle name="Vnos 2 4 5 3" xfId="13553" xr:uid="{245175AF-51FD-44D9-95E5-EAD9A8C44B50}"/>
    <cellStyle name="Vnos 2 4 5 4" xfId="17956" xr:uid="{D7600F9F-95C6-4614-960B-646EF65AB37D}"/>
    <cellStyle name="Vnos 2 4 6" xfId="4209" xr:uid="{91B75E24-989C-4726-9D03-7B7F729CA064}"/>
    <cellStyle name="Vnos 2 4 6 2" xfId="7032" xr:uid="{6AC9E0E4-54BF-4200-8DFC-2111901E45CD}"/>
    <cellStyle name="Vnos 2 4 6 2 2" xfId="10533" xr:uid="{5FA1FCE6-6EB7-4401-BABA-4DE3DA3CCB23}"/>
    <cellStyle name="Vnos 2 4 6 2 3" xfId="17937" xr:uid="{FC0E2ADB-4F80-4DA5-A0CE-69EE8D990F29}"/>
    <cellStyle name="Vnos 2 4 6 3" xfId="11332" xr:uid="{9ABE33C3-1AE7-4BF4-B956-01EEB02D55CC}"/>
    <cellStyle name="Vnos 2 4 6 4" xfId="14142" xr:uid="{6C077136-51B4-4E27-8BEA-22ED7DB7D32D}"/>
    <cellStyle name="Vnos 2 4 7" xfId="5720" xr:uid="{69809B32-F30C-4BE0-B31B-BCDF805DFD8C}"/>
    <cellStyle name="Vnos 2 4 7 2" xfId="13456" xr:uid="{6C99B2D3-127F-4ED8-8D67-231170CC06FA}"/>
    <cellStyle name="Vnos 2 4 7 3" xfId="14884" xr:uid="{EC831AE3-7955-4032-8024-6EC181798546}"/>
    <cellStyle name="Vnos 2 4 8" xfId="9658" xr:uid="{CE42F2B8-CADB-44FD-86C7-68627DD3D095}"/>
    <cellStyle name="Vnos 2 4 9" xfId="14438" xr:uid="{A977C238-7E15-4D52-877D-5F7262F0AB4B}"/>
    <cellStyle name="Vnos 2 5" xfId="1868" xr:uid="{1D736B8B-560D-4452-B838-692CF037CC62}"/>
    <cellStyle name="Vnos 2 5 2" xfId="5519" xr:uid="{E8329E2D-FB86-42FC-B2E1-F41465E55F7B}"/>
    <cellStyle name="Vnos 2 5 2 2" xfId="9044" xr:uid="{ACC8AC02-0AD1-400E-B34E-4A48A57D94F5}"/>
    <cellStyle name="Vnos 2 5 2 3" xfId="8512" xr:uid="{4ED16D22-6D28-48CC-AAC4-14841EA08847}"/>
    <cellStyle name="Vnos 2 5 3" xfId="8528" xr:uid="{FE5F0382-ECC2-414F-A900-98A9597E2159}"/>
    <cellStyle name="Vnos 2 5 4" xfId="8476" xr:uid="{190577F7-7880-4E12-8697-2758513BC97E}"/>
    <cellStyle name="Vnos 2 6" xfId="1615" xr:uid="{61B8226C-571E-44AC-BBCA-8B6609F1106E}"/>
    <cellStyle name="Vnos 2 6 2" xfId="8473" xr:uid="{E5C71BAC-2569-44F5-9F0D-31CC8E8AEFEA}"/>
    <cellStyle name="Vnos 2 6 3" xfId="8881" xr:uid="{D9E7FA5E-0F64-41F7-A359-50903A00F163}"/>
    <cellStyle name="Vsota 2" xfId="137" xr:uid="{00000000-0005-0000-0000-0000EA020000}"/>
    <cellStyle name="Vsota 2 10" xfId="2399" xr:uid="{D8668E85-98CA-4DF5-B724-1C05D8626743}"/>
    <cellStyle name="Vsota 2 10 2" xfId="3533" xr:uid="{8DF2833B-A3A7-467C-A33A-6AF7F63452A6}"/>
    <cellStyle name="Vsota 2 10 2 2" xfId="6356" xr:uid="{55403E18-32D1-4BEF-8509-67FD382F07E4}"/>
    <cellStyle name="Vsota 2 10 2 2 2" xfId="10892" xr:uid="{A9C98206-3B6B-486B-9942-39717B60EE7B}"/>
    <cellStyle name="Vsota 2 10 2 2 3" xfId="16598" xr:uid="{3125EE6C-63A4-4D36-909C-E9FBD0D60060}"/>
    <cellStyle name="Vsota 2 10 2 3" xfId="11569" xr:uid="{1C518AF3-6E34-4351-8EE4-D2A854CB9599}"/>
    <cellStyle name="Vsota 2 10 2 4" xfId="15710" xr:uid="{71CD060F-4740-4909-9FC1-3A1E4358EA03}"/>
    <cellStyle name="Vsota 2 10 3" xfId="3368" xr:uid="{06848A8C-67F9-41BF-A53E-D6D6DC37D27F}"/>
    <cellStyle name="Vsota 2 10 3 2" xfId="6191" xr:uid="{2B1962DA-092C-4FCC-B7EE-DAFD1A11503E}"/>
    <cellStyle name="Vsota 2 10 3 2 2" xfId="10009" xr:uid="{74597D05-69A1-462B-90D9-4125BAE0C757}"/>
    <cellStyle name="Vsota 2 10 3 2 3" xfId="11882" xr:uid="{DACE3F83-1EF6-482D-9F66-31B721516DFC}"/>
    <cellStyle name="Vsota 2 10 3 3" xfId="11734" xr:uid="{CA26D664-1731-4815-AEF2-8E4F2EAA8C8A}"/>
    <cellStyle name="Vsota 2 10 3 4" xfId="14541" xr:uid="{ED41FE8A-4C0B-4093-A9EA-A945E01D7E15}"/>
    <cellStyle name="Vsota 2 10 4" xfId="3683" xr:uid="{2EB3B775-EFDB-4868-868E-6470A0F8344E}"/>
    <cellStyle name="Vsota 2 10 4 2" xfId="6506" xr:uid="{6F05249E-CDA4-41E8-910B-E21296F442F8}"/>
    <cellStyle name="Vsota 2 10 4 2 2" xfId="813" xr:uid="{6D79941A-C0DD-462E-AF14-4C1AF84E27CB}"/>
    <cellStyle name="Vsota 2 10 4 2 3" xfId="17120" xr:uid="{B9F755EE-CFC7-4362-8488-5FE478C335DA}"/>
    <cellStyle name="Vsota 2 10 4 3" xfId="9723" xr:uid="{2E8CEA8A-1617-4017-A8CC-B20CA9104C3B}"/>
    <cellStyle name="Vsota 2 10 4 4" xfId="14435" xr:uid="{92532482-12F6-4B2B-87B2-3CB35BAF4342}"/>
    <cellStyle name="Vsota 2 10 5" xfId="4525" xr:uid="{9B34AF0E-8D32-46C6-8AC4-16E46D637504}"/>
    <cellStyle name="Vsota 2 10 5 2" xfId="7348" xr:uid="{71113EB4-9F65-4EB7-A395-B4894A8EBA19}"/>
    <cellStyle name="Vsota 2 10 5 2 2" xfId="10418" xr:uid="{2E13AFA1-047B-4395-9762-BE5F51FD9A71}"/>
    <cellStyle name="Vsota 2 10 5 2 3" xfId="9112" xr:uid="{63A1ABB2-5F3C-4639-9F28-A14EC4C0CEBF}"/>
    <cellStyle name="Vsota 2 10 5 3" xfId="12370" xr:uid="{22F3FC8E-8C1D-45EF-B4F5-9A40B5E4AD11}"/>
    <cellStyle name="Vsota 2 10 5 4" xfId="8894" xr:uid="{EF0A8D02-8FF2-44B9-A817-22396AB67766}"/>
    <cellStyle name="Vsota 2 10 6" xfId="4522" xr:uid="{B9028D71-3E91-4836-8DF6-ECECE73E3B19}"/>
    <cellStyle name="Vsota 2 10 6 2" xfId="7345" xr:uid="{D47640F0-CE8F-48F7-904E-CAEFCEF97B42}"/>
    <cellStyle name="Vsota 2 10 6 2 2" xfId="12656" xr:uid="{5A435870-0EAF-4743-A118-3EA9F7783F3E}"/>
    <cellStyle name="Vsota 2 10 6 2 3" xfId="15782" xr:uid="{2D777626-EFA0-4300-B40A-EE22223E576D}"/>
    <cellStyle name="Vsota 2 10 6 3" xfId="13139" xr:uid="{86B99A17-A23D-4E26-9480-DD6578847C22}"/>
    <cellStyle name="Vsota 2 10 6 4" xfId="10186" xr:uid="{BB10BD8A-7172-4226-B3F4-4A9320F695A1}"/>
    <cellStyle name="Vsota 2 10 7" xfId="5716" xr:uid="{50A9A1B4-3CD7-4DB4-9344-73BD6E2B763D}"/>
    <cellStyle name="Vsota 2 10 7 2" xfId="14040" xr:uid="{6A291006-CAA6-44FE-8215-3FF3B9763B9A}"/>
    <cellStyle name="Vsota 2 10 7 3" xfId="16717" xr:uid="{CC11BEE0-C5A2-4A67-B6CD-C013BA64A5CA}"/>
    <cellStyle name="Vsota 2 10 8" xfId="8316" xr:uid="{9E3285EB-9000-425D-897E-49EBB1FFD8BD}"/>
    <cellStyle name="Vsota 2 10 9" xfId="17003" xr:uid="{71CCC3AC-38DD-4544-BB72-9A37A40BA7DA}"/>
    <cellStyle name="Vsota 2 11" xfId="3082" xr:uid="{457CE4DA-D272-45AD-A3FA-6565A65C98B9}"/>
    <cellStyle name="Vsota 2 11 2" xfId="3970" xr:uid="{4C5D0C26-8431-4FC8-9B40-FBD1845DFCE6}"/>
    <cellStyle name="Vsota 2 11 2 2" xfId="6793" xr:uid="{960343A7-CD6C-43F6-B70C-93F77D8DFB95}"/>
    <cellStyle name="Vsota 2 11 2 2 2" xfId="10817" xr:uid="{61B815FC-9E3D-40E3-8B28-A639462CBDB4}"/>
    <cellStyle name="Vsota 2 11 2 2 3" xfId="14855" xr:uid="{B2CD11F4-57DF-4B42-B0DE-E71434A5497A}"/>
    <cellStyle name="Vsota 2 11 2 3" xfId="9956" xr:uid="{7B673459-4432-4647-9A96-3B1B74396DD8}"/>
    <cellStyle name="Vsota 2 11 2 4" xfId="9135" xr:uid="{240E1DF8-10DE-4F8B-8FA1-9BF12EE36820}"/>
    <cellStyle name="Vsota 2 11 3" xfId="4309" xr:uid="{CF8DE648-EB2E-4D69-A7D1-88EF5CDBE4FB}"/>
    <cellStyle name="Vsota 2 11 3 2" xfId="7132" xr:uid="{05D87B79-28D4-409A-BD67-CB25A182527B}"/>
    <cellStyle name="Vsota 2 11 3 2 2" xfId="11740" xr:uid="{25338BCB-64E9-421D-B6D1-BA999B0784FE}"/>
    <cellStyle name="Vsota 2 11 3 2 3" xfId="17424" xr:uid="{65D6195A-4148-4D52-8394-912F2B9B82E9}"/>
    <cellStyle name="Vsota 2 11 3 3" xfId="13111" xr:uid="{E32FF53F-9AF5-44BB-9C26-70D5692D1126}"/>
    <cellStyle name="Vsota 2 11 3 4" xfId="16410" xr:uid="{E945E96A-FEC5-40C7-820A-8B1CBF5FA6FC}"/>
    <cellStyle name="Vsota 2 11 4" xfId="4597" xr:uid="{BD6BE66B-02F3-4805-90A3-B20D120D0D5D}"/>
    <cellStyle name="Vsota 2 11 4 2" xfId="7420" xr:uid="{893AD274-C113-4F4C-995B-2E2D083D1925}"/>
    <cellStyle name="Vsota 2 11 4 2 2" xfId="10819" xr:uid="{4CCF3097-3C61-428E-97F9-568ACCB464A1}"/>
    <cellStyle name="Vsota 2 11 4 2 3" xfId="14441" xr:uid="{2E3AE757-6369-41D0-9259-E2367447090F}"/>
    <cellStyle name="Vsota 2 11 4 3" xfId="11418" xr:uid="{00CAE82A-CA69-4EEC-B906-19FD37B74BB9}"/>
    <cellStyle name="Vsota 2 11 4 4" xfId="13095" xr:uid="{1F2229B7-DB3F-4F42-8BC7-6C5E22670678}"/>
    <cellStyle name="Vsota 2 11 5" xfId="4921" xr:uid="{15C56B50-F85A-4596-AF69-D4B167503AB6}"/>
    <cellStyle name="Vsota 2 11 5 2" xfId="7744" xr:uid="{88718958-CB12-4895-804B-7F3D86A87F6E}"/>
    <cellStyle name="Vsota 2 11 5 2 2" xfId="13738" xr:uid="{7035D569-78C9-4316-93EB-D89E813CFBB7}"/>
    <cellStyle name="Vsota 2 11 5 2 3" xfId="17674" xr:uid="{BCDC149F-5346-4917-BEED-3FF7AC27C7DE}"/>
    <cellStyle name="Vsota 2 11 5 3" xfId="9760" xr:uid="{2AB0C154-A511-4501-926B-04E4B15A63A2}"/>
    <cellStyle name="Vsota 2 11 5 4" xfId="17364" xr:uid="{061F0A04-1042-4542-A961-9F0D75DA1B7F}"/>
    <cellStyle name="Vsota 2 11 6" xfId="5212" xr:uid="{D4AF0AC7-6356-447B-80FF-0CBD86B490C6}"/>
    <cellStyle name="Vsota 2 11 6 2" xfId="8035" xr:uid="{15714F3F-7218-43D6-862C-5812F00DE140}"/>
    <cellStyle name="Vsota 2 11 6 2 2" xfId="9611" xr:uid="{385DE9D0-3CE9-46D5-AB85-E7AB17B4BFDC}"/>
    <cellStyle name="Vsota 2 11 6 2 3" xfId="11021" xr:uid="{7283979A-94FC-4C62-BED5-6CC1F4457273}"/>
    <cellStyle name="Vsota 2 11 6 3" xfId="10632" xr:uid="{67D8ACE7-692C-4BC1-BD77-223B989B9222}"/>
    <cellStyle name="Vsota 2 11 6 4" xfId="13283" xr:uid="{8A747F20-D3BE-4C80-B91D-F12701FF9E6D}"/>
    <cellStyle name="Vsota 2 11 7" xfId="5905" xr:uid="{78F4DFC8-8D34-4EDA-AF4A-5B56F3ACF6A3}"/>
    <cellStyle name="Vsota 2 11 7 2" xfId="11523" xr:uid="{7B689E98-27F5-4B43-940B-DD183644FD81}"/>
    <cellStyle name="Vsota 2 11 7 3" xfId="14724" xr:uid="{2E703026-E760-4BA1-8364-94B0F6710ADF}"/>
    <cellStyle name="Vsota 2 11 8" xfId="12750" xr:uid="{464AD5C7-18C6-4B26-BEDF-0FF02DF7EA4F}"/>
    <cellStyle name="Vsota 2 11 9" xfId="8698" xr:uid="{87418091-1F01-4232-B048-028166FDE1A1}"/>
    <cellStyle name="Vsota 2 12" xfId="1869" xr:uid="{3D028F00-CFB4-4226-9BA7-B133F6D599A8}"/>
    <cellStyle name="Vsota 2 12 2" xfId="5520" xr:uid="{81ECB250-93BF-4248-9BC3-EBB05E1601FD}"/>
    <cellStyle name="Vsota 2 12 2 2" xfId="13396" xr:uid="{D44B16A2-4AB0-45BB-85C8-911C083FF720}"/>
    <cellStyle name="Vsota 2 12 2 3" xfId="13972" xr:uid="{4EC6D61C-3738-4669-8F7F-AB0E62E382E7}"/>
    <cellStyle name="Vsota 2 12 3" xfId="8857" xr:uid="{9C1A746E-A17C-4723-8F5C-2FBD2D1C8EE3}"/>
    <cellStyle name="Vsota 2 12 4" xfId="9418" xr:uid="{3BB5721C-4DF2-4FE2-82E8-A0663E809BFC}"/>
    <cellStyle name="Vsota 2 13" xfId="3844" xr:uid="{0ACBCC00-1804-4EC2-B926-B692A3A77EDC}"/>
    <cellStyle name="Vsota 2 13 2" xfId="6667" xr:uid="{2691212C-0577-46DA-B32C-20F06372DF01}"/>
    <cellStyle name="Vsota 2 13 2 2" xfId="9631" xr:uid="{C4D0E77B-F659-4069-A213-FF7A0B1E92BD}"/>
    <cellStyle name="Vsota 2 13 2 3" xfId="13709" xr:uid="{856DBD9A-787A-411A-A37B-88A86CD8BB5A}"/>
    <cellStyle name="Vsota 2 13 3" xfId="8506" xr:uid="{90300FE5-7C51-4C19-A82B-28BAE57D5C0A}"/>
    <cellStyle name="Vsota 2 13 4" xfId="10870" xr:uid="{55A0374F-10DE-4A2C-AFD4-0082AB2D32EB}"/>
    <cellStyle name="Vsota 2 14" xfId="3879" xr:uid="{82616442-B7C2-4403-8284-2AF6D107C2C6}"/>
    <cellStyle name="Vsota 2 14 2" xfId="6702" xr:uid="{1E16DC63-EB42-4F5C-A06F-58773D83AE42}"/>
    <cellStyle name="Vsota 2 14 2 2" xfId="12673" xr:uid="{BED3AACB-90DD-41B8-AD68-565B1B3B2EEF}"/>
    <cellStyle name="Vsota 2 14 2 3" xfId="12537" xr:uid="{C379C638-DF2C-4EC5-8D57-763FD0CCAD17}"/>
    <cellStyle name="Vsota 2 14 3" xfId="11961" xr:uid="{84A2CC67-ABCD-42FF-A5B3-DD4A6B997281}"/>
    <cellStyle name="Vsota 2 14 4" xfId="12980" xr:uid="{4D4A8154-8452-4B4D-AB91-A2DDCB0229DC}"/>
    <cellStyle name="Vsota 2 15" xfId="4837" xr:uid="{BB96281A-228D-4451-9332-47BAD139AF6B}"/>
    <cellStyle name="Vsota 2 15 2" xfId="7660" xr:uid="{5DEC7A57-36A5-4ACD-87D8-B3C698A61376}"/>
    <cellStyle name="Vsota 2 15 2 2" xfId="759" xr:uid="{34F30CDD-6066-441D-B217-C5EE6BDC1514}"/>
    <cellStyle name="Vsota 2 15 2 3" xfId="17665" xr:uid="{E6504A88-5E13-4FB9-8759-0ADE07469B97}"/>
    <cellStyle name="Vsota 2 15 3" xfId="10130" xr:uid="{C7708ED3-4217-4626-8B08-099226BFF88B}"/>
    <cellStyle name="Vsota 2 15 4" xfId="17068" xr:uid="{D0387528-F2B0-4A7B-ACB9-607B6B7B5770}"/>
    <cellStyle name="Vsota 2 16" xfId="1447" xr:uid="{9510F949-7DFA-4617-93B5-C899216BCCD4}"/>
    <cellStyle name="Vsota 2 16 2" xfId="8461" xr:uid="{9EEA3887-66B5-485D-9893-1DF25205BFFE}"/>
    <cellStyle name="Vsota 2 16 3" xfId="8607" xr:uid="{B8FAB6C2-6018-48A7-9559-6B557F0183B6}"/>
    <cellStyle name="Vsota 2 17" xfId="9043" xr:uid="{EE789952-8776-4CCA-8437-78DCF982B0A8}"/>
    <cellStyle name="Vsota 2 18" xfId="12563" xr:uid="{A57DFF6E-1181-4231-8658-3EE80E6A1DFB}"/>
    <cellStyle name="Vsota 2 19" xfId="8442" xr:uid="{50C1CB6B-AF29-4A80-A8F7-E40C010BD64F}"/>
    <cellStyle name="Vsota 2 2" xfId="264" xr:uid="{00000000-0005-0000-0000-0000EB020000}"/>
    <cellStyle name="Vsota 2 2 10" xfId="1973" xr:uid="{E49F4173-E9D2-4C14-BEC2-3D371365B07A}"/>
    <cellStyle name="Vsota 2 2 10 2" xfId="5544" xr:uid="{B1E45E4B-0F1A-4AA9-AE67-A6828CC7B586}"/>
    <cellStyle name="Vsota 2 2 10 2 2" xfId="11064" xr:uid="{ABA010EE-852A-4A97-9772-89DC524438D4}"/>
    <cellStyle name="Vsota 2 2 10 2 3" xfId="15042" xr:uid="{A038BD13-1B8C-44D2-A710-C7402C3C28B7}"/>
    <cellStyle name="Vsota 2 2 10 3" xfId="9364" xr:uid="{304B46C5-C984-48CF-926D-7A5484C51B89}"/>
    <cellStyle name="Vsota 2 2 10 4" xfId="9237" xr:uid="{EC59BAF0-6504-4CE7-8654-FD0EFFA5AECE}"/>
    <cellStyle name="Vsota 2 2 11" xfId="3898" xr:uid="{6DDD37D0-0A7E-4330-8A03-3F63DA2CF7EF}"/>
    <cellStyle name="Vsota 2 2 11 2" xfId="6721" xr:uid="{099A13BC-0387-426B-9E3C-FF043F404572}"/>
    <cellStyle name="Vsota 2 2 11 2 2" xfId="10904" xr:uid="{71B0C26C-A9E4-43CB-B710-68A64B6C5C7E}"/>
    <cellStyle name="Vsota 2 2 11 2 3" xfId="14665" xr:uid="{B46BBB31-6429-4736-98C3-A183683E7BE1}"/>
    <cellStyle name="Vsota 2 2 11 3" xfId="9386" xr:uid="{4AD4F6FD-D659-49AF-B34A-1506DEAA31D3}"/>
    <cellStyle name="Vsota 2 2 11 4" xfId="9189" xr:uid="{E248F9F8-49EF-4856-8F56-BA2287F76473}"/>
    <cellStyle name="Vsota 2 2 12" xfId="4286" xr:uid="{C4FA77A9-45A4-4707-A8D2-B58BC6F8749D}"/>
    <cellStyle name="Vsota 2 2 12 2" xfId="7109" xr:uid="{8387114A-8B44-4AC3-9559-09C6691D1526}"/>
    <cellStyle name="Vsota 2 2 12 2 2" xfId="13964" xr:uid="{6EFDBE22-CE41-4BFE-8AF6-274E0EAF8C77}"/>
    <cellStyle name="Vsota 2 2 12 2 3" xfId="14579" xr:uid="{E6E1F440-5DB5-43A0-B4F7-7E764572F52B}"/>
    <cellStyle name="Vsota 2 2 12 3" xfId="12883" xr:uid="{850D96FE-EB5A-4235-B465-AB0BD476EB9E}"/>
    <cellStyle name="Vsota 2 2 12 4" xfId="11046" xr:uid="{8B4947F2-7E52-4AB0-8B5F-5B4146F90A8A}"/>
    <cellStyle name="Vsota 2 2 13" xfId="1429" xr:uid="{07CDDEA5-B436-426F-B5A5-9F8D791AC458}"/>
    <cellStyle name="Vsota 2 2 13 2" xfId="8426" xr:uid="{A30151E3-CACB-4206-A609-1CB327B7786F}"/>
    <cellStyle name="Vsota 2 2 13 3" xfId="15688" xr:uid="{3D51254D-B281-4100-87EA-17531FED41C6}"/>
    <cellStyle name="Vsota 2 2 14" xfId="11694" xr:uid="{AD2A59AE-1D8B-4126-A20A-4987F93C43F0}"/>
    <cellStyle name="Vsota 2 2 15" xfId="9324" xr:uid="{DA4069C6-6452-4D6A-B27A-57E27D1458FE}"/>
    <cellStyle name="Vsota 2 2 16" xfId="15593" xr:uid="{DE0348C3-731A-41CA-ACE0-97ECF4074C2B}"/>
    <cellStyle name="Vsota 2 2 2" xfId="661" xr:uid="{00000000-0005-0000-0000-0000EC020000}"/>
    <cellStyle name="Vsota 2 2 2 10" xfId="14603" xr:uid="{942EF1C0-8D6F-4904-828A-2730E2B84BE3}"/>
    <cellStyle name="Vsota 2 2 2 2" xfId="2729" xr:uid="{7D41EAF2-5C3A-4225-839C-0C46AB38D3C5}"/>
    <cellStyle name="Vsota 2 2 2 2 2" xfId="3743" xr:uid="{15314FA2-AD45-4389-B9EC-2987B8688BAE}"/>
    <cellStyle name="Vsota 2 2 2 2 2 2" xfId="6566" xr:uid="{F8BCDD34-0D0B-41D3-BC21-90334C95AEA0}"/>
    <cellStyle name="Vsota 2 2 2 2 2 2 2" xfId="11033" xr:uid="{1AF6E081-3C3C-40D9-BD14-B89B13697C87}"/>
    <cellStyle name="Vsota 2 2 2 2 2 2 3" xfId="15335" xr:uid="{C6F67C72-5C18-4FEA-BE2F-2BA0DD89DEFB}"/>
    <cellStyle name="Vsota 2 2 2 2 2 3" xfId="12386" xr:uid="{04C37508-C0EC-46B4-968D-7FFC7446E301}"/>
    <cellStyle name="Vsota 2 2 2 2 2 4" xfId="15207" xr:uid="{94AD08B6-8B59-4A85-B06E-13FC1D25F0E2}"/>
    <cellStyle name="Vsota 2 2 2 2 3" xfId="1825" xr:uid="{A0244DB6-AB04-48A5-9B69-89A4F3BFD5E2}"/>
    <cellStyle name="Vsota 2 2 2 2 3 2" xfId="5483" xr:uid="{711AEE4B-3677-46B9-BEBC-1A1C9235885C}"/>
    <cellStyle name="Vsota 2 2 2 2 3 2 2" xfId="8422" xr:uid="{B9C2760D-CD1C-4D30-8758-A0200A301DC8}"/>
    <cellStyle name="Vsota 2 2 2 2 3 2 3" xfId="16913" xr:uid="{ACDCDBA8-93F3-432B-B680-04D5072FB8CF}"/>
    <cellStyle name="Vsota 2 2 2 2 3 3" xfId="9529" xr:uid="{965D136F-840D-4A64-870E-FB77BA0ECF98}"/>
    <cellStyle name="Vsota 2 2 2 2 3 4" xfId="11617" xr:uid="{2627403A-DAE6-4705-A3C4-EE09E897E9EB}"/>
    <cellStyle name="Vsota 2 2 2 2 4" xfId="3623" xr:uid="{C22B1A47-1401-475B-B9CC-AD6108FDFE91}"/>
    <cellStyle name="Vsota 2 2 2 2 4 2" xfId="6446" xr:uid="{2132CF39-0FC3-4A9B-81E5-57F50CB81EDA}"/>
    <cellStyle name="Vsota 2 2 2 2 4 2 2" xfId="1184" xr:uid="{C0BDD902-6E7C-4B86-B341-08E927309D17}"/>
    <cellStyle name="Vsota 2 2 2 2 4 2 3" xfId="16946" xr:uid="{51ADEAED-46AB-456D-A548-C4372DB2A9E6}"/>
    <cellStyle name="Vsota 2 2 2 2 4 3" xfId="9382" xr:uid="{06CEE2E7-DF8E-4431-ACD3-70C0EA331AD9}"/>
    <cellStyle name="Vsota 2 2 2 2 4 4" xfId="9522" xr:uid="{2BF63AC2-E2EE-4F93-84BA-08AA82509E6F}"/>
    <cellStyle name="Vsota 2 2 2 2 5" xfId="4335" xr:uid="{6FC40B15-D0E1-4BE2-9F70-8D980C797973}"/>
    <cellStyle name="Vsota 2 2 2 2 5 2" xfId="7158" xr:uid="{AFF97118-70A6-4D13-A82F-19F6D6B1A014}"/>
    <cellStyle name="Vsota 2 2 2 2 5 2 2" xfId="13982" xr:uid="{0CD1FE6C-2999-4C4E-BC0A-571707711D3F}"/>
    <cellStyle name="Vsota 2 2 2 2 5 2 3" xfId="14653" xr:uid="{29B1B6C3-6224-4370-A5D1-3B0A114C7618}"/>
    <cellStyle name="Vsota 2 2 2 2 5 3" xfId="9849" xr:uid="{1071B79F-C661-4457-9851-FBB79CB18901}"/>
    <cellStyle name="Vsota 2 2 2 2 5 4" xfId="15837" xr:uid="{20C7F9AD-62B6-4365-A325-05CD49D45D86}"/>
    <cellStyle name="Vsota 2 2 2 2 6" xfId="4524" xr:uid="{7C201845-2B2E-4B95-9CBD-C27899451637}"/>
    <cellStyle name="Vsota 2 2 2 2 6 2" xfId="7347" xr:uid="{372368E9-365A-4A73-8B69-377E961157CF}"/>
    <cellStyle name="Vsota 2 2 2 2 6 2 2" xfId="12930" xr:uid="{0DA695B4-21D5-4797-9A49-592B1B655A70}"/>
    <cellStyle name="Vsota 2 2 2 2 6 2 3" xfId="15845" xr:uid="{06E53287-F00C-4E57-9020-C5052E02D791}"/>
    <cellStyle name="Vsota 2 2 2 2 6 3" xfId="9852" xr:uid="{FB588A82-574A-4110-A81C-0DE82514705B}"/>
    <cellStyle name="Vsota 2 2 2 2 6 4" xfId="10833" xr:uid="{B55BE725-1534-4A6A-8219-C07F16F1F1C5}"/>
    <cellStyle name="Vsota 2 2 2 2 7" xfId="5799" xr:uid="{02CCAE79-1E4F-4F96-A096-0D2E197B02A9}"/>
    <cellStyle name="Vsota 2 2 2 2 7 2" xfId="10763" xr:uid="{74B4F31C-134A-451C-86D5-442DC2C41D0B}"/>
    <cellStyle name="Vsota 2 2 2 2 7 3" xfId="14591" xr:uid="{462D8C78-FFAF-48E8-BD5A-1FC685B0CAA2}"/>
    <cellStyle name="Vsota 2 2 2 2 8" xfId="8583" xr:uid="{64212363-1115-4B53-B4E8-11A0F02D2571}"/>
    <cellStyle name="Vsota 2 2 2 2 9" xfId="14167" xr:uid="{09477342-EE76-4C74-842F-629A5BA213E0}"/>
    <cellStyle name="Vsota 2 2 2 3" xfId="3138" xr:uid="{2BA0F532-EE52-4E17-A14E-2012BB6757AF}"/>
    <cellStyle name="Vsota 2 2 2 3 2" xfId="4026" xr:uid="{7E24900E-47E9-4E46-8FAD-D93F65715A64}"/>
    <cellStyle name="Vsota 2 2 2 3 2 2" xfId="6849" xr:uid="{8FD3C491-6016-450A-AD69-7640574BFEEB}"/>
    <cellStyle name="Vsota 2 2 2 3 2 2 2" xfId="13730" xr:uid="{185F12F3-FE68-416E-84C9-E4E5849DC17F}"/>
    <cellStyle name="Vsota 2 2 2 3 2 2 3" xfId="17525" xr:uid="{CEF452F7-A718-4DC9-AD09-14821DA8CE21}"/>
    <cellStyle name="Vsota 2 2 2 3 2 3" xfId="12153" xr:uid="{F49B72AD-7D79-46F6-8295-EE076BD94191}"/>
    <cellStyle name="Vsota 2 2 2 3 2 4" xfId="17553" xr:uid="{B87D93AB-259D-4321-B332-D3D40AAC9497}"/>
    <cellStyle name="Vsota 2 2 2 3 3" xfId="3834" xr:uid="{0B00D2F9-A91E-4834-81CA-095D333CCC32}"/>
    <cellStyle name="Vsota 2 2 2 3 3 2" xfId="6657" xr:uid="{C2128ACA-C7AC-4AD6-92E5-86FE713EA053}"/>
    <cellStyle name="Vsota 2 2 2 3 3 2 2" xfId="11732" xr:uid="{99D6AE84-21B0-41DC-BE82-5078ADB81BC9}"/>
    <cellStyle name="Vsota 2 2 2 3 3 2 3" xfId="10935" xr:uid="{FD0A350E-896D-4904-9DAF-104E5CFCE8FE}"/>
    <cellStyle name="Vsota 2 2 2 3 3 3" xfId="9494" xr:uid="{A0087F84-C631-4C31-8879-5DC5CDFAA9CD}"/>
    <cellStyle name="Vsota 2 2 2 3 3 4" xfId="10379" xr:uid="{0F5283F2-F547-4B2B-BF4F-5AC52AA0A210}"/>
    <cellStyle name="Vsota 2 2 2 3 4" xfId="4653" xr:uid="{B4A05E31-B130-4520-B84D-31E91AFEED67}"/>
    <cellStyle name="Vsota 2 2 2 3 4 2" xfId="7476" xr:uid="{4121D957-00B0-4AC3-A27B-AE4977DBADB1}"/>
    <cellStyle name="Vsota 2 2 2 3 4 2 2" xfId="9901" xr:uid="{3DB8F973-3568-4BCA-928C-2BA6E4662616}"/>
    <cellStyle name="Vsota 2 2 2 3 4 2 3" xfId="14350" xr:uid="{F758766A-306A-4ACB-B8EE-C8D3BCB9FA0A}"/>
    <cellStyle name="Vsota 2 2 2 3 4 3" xfId="11453" xr:uid="{801D1147-E90E-4699-AB78-A881F938A6B7}"/>
    <cellStyle name="Vsota 2 2 2 3 4 4" xfId="15557" xr:uid="{31C015E2-C561-4538-ACC4-E2E5840A9CBA}"/>
    <cellStyle name="Vsota 2 2 2 3 5" xfId="4977" xr:uid="{57AB5B20-5A37-4115-A62A-928D44E0711E}"/>
    <cellStyle name="Vsota 2 2 2 3 5 2" xfId="7800" xr:uid="{A140A68B-3248-48A1-83D7-3849CFC15EB8}"/>
    <cellStyle name="Vsota 2 2 2 3 5 2 2" xfId="14238" xr:uid="{F5EF76E0-979C-41E8-8837-65115A57FFC8}"/>
    <cellStyle name="Vsota 2 2 2 3 5 2 3" xfId="8723" xr:uid="{283FEBF9-4A93-4DAD-A754-921015B3C125}"/>
    <cellStyle name="Vsota 2 2 2 3 5 3" xfId="10997" xr:uid="{DB305491-D296-40C5-AF35-416D067E999C}"/>
    <cellStyle name="Vsota 2 2 2 3 5 4" xfId="16922" xr:uid="{93356043-FF65-4DAA-9697-5590C4F94BAC}"/>
    <cellStyle name="Vsota 2 2 2 3 6" xfId="5268" xr:uid="{79E11DCB-F280-43C9-8B51-B45617D231F7}"/>
    <cellStyle name="Vsota 2 2 2 3 6 2" xfId="8091" xr:uid="{7F759D74-74AE-4C25-8FAE-48EF8FD33382}"/>
    <cellStyle name="Vsota 2 2 2 3 6 2 2" xfId="10433" xr:uid="{78659028-2538-4400-B621-06C6FE710B4C}"/>
    <cellStyle name="Vsota 2 2 2 3 6 2 3" xfId="17160" xr:uid="{11E16BE5-910A-4727-93F5-91AD0827727A}"/>
    <cellStyle name="Vsota 2 2 2 3 6 3" xfId="10046" xr:uid="{21EF9C21-8020-41EF-916E-49061D9CE19C}"/>
    <cellStyle name="Vsota 2 2 2 3 6 4" xfId="14451" xr:uid="{9CD595DA-FEA3-41C6-8A3C-B1B56A55E561}"/>
    <cellStyle name="Vsota 2 2 2 3 7" xfId="5961" xr:uid="{367E7D6E-0461-492A-9856-041A44094EC4}"/>
    <cellStyle name="Vsota 2 2 2 3 7 2" xfId="12277" xr:uid="{F23D14C3-112E-4BD6-A5D5-8C6E3D375EE1}"/>
    <cellStyle name="Vsota 2 2 2 3 7 3" xfId="17385" xr:uid="{187DD39B-1A85-41B2-8588-86DA9DB6D2D4}"/>
    <cellStyle name="Vsota 2 2 2 3 8" xfId="10384" xr:uid="{6D9E98BA-FD3B-4C4E-93BC-981CD8B73FF1}"/>
    <cellStyle name="Vsota 2 2 2 3 9" xfId="14744" xr:uid="{18890EBF-95CF-410E-9C65-A2947B2D32AE}"/>
    <cellStyle name="Vsota 2 2 2 4" xfId="2418" xr:uid="{35C90A70-1C8A-4FB6-B5F4-28DB0E77E6EA}"/>
    <cellStyle name="Vsota 2 2 2 4 2" xfId="3550" xr:uid="{0AB5FE8D-3F74-4D9E-8AEA-63352195F15A}"/>
    <cellStyle name="Vsota 2 2 2 4 2 2" xfId="6373" xr:uid="{EA7A0F9C-AA56-4A3E-AFE2-9DD05CA4FD2E}"/>
    <cellStyle name="Vsota 2 2 2 4 2 2 2" xfId="13085" xr:uid="{96005FC8-DB4C-4FD0-99E0-82FE16E1F0EA}"/>
    <cellStyle name="Vsota 2 2 2 4 2 2 3" xfId="11154" xr:uid="{C4473C98-D92B-455B-84B8-F6EA124F1F0D}"/>
    <cellStyle name="Vsota 2 2 2 4 2 3" xfId="8751" xr:uid="{01899A6C-2FB1-4855-8F4F-33B604CC4747}"/>
    <cellStyle name="Vsota 2 2 2 4 2 4" xfId="10777" xr:uid="{DB0AC3EE-D867-4DB4-81E5-38EBD376829A}"/>
    <cellStyle name="Vsota 2 2 2 4 3" xfId="3327" xr:uid="{4015056F-39EF-4728-831D-B785DC298813}"/>
    <cellStyle name="Vsota 2 2 2 4 3 2" xfId="6150" xr:uid="{57A56419-5054-4C6E-926A-DDC1B0893ED1}"/>
    <cellStyle name="Vsota 2 2 2 4 3 2 2" xfId="9763" xr:uid="{0F4A3B87-3872-4636-AEF8-9794E6A7332C}"/>
    <cellStyle name="Vsota 2 2 2 4 3 2 3" xfId="12070" xr:uid="{B65CFEC1-6926-407B-8C41-8959B393D741}"/>
    <cellStyle name="Vsota 2 2 2 4 3 3" xfId="11275" xr:uid="{7548F761-0410-4AAE-8501-97F9AE8FF25E}"/>
    <cellStyle name="Vsota 2 2 2 4 3 4" xfId="15194" xr:uid="{5CB216A2-9C82-44A0-8D92-F14CC3EB393A}"/>
    <cellStyle name="Vsota 2 2 2 4 4" xfId="3848" xr:uid="{D5E8BF2D-9A39-434F-8FC4-95DEEE109B6E}"/>
    <cellStyle name="Vsota 2 2 2 4 4 2" xfId="6671" xr:uid="{2B159CD6-EFC2-4D06-B8D6-460214CF7C1E}"/>
    <cellStyle name="Vsota 2 2 2 4 4 2 2" xfId="12573" xr:uid="{161FACEC-50CE-4C82-BB50-BCA45C058DB8}"/>
    <cellStyle name="Vsota 2 2 2 4 4 2 3" xfId="11254" xr:uid="{EA4557E7-751C-4566-A42B-3B29E72CF8C4}"/>
    <cellStyle name="Vsota 2 2 2 4 4 3" xfId="8992" xr:uid="{110341FC-5DFF-4738-8694-63B2A316ED30}"/>
    <cellStyle name="Vsota 2 2 2 4 4 4" xfId="8878" xr:uid="{06C78A25-F47C-4AE9-895D-42302998D3E1}"/>
    <cellStyle name="Vsota 2 2 2 4 5" xfId="3337" xr:uid="{3BFE89BD-B923-4705-A616-993E2AC0F6E2}"/>
    <cellStyle name="Vsota 2 2 2 4 5 2" xfId="6160" xr:uid="{813B7CDA-5468-4C5F-AD6C-AD0C6208A407}"/>
    <cellStyle name="Vsota 2 2 2 4 5 2 2" xfId="12774" xr:uid="{1B7AC439-CF4F-4E95-A9FA-12BBB348A414}"/>
    <cellStyle name="Vsota 2 2 2 4 5 2 3" xfId="15251" xr:uid="{F7609420-7AF2-4D93-9ABA-56A9B971A207}"/>
    <cellStyle name="Vsota 2 2 2 4 5 3" xfId="11854" xr:uid="{F2111E48-EA36-4068-BB2A-42FC7CE422B5}"/>
    <cellStyle name="Vsota 2 2 2 4 5 4" xfId="14408" xr:uid="{7451F10F-3C55-4D0C-A290-2D9C08918566}"/>
    <cellStyle name="Vsota 2 2 2 4 6" xfId="3297" xr:uid="{901F0F7A-9BFC-4DB8-B7FD-3EA6AE8F4BB6}"/>
    <cellStyle name="Vsota 2 2 2 4 6 2" xfId="6120" xr:uid="{922DE2DA-6F9E-4DDD-A2F2-FAA552996FFC}"/>
    <cellStyle name="Vsota 2 2 2 4 6 2 2" xfId="11815" xr:uid="{DF30E955-DDB7-4BC1-885A-3544180C29ED}"/>
    <cellStyle name="Vsota 2 2 2 4 6 2 3" xfId="838" xr:uid="{EA1D90AD-DA90-40F6-9A06-3EFFCB2E6D51}"/>
    <cellStyle name="Vsota 2 2 2 4 6 3" xfId="10479" xr:uid="{1F5AB3CC-EAE8-4934-B7D4-73100D903488}"/>
    <cellStyle name="Vsota 2 2 2 4 6 4" xfId="11695" xr:uid="{FD6012D5-EAE9-4DD3-9368-881E270C12BB}"/>
    <cellStyle name="Vsota 2 2 2 4 7" xfId="5730" xr:uid="{711A9EFC-05DB-4CFD-9757-FD6757996117}"/>
    <cellStyle name="Vsota 2 2 2 4 7 2" xfId="11359" xr:uid="{F0214268-4CCC-4ACF-AE9F-E6AE98EA6F67}"/>
    <cellStyle name="Vsota 2 2 2 4 7 3" xfId="16239" xr:uid="{02BA5F30-4DF8-4E7B-9A5C-2B110D9EF2A9}"/>
    <cellStyle name="Vsota 2 2 2 4 8" xfId="8313" xr:uid="{F4F08139-1CE9-4739-ACE5-F8DEA655C47C}"/>
    <cellStyle name="Vsota 2 2 2 4 9" xfId="15927" xr:uid="{3F5CC17F-E0C5-4734-8230-6B14843A9EDF}"/>
    <cellStyle name="Vsota 2 2 2 5" xfId="2266" xr:uid="{08F6CE32-D9BF-45FE-86BE-C13FF6380F45}"/>
    <cellStyle name="Vsota 2 2 2 5 2" xfId="5670" xr:uid="{37660499-01C2-4C61-B07C-352631BD55B6}"/>
    <cellStyle name="Vsota 2 2 2 5 2 2" xfId="13679" xr:uid="{655B889E-7394-4A1C-9CC6-86A003032463}"/>
    <cellStyle name="Vsota 2 2 2 5 2 3" xfId="14893" xr:uid="{141BCB22-205C-49BE-B886-0C5E3464D81E}"/>
    <cellStyle name="Vsota 2 2 2 5 3" xfId="8694" xr:uid="{5E275506-B924-40E7-AD77-4092A7EE6EAB}"/>
    <cellStyle name="Vsota 2 2 2 5 4" xfId="8374" xr:uid="{48E521B1-55A5-40A4-8762-EE383038C8E6}"/>
    <cellStyle name="Vsota 2 2 2 6" xfId="3720" xr:uid="{C2751BE5-1DF4-4667-B94F-D1648AF0599D}"/>
    <cellStyle name="Vsota 2 2 2 6 2" xfId="6543" xr:uid="{718D4808-EDBB-4035-B9B5-EBA4324CF112}"/>
    <cellStyle name="Vsota 2 2 2 6 2 2" xfId="10874" xr:uid="{4E39ADF7-228A-47B0-A9AC-B2A4AE417C1F}"/>
    <cellStyle name="Vsota 2 2 2 6 2 3" xfId="14671" xr:uid="{ABECCE0D-ED63-437C-A730-66FFFB20AC98}"/>
    <cellStyle name="Vsota 2 2 2 6 3" xfId="12197" xr:uid="{7AC78E3C-2033-437F-BAE6-E111BC1B2B97}"/>
    <cellStyle name="Vsota 2 2 2 6 4" xfId="15479" xr:uid="{0C19CB0D-E10F-44DE-BD43-6C71217B4A07}"/>
    <cellStyle name="Vsota 2 2 2 7" xfId="1795" xr:uid="{C16AF626-E917-4311-8A60-E8C9D208A28C}"/>
    <cellStyle name="Vsota 2 2 2 7 2" xfId="5453" xr:uid="{940250A9-7CBB-40E8-8156-69FB1CA4E3BD}"/>
    <cellStyle name="Vsota 2 2 2 7 2 2" xfId="10927" xr:uid="{DA469DD9-CC1F-4A12-B25E-7697303137BD}"/>
    <cellStyle name="Vsota 2 2 2 7 2 3" xfId="15297" xr:uid="{D29218B3-A45E-47F7-ADA2-253BEA7AB388}"/>
    <cellStyle name="Vsota 2 2 2 7 3" xfId="9580" xr:uid="{FB6A5702-5D22-4863-8263-EE6CA30F9368}"/>
    <cellStyle name="Vsota 2 2 2 7 4" xfId="8367" xr:uid="{903C803A-EBC5-4A68-8DF5-3B24253F4DFF}"/>
    <cellStyle name="Vsota 2 2 2 8" xfId="5441" xr:uid="{0D6BD7E9-043A-4BEF-AB4A-538617A75118}"/>
    <cellStyle name="Vsota 2 2 2 8 2" xfId="11853" xr:uid="{5533ED2C-A174-4F76-BD3F-D2BD8623FA1A}"/>
    <cellStyle name="Vsota 2 2 2 8 3" xfId="16739" xr:uid="{E7099418-40F1-4293-8E8F-31FE7954EEEE}"/>
    <cellStyle name="Vsota 2 2 2 9" xfId="10615" xr:uid="{B885D0EE-8406-4B11-97D5-30BCEB943006}"/>
    <cellStyle name="Vsota 2 2 3" xfId="2838" xr:uid="{F1928440-C7C2-4BE0-B88C-3C43FCE89BF0}"/>
    <cellStyle name="Vsota 2 2 3 10" xfId="8472" xr:uid="{9A22B725-EE15-44BD-970F-C65DD579AFAF}"/>
    <cellStyle name="Vsota 2 2 3 11" xfId="8591" xr:uid="{9191BAB7-4CCC-4070-9D22-0E36950E5986}"/>
    <cellStyle name="Vsota 2 2 3 2" xfId="3175" xr:uid="{C2E0771E-8D5E-443F-9AD6-7E828F2DFE2F}"/>
    <cellStyle name="Vsota 2 2 3 2 2" xfId="4063" xr:uid="{11CA4828-65E1-446C-936F-1DBFA0029C04}"/>
    <cellStyle name="Vsota 2 2 3 2 2 2" xfId="6886" xr:uid="{5FE5D4F5-0E24-422A-8E90-169466D6F26E}"/>
    <cellStyle name="Vsota 2 2 3 2 2 2 2" xfId="11207" xr:uid="{BD80054C-2C27-4551-80A9-B457AB4F5169}"/>
    <cellStyle name="Vsota 2 2 3 2 2 2 3" xfId="17178" xr:uid="{F819A814-30F6-48A5-B1B3-8E20B5E78079}"/>
    <cellStyle name="Vsota 2 2 3 2 2 3" xfId="14091" xr:uid="{98811740-B64A-4593-AF24-109C311633ED}"/>
    <cellStyle name="Vsota 2 2 3 2 2 4" xfId="12131" xr:uid="{7B4226AF-4EB2-4027-9F3C-37969EBF0232}"/>
    <cellStyle name="Vsota 2 2 3 2 3" xfId="3439" xr:uid="{E16C9A0C-7B70-41E9-9CA1-AB9F27C9084F}"/>
    <cellStyle name="Vsota 2 2 3 2 3 2" xfId="6262" xr:uid="{8CB697EA-4E13-486B-85C5-D0C1CE86B5D9}"/>
    <cellStyle name="Vsota 2 2 3 2 3 2 2" xfId="11692" xr:uid="{2C06F40B-C4E2-4EA3-80C5-D057C1A8904B}"/>
    <cellStyle name="Vsota 2 2 3 2 3 2 3" xfId="16174" xr:uid="{5CD6BF60-A477-42B7-926F-BD985CEE3515}"/>
    <cellStyle name="Vsota 2 2 3 2 3 3" xfId="13273" xr:uid="{B6D6D33C-2E3D-4CF9-A987-E47034E019F8}"/>
    <cellStyle name="Vsota 2 2 3 2 3 4" xfId="17536" xr:uid="{7147309F-4DA9-4A6F-BE76-458297B2D934}"/>
    <cellStyle name="Vsota 2 2 3 2 4" xfId="4690" xr:uid="{4C899420-7DA3-4284-A407-925C28D7EF86}"/>
    <cellStyle name="Vsota 2 2 3 2 4 2" xfId="7513" xr:uid="{A4D1E543-DB79-4795-A83D-04741BD65A99}"/>
    <cellStyle name="Vsota 2 2 3 2 4 2 2" xfId="9535" xr:uid="{98DDCD38-7141-4414-AA30-006ABA928DE8}"/>
    <cellStyle name="Vsota 2 2 3 2 4 2 3" xfId="918" xr:uid="{1FA94293-6B79-4EDD-805B-7B739664B83E}"/>
    <cellStyle name="Vsota 2 2 3 2 4 3" xfId="12465" xr:uid="{06C0478A-74A3-4F43-834A-B9A776B4CD1E}"/>
    <cellStyle name="Vsota 2 2 3 2 4 4" xfId="12376" xr:uid="{4FC6FB83-A9A5-4415-9DD9-2D76CF6673CA}"/>
    <cellStyle name="Vsota 2 2 3 2 5" xfId="5014" xr:uid="{B6DF48A4-0484-4A8F-91A1-A5E890B4638F}"/>
    <cellStyle name="Vsota 2 2 3 2 5 2" xfId="7837" xr:uid="{691A4BDB-5269-4174-A284-F0345BF24AD5}"/>
    <cellStyle name="Vsota 2 2 3 2 5 2 2" xfId="11723" xr:uid="{3764F3CB-6937-48E6-ABCA-822950896707}"/>
    <cellStyle name="Vsota 2 2 3 2 5 2 3" xfId="16676" xr:uid="{7CE5A0AB-1169-438D-B6E1-5B45D1CAD2E4}"/>
    <cellStyle name="Vsota 2 2 3 2 5 3" xfId="12236" xr:uid="{FEEB8983-A3D5-4F77-97E5-E22ED6F9E2E4}"/>
    <cellStyle name="Vsota 2 2 3 2 5 4" xfId="14988" xr:uid="{E883D50E-CAAC-4203-BA80-9A1EAA5CF889}"/>
    <cellStyle name="Vsota 2 2 3 2 6" xfId="5305" xr:uid="{BFABF20A-3C9B-4285-8023-64DF6700BF42}"/>
    <cellStyle name="Vsota 2 2 3 2 6 2" xfId="8128" xr:uid="{61521B4B-7D05-413B-BD03-7542560C4298}"/>
    <cellStyle name="Vsota 2 2 3 2 6 2 2" xfId="14198" xr:uid="{484E056E-BEA0-46B1-B5CA-3214D7BD8DAD}"/>
    <cellStyle name="Vsota 2 2 3 2 6 2 3" xfId="13954" xr:uid="{D84D6413-06BE-43B0-870D-2B3AF30360CF}"/>
    <cellStyle name="Vsota 2 2 3 2 6 3" xfId="13011" xr:uid="{E5FDE5FA-B6A9-4E8A-9EDD-747C87B9939A}"/>
    <cellStyle name="Vsota 2 2 3 2 6 4" xfId="14970" xr:uid="{47C258AF-9833-419B-AEC9-3BE97B1EF516}"/>
    <cellStyle name="Vsota 2 2 3 2 7" xfId="5998" xr:uid="{F9FFD8C7-1DC4-4FC3-8FBD-954AE665B6AF}"/>
    <cellStyle name="Vsota 2 2 3 2 7 2" xfId="13649" xr:uid="{B3312C96-DB31-404C-9818-E64FEAB313CB}"/>
    <cellStyle name="Vsota 2 2 3 2 7 3" xfId="16886" xr:uid="{C69FA436-ACFD-4EE1-A624-94011AC10C5B}"/>
    <cellStyle name="Vsota 2 2 3 2 8" xfId="10261" xr:uid="{891A6708-7014-4136-B020-95BE565DFD50}"/>
    <cellStyle name="Vsota 2 2 3 2 9" xfId="17827" xr:uid="{CCF7BDF7-0659-4222-A15B-B6D0C39D03B1}"/>
    <cellStyle name="Vsota 2 2 3 3" xfId="2386" xr:uid="{A47EC9CD-CBED-420B-A50B-BCF5C568EA22}"/>
    <cellStyle name="Vsota 2 2 3 3 2" xfId="3520" xr:uid="{F0571F71-06CF-4124-812F-70E9C2DC0ABA}"/>
    <cellStyle name="Vsota 2 2 3 3 2 2" xfId="6343" xr:uid="{EC90DB0D-3E9E-4BE2-93BC-270635D72569}"/>
    <cellStyle name="Vsota 2 2 3 3 2 2 2" xfId="9902" xr:uid="{86B8E208-BC09-4202-A8FF-20C09DCCE995}"/>
    <cellStyle name="Vsota 2 2 3 3 2 2 3" xfId="16418" xr:uid="{6B6AC22D-A71D-45EF-95BC-4F8613FC39CE}"/>
    <cellStyle name="Vsota 2 2 3 3 2 3" xfId="11792" xr:uid="{E9DB3C25-8030-4DC0-A672-192198FB1AE4}"/>
    <cellStyle name="Vsota 2 2 3 3 2 4" xfId="15276" xr:uid="{24F3B3D1-893A-4614-B79C-D9F67D263ED1}"/>
    <cellStyle name="Vsota 2 2 3 3 3" xfId="3359" xr:uid="{37346EEF-E6DD-4364-A38A-7469D1C10594}"/>
    <cellStyle name="Vsota 2 2 3 3 3 2" xfId="6182" xr:uid="{635229FF-6B86-4C1A-B324-7F83241CF674}"/>
    <cellStyle name="Vsota 2 2 3 3 3 2 2" xfId="12900" xr:uid="{76C47E94-419C-4A8A-94C6-86A5EF489C9E}"/>
    <cellStyle name="Vsota 2 2 3 3 3 2 3" xfId="15872" xr:uid="{45F95717-39A4-402A-8AE0-D6E81AADECEC}"/>
    <cellStyle name="Vsota 2 2 3 3 3 3" xfId="11828" xr:uid="{E561423A-E64E-4983-8827-2DD9ADA0AF49}"/>
    <cellStyle name="Vsota 2 2 3 3 3 4" xfId="11788" xr:uid="{DE8CB6C5-8B28-4F22-8A74-3674D0EC5A94}"/>
    <cellStyle name="Vsota 2 2 3 3 4" xfId="3468" xr:uid="{BAEE3246-3B27-4368-AE50-74940BA84176}"/>
    <cellStyle name="Vsota 2 2 3 3 4 2" xfId="6291" xr:uid="{1A256145-82B7-4D21-98EE-202563F16E60}"/>
    <cellStyle name="Vsota 2 2 3 3 4 2 2" xfId="11864" xr:uid="{3A55B474-80D3-486D-B502-950AB5622B72}"/>
    <cellStyle name="Vsota 2 2 3 3 4 2 3" xfId="9157" xr:uid="{BFA954F9-4EF8-49E6-8A83-EF9059C85005}"/>
    <cellStyle name="Vsota 2 2 3 3 4 3" xfId="13022" xr:uid="{3E88A1D3-C069-4D15-8C28-CB1163AACDD6}"/>
    <cellStyle name="Vsota 2 2 3 3 4 4" xfId="8873" xr:uid="{205AFD8A-94C1-45A9-84E6-ACD36365B11E}"/>
    <cellStyle name="Vsota 2 2 3 3 5" xfId="3298" xr:uid="{868494A3-D27D-4EDD-B9D0-D8F2DB33975C}"/>
    <cellStyle name="Vsota 2 2 3 3 5 2" xfId="6121" xr:uid="{A42A0AC7-4F77-40CE-BAB2-AFC29B8A79EA}"/>
    <cellStyle name="Vsota 2 2 3 3 5 2 2" xfId="12949" xr:uid="{DEEF9EC7-C3E8-4296-A259-313B1EB8E917}"/>
    <cellStyle name="Vsota 2 2 3 3 5 2 3" xfId="15922" xr:uid="{2B79C9E1-9E0E-4833-9BEB-4F7B99D35DB1}"/>
    <cellStyle name="Vsota 2 2 3 3 5 3" xfId="12354" xr:uid="{A674033B-5F7D-4DBB-8980-F7E41A8D9D4A}"/>
    <cellStyle name="Vsota 2 2 3 3 5 4" xfId="15433" xr:uid="{55C1E9ED-00D7-4E53-B14F-463755508340}"/>
    <cellStyle name="Vsota 2 2 3 3 6" xfId="3334" xr:uid="{49836924-F34C-4461-BC53-90C7383BCACD}"/>
    <cellStyle name="Vsota 2 2 3 3 6 2" xfId="6157" xr:uid="{000D7400-44B6-4B46-8DC0-6A41F735A4B0}"/>
    <cellStyle name="Vsota 2 2 3 3 6 2 2" xfId="9932" xr:uid="{AB4A9FB9-C844-4F09-BA7C-15D2D843BF67}"/>
    <cellStyle name="Vsota 2 2 3 3 6 2 3" xfId="15103" xr:uid="{81615809-6FE2-4A2B-870D-FAF87E72C2A2}"/>
    <cellStyle name="Vsota 2 2 3 3 6 3" xfId="12095" xr:uid="{233AC6A4-3BFB-47F1-BED9-555B37065A73}"/>
    <cellStyle name="Vsota 2 2 3 3 6 4" xfId="16507" xr:uid="{B81947A8-D265-4B72-AD0C-90305031AD1A}"/>
    <cellStyle name="Vsota 2 2 3 3 7" xfId="5704" xr:uid="{2604910A-D4C2-4584-9706-9E14D89E22A7}"/>
    <cellStyle name="Vsota 2 2 3 3 7 2" xfId="13922" xr:uid="{9B445720-C627-4050-9717-6BF19D6662FA}"/>
    <cellStyle name="Vsota 2 2 3 3 7 3" xfId="18019" xr:uid="{5671A437-3991-411F-ACDC-4B59CE1B7A78}"/>
    <cellStyle name="Vsota 2 2 3 3 8" xfId="8707" xr:uid="{AB0231E8-0666-4DF0-AD54-41B273507CB6}"/>
    <cellStyle name="Vsota 2 2 3 3 9" xfId="10517" xr:uid="{4A742509-2011-429B-8BAB-374898D31362}"/>
    <cellStyle name="Vsota 2 2 3 4" xfId="3812" xr:uid="{CF7B1E04-87FF-45A4-8C0C-E61F084DD371}"/>
    <cellStyle name="Vsota 2 2 3 4 2" xfId="6635" xr:uid="{25DA8F52-4200-4F3E-9B92-A546B064B567}"/>
    <cellStyle name="Vsota 2 2 3 4 2 2" xfId="13809" xr:uid="{38B578A3-C645-4218-8A81-FCBDE9337D61}"/>
    <cellStyle name="Vsota 2 2 3 4 2 3" xfId="16814" xr:uid="{E6C8D585-1738-4798-8C4A-9C5C8C75153C}"/>
    <cellStyle name="Vsota 2 2 3 4 3" xfId="14202" xr:uid="{B186E885-1B5D-4E9D-A674-1E1A0F625C64}"/>
    <cellStyle name="Vsota 2 2 3 4 4" xfId="12494" xr:uid="{FB8654BD-6A6D-46E0-A33A-5C8D6E995EC0}"/>
    <cellStyle name="Vsota 2 2 3 5" xfId="4352" xr:uid="{276CF614-C639-4813-AD1A-587B93A93BED}"/>
    <cellStyle name="Vsota 2 2 3 5 2" xfId="7175" xr:uid="{4A40AE13-0EE9-4F4A-BF86-76F46604F591}"/>
    <cellStyle name="Vsota 2 2 3 5 2 2" xfId="9025" xr:uid="{89FB4D73-CE00-49AB-86BC-9B8BED12FEC7}"/>
    <cellStyle name="Vsota 2 2 3 5 2 3" xfId="9513" xr:uid="{0741208B-70C3-438B-ABFC-CB11C158E251}"/>
    <cellStyle name="Vsota 2 2 3 5 3" xfId="12659" xr:uid="{B4FB2F60-8C21-4429-81DD-FDA4214252D7}"/>
    <cellStyle name="Vsota 2 2 3 5 4" xfId="16394" xr:uid="{1EC26D3A-1946-4078-8A48-F51325D26BEB}"/>
    <cellStyle name="Vsota 2 2 3 6" xfId="4270" xr:uid="{AEDF6466-29A1-453A-8665-A5F9E4B41053}"/>
    <cellStyle name="Vsota 2 2 3 6 2" xfId="7093" xr:uid="{B2110AE4-5658-4A15-B9E7-3AACDB83A60E}"/>
    <cellStyle name="Vsota 2 2 3 6 2 2" xfId="10375" xr:uid="{9CC41275-401A-418F-9D19-71A0B64E5D24}"/>
    <cellStyle name="Vsota 2 2 3 6 2 3" xfId="15050" xr:uid="{B807B6A6-C19F-49CE-8E25-25874AC19BC1}"/>
    <cellStyle name="Vsota 2 2 3 6 3" xfId="11214" xr:uid="{ECB05452-FB0A-4BD1-AD2E-69C2324BD008}"/>
    <cellStyle name="Vsota 2 2 3 6 4" xfId="16392" xr:uid="{F8A054E6-68E9-4E79-B1D4-8496A9BBDA90}"/>
    <cellStyle name="Vsota 2 2 3 7" xfId="4825" xr:uid="{CE8B5ADE-039B-4372-BBD7-9BBF85A878A9}"/>
    <cellStyle name="Vsota 2 2 3 7 2" xfId="7648" xr:uid="{8C31CE22-67FD-4364-923A-AE7FF7C9D50D}"/>
    <cellStyle name="Vsota 2 2 3 7 2 2" xfId="1222" xr:uid="{C9A07E45-4CE9-479E-925B-CE9E784A26DE}"/>
    <cellStyle name="Vsota 2 2 3 7 2 3" xfId="16150" xr:uid="{C01F57FA-4522-46AE-A3DF-BFA25DFA876C}"/>
    <cellStyle name="Vsota 2 2 3 7 3" xfId="8387" xr:uid="{265B5D11-5E96-445A-816E-447A49E5656B}"/>
    <cellStyle name="Vsota 2 2 3 7 4" xfId="14343" xr:uid="{3AA37B23-208F-4074-8066-D7562D629528}"/>
    <cellStyle name="Vsota 2 2 3 8" xfId="1865" xr:uid="{C5B6D748-00A3-44E4-A5D2-39D3B48AFED4}"/>
    <cellStyle name="Vsota 2 2 3 8 2" xfId="5516" xr:uid="{0B8A980B-8980-436D-A4DE-C764C45BD5EF}"/>
    <cellStyle name="Vsota 2 2 3 8 2 2" xfId="12476" xr:uid="{CE333CCC-E797-4BAC-BA52-48DC332EE7C1}"/>
    <cellStyle name="Vsota 2 2 3 8 2 3" xfId="1087" xr:uid="{94C6D5EF-57C6-4981-A8EC-3E98F1BCB4E0}"/>
    <cellStyle name="Vsota 2 2 3 8 3" xfId="8466" xr:uid="{73850D07-24F6-4B92-8D94-29B26C5EB2A4}"/>
    <cellStyle name="Vsota 2 2 3 8 4" xfId="12409" xr:uid="{84DBA175-CAF0-48CB-8BE2-BF83D13D92B3}"/>
    <cellStyle name="Vsota 2 2 3 9" xfId="5822" xr:uid="{05A41DC1-1442-4DCE-8E04-7B50BC33EDEF}"/>
    <cellStyle name="Vsota 2 2 3 9 2" xfId="9966" xr:uid="{9B3BB8B9-3599-410F-916C-97A57C8D0896}"/>
    <cellStyle name="Vsota 2 2 3 9 3" xfId="8801" xr:uid="{3BAD449B-2A90-42F8-90D2-37870BE59927}"/>
    <cellStyle name="Vsota 2 2 4" xfId="3025" xr:uid="{561C453D-68FC-47F1-9721-417034898207}"/>
    <cellStyle name="Vsota 2 2 4 10" xfId="9692" xr:uid="{0756845D-95D8-4BE3-A72C-F56B70D22877}"/>
    <cellStyle name="Vsota 2 2 4 11" xfId="17712" xr:uid="{0FCD8A01-08C7-4CB0-8AA6-C780FBF087C7}"/>
    <cellStyle name="Vsota 2 2 4 2" xfId="3232" xr:uid="{43E2E153-4F4F-4E87-9016-0B3C46CD8AE6}"/>
    <cellStyle name="Vsota 2 2 4 2 2" xfId="4120" xr:uid="{7ADEB975-E256-4CB7-AF49-AA26BC2AEB2C}"/>
    <cellStyle name="Vsota 2 2 4 2 2 2" xfId="6943" xr:uid="{D1F1B1FD-1D8B-46DF-ADC9-3B1F791362A0}"/>
    <cellStyle name="Vsota 2 2 4 2 2 2 2" xfId="8890" xr:uid="{39142F97-2A4E-482E-945D-A2D65F24D420}"/>
    <cellStyle name="Vsota 2 2 4 2 2 2 3" xfId="8389" xr:uid="{E3053E32-4950-4A6E-B7F0-E51E116B9072}"/>
    <cellStyle name="Vsota 2 2 4 2 2 3" xfId="9206" xr:uid="{61ABBC82-F1AC-4E0E-9A3D-937AF49F6870}"/>
    <cellStyle name="Vsota 2 2 4 2 2 4" xfId="8540" xr:uid="{6A3D78F7-8CE1-4094-BEAB-017FE0C2661F}"/>
    <cellStyle name="Vsota 2 2 4 2 3" xfId="1841" xr:uid="{17DF81BC-5F25-47C7-A2A4-0660527FDAB9}"/>
    <cellStyle name="Vsota 2 2 4 2 3 2" xfId="5493" xr:uid="{629101A3-0C51-46FB-AD27-F5F15B09F154}"/>
    <cellStyle name="Vsota 2 2 4 2 3 2 2" xfId="12904" xr:uid="{62EB4321-0C84-49FE-821A-090CA88C736B}"/>
    <cellStyle name="Vsota 2 2 4 2 3 2 3" xfId="15538" xr:uid="{84CC7620-50D2-45E0-9E86-5FB0CD9F106B}"/>
    <cellStyle name="Vsota 2 2 4 2 3 3" xfId="8905" xr:uid="{BCDFBC81-B08C-4FF5-9227-7D8BE2203B94}"/>
    <cellStyle name="Vsota 2 2 4 2 3 4" xfId="12703" xr:uid="{D9284292-03E1-46A1-B316-E8ED6D29A95B}"/>
    <cellStyle name="Vsota 2 2 4 2 4" xfId="4747" xr:uid="{7CB60D27-F94B-4F77-A873-02954ABA8CCC}"/>
    <cellStyle name="Vsota 2 2 4 2 4 2" xfId="7570" xr:uid="{6FF43BF4-204E-41CF-BEFB-746B8A190C60}"/>
    <cellStyle name="Vsota 2 2 4 2 4 2 2" xfId="13036" xr:uid="{35B86BC5-0E1B-4B85-9AEE-30F568E5E6FB}"/>
    <cellStyle name="Vsota 2 2 4 2 4 2 3" xfId="10990" xr:uid="{4439C82E-87C0-4503-A58B-7489B9672917}"/>
    <cellStyle name="Vsota 2 2 4 2 4 3" xfId="12789" xr:uid="{AC514A8A-0B8C-467B-B900-08C6F27D40CA}"/>
    <cellStyle name="Vsota 2 2 4 2 4 4" xfId="16869" xr:uid="{14707CEC-14EA-4732-987E-59DA86B6DCED}"/>
    <cellStyle name="Vsota 2 2 4 2 5" xfId="5071" xr:uid="{0797747C-D765-4287-BD75-D7A10E089736}"/>
    <cellStyle name="Vsota 2 2 4 2 5 2" xfId="7894" xr:uid="{5C64A74D-E4BF-4E0F-80D9-A8FF08FECE58}"/>
    <cellStyle name="Vsota 2 2 4 2 5 2 2" xfId="11839" xr:uid="{6A04EB3E-D97C-4205-8100-AD71A16412C8}"/>
    <cellStyle name="Vsota 2 2 4 2 5 2 3" xfId="11781" xr:uid="{6110D5EF-BC7A-45F7-B6B9-B22B8311EF4D}"/>
    <cellStyle name="Vsota 2 2 4 2 5 3" xfId="13997" xr:uid="{32BBAA07-789D-4B1D-B325-5F1713D4EFD9}"/>
    <cellStyle name="Vsota 2 2 4 2 5 4" xfId="9195" xr:uid="{20A18307-CE60-4FF9-81F5-DADA802B9D1A}"/>
    <cellStyle name="Vsota 2 2 4 2 6" xfId="5362" xr:uid="{53CDB12A-43DF-49BE-AFBD-7E502C0E7639}"/>
    <cellStyle name="Vsota 2 2 4 2 6 2" xfId="8185" xr:uid="{9F673015-D64D-4973-98E9-D8C030AAC9A7}"/>
    <cellStyle name="Vsota 2 2 4 2 6 2 2" xfId="878" xr:uid="{699E89AC-2380-4A29-B9E2-75E07469932E}"/>
    <cellStyle name="Vsota 2 2 4 2 6 2 3" xfId="16586" xr:uid="{655B3671-3BC2-48B7-81F8-2FBD2D5AA648}"/>
    <cellStyle name="Vsota 2 2 4 2 6 3" xfId="12809" xr:uid="{49016EE8-7195-442C-A460-391BA2E20EF8}"/>
    <cellStyle name="Vsota 2 2 4 2 6 4" xfId="17086" xr:uid="{10989FD7-5CB8-4FC4-9736-FB817C05AF3B}"/>
    <cellStyle name="Vsota 2 2 4 2 7" xfId="6055" xr:uid="{EAD652EC-D8C0-484D-8AAF-804276C774D4}"/>
    <cellStyle name="Vsota 2 2 4 2 7 2" xfId="13484" xr:uid="{6C89ACB2-41AA-4B27-B4FB-7BFC7A1F72CA}"/>
    <cellStyle name="Vsota 2 2 4 2 7 3" xfId="15617" xr:uid="{DEA2C999-E5C3-4A26-852F-9CE0247DD37E}"/>
    <cellStyle name="Vsota 2 2 4 2 8" xfId="11076" xr:uid="{5AC15A19-5D7D-4A3C-971A-C19CA9AE710F}"/>
    <cellStyle name="Vsota 2 2 4 2 9" xfId="1079" xr:uid="{916607BF-D119-414D-8159-9E56FE3D45AD}"/>
    <cellStyle name="Vsota 2 2 4 3" xfId="2597" xr:uid="{BF126745-07E2-4F75-8C68-995833FED029}"/>
    <cellStyle name="Vsota 2 2 4 3 2" xfId="3648" xr:uid="{8191B5FB-3C52-4A2A-B7AD-2C5DDA42EDB7}"/>
    <cellStyle name="Vsota 2 2 4 3 2 2" xfId="6471" xr:uid="{934BA295-EF6D-4050-BF71-AD4079DE8194}"/>
    <cellStyle name="Vsota 2 2 4 3 2 2 2" xfId="853" xr:uid="{9F2B71A8-2C80-44F8-AAD1-05DDF1878584}"/>
    <cellStyle name="Vsota 2 2 4 3 2 2 3" xfId="14774" xr:uid="{C6CAF657-5D52-4F7A-A8B9-BB6760B3091D}"/>
    <cellStyle name="Vsota 2 2 4 3 2 3" xfId="12221" xr:uid="{0221DCD2-CC02-484C-B0C5-5062EFD85474}"/>
    <cellStyle name="Vsota 2 2 4 3 2 4" xfId="15408" xr:uid="{B5FFF8CF-3A69-4F86-B7D3-4393F70607BF}"/>
    <cellStyle name="Vsota 2 2 4 3 3" xfId="4375" xr:uid="{205537BE-F15C-4127-9316-2B2B83A5657E}"/>
    <cellStyle name="Vsota 2 2 4 3 3 2" xfId="7198" xr:uid="{684453C5-1954-4607-9D0B-4E23B55FA847}"/>
    <cellStyle name="Vsota 2 2 4 3 3 2 2" xfId="12460" xr:uid="{11DCFCE9-7C2B-4D60-A987-3E6105DC9EEB}"/>
    <cellStyle name="Vsota 2 2 4 3 3 2 3" xfId="15765" xr:uid="{A41CA52A-263B-41F5-9F73-C417271B15B0}"/>
    <cellStyle name="Vsota 2 2 4 3 3 3" xfId="11926" xr:uid="{5200FD63-51C0-4E4C-9098-BE61ACB015AB}"/>
    <cellStyle name="Vsota 2 2 4 3 3 4" xfId="15676" xr:uid="{B84DB491-8C45-42EA-9D67-4454755F030C}"/>
    <cellStyle name="Vsota 2 2 4 3 4" xfId="3469" xr:uid="{7647B3DB-4B98-47F7-8484-8A1AC0467A81}"/>
    <cellStyle name="Vsota 2 2 4 3 4 2" xfId="6292" xr:uid="{0C4B17B8-4AC4-46C9-A421-C9BBFB276801}"/>
    <cellStyle name="Vsota 2 2 4 3 4 2 2" xfId="8779" xr:uid="{73FCADCB-0E2D-4E20-A0F5-89AD0C7C0C04}"/>
    <cellStyle name="Vsota 2 2 4 3 4 2 3" xfId="13935" xr:uid="{31D48518-854B-4252-B38F-F0CE7907AAD0}"/>
    <cellStyle name="Vsota 2 2 4 3 4 3" xfId="10507" xr:uid="{7C3A5F85-B4EB-4B81-9ADC-58D20C783449}"/>
    <cellStyle name="Vsota 2 2 4 3 4 4" xfId="15864" xr:uid="{E34D40B7-60BE-407D-91C9-C521C970F1B8}"/>
    <cellStyle name="Vsota 2 2 4 3 5" xfId="4240" xr:uid="{553C9869-BD78-4B7F-95A5-149FE3A3F193}"/>
    <cellStyle name="Vsota 2 2 4 3 5 2" xfId="7063" xr:uid="{4F9A42A2-61E4-466C-82F4-EE2F3F6E7647}"/>
    <cellStyle name="Vsota 2 2 4 3 5 2 2" xfId="13693" xr:uid="{08679CB4-39AD-4CAD-9080-DF8D4A8CB3D4}"/>
    <cellStyle name="Vsota 2 2 4 3 5 2 3" xfId="16084" xr:uid="{96B0B9F6-AC51-46A9-A815-1926FA0699AA}"/>
    <cellStyle name="Vsota 2 2 4 3 5 3" xfId="9701" xr:uid="{1E90C7C5-9AD6-484A-BFAC-558146101461}"/>
    <cellStyle name="Vsota 2 2 4 3 5 4" xfId="16231" xr:uid="{7FB2209D-5BF0-4018-A287-0E185120C60D}"/>
    <cellStyle name="Vsota 2 2 4 3 6" xfId="3819" xr:uid="{87291858-6A7B-447F-B4A9-C3612A8BD8A5}"/>
    <cellStyle name="Vsota 2 2 4 3 6 2" xfId="6642" xr:uid="{D9792EF2-CC43-42F1-946D-BB8037B1D633}"/>
    <cellStyle name="Vsota 2 2 4 3 6 2 2" xfId="10423" xr:uid="{E46A9A1B-F129-4B53-B10D-BA830CC66FC7}"/>
    <cellStyle name="Vsota 2 2 4 3 6 2 3" xfId="10776" xr:uid="{CD7622DE-C68E-4732-BD8A-13DD5C3BFAC7}"/>
    <cellStyle name="Vsota 2 2 4 3 6 3" xfId="10888" xr:uid="{0F4F45CA-C02F-45C8-9B3E-952AE2F339EF}"/>
    <cellStyle name="Vsota 2 2 4 3 6 4" xfId="14760" xr:uid="{4233EEB0-50B4-4BB9-9A76-9C27EEF87797}"/>
    <cellStyle name="Vsota 2 2 4 3 7" xfId="5754" xr:uid="{E78907DA-8FE1-4610-AFE7-DAEA965AF2F2}"/>
    <cellStyle name="Vsota 2 2 4 3 7 2" xfId="13765" xr:uid="{7DF36E0E-D4A6-4AEB-B2C8-ADDE640DE0C3}"/>
    <cellStyle name="Vsota 2 2 4 3 7 3" xfId="10090" xr:uid="{2B364773-D1ED-4329-8E8C-1CD3B3B56067}"/>
    <cellStyle name="Vsota 2 2 4 3 8" xfId="983" xr:uid="{E2F3C807-24AB-4B62-8B51-BCFFB0472D59}"/>
    <cellStyle name="Vsota 2 2 4 3 9" xfId="14344" xr:uid="{DA9207EA-65D7-4EE2-805A-6461C71A39E2}"/>
    <cellStyle name="Vsota 2 2 4 4" xfId="3913" xr:uid="{D260A29D-3DAA-427E-954D-9947B9F05BD4}"/>
    <cellStyle name="Vsota 2 2 4 4 2" xfId="6736" xr:uid="{8697CBD1-FBF8-495E-8AD4-B50AA84D336C}"/>
    <cellStyle name="Vsota 2 2 4 4 2 2" xfId="9239" xr:uid="{23777554-2F25-4BE5-BED9-2D6BAC39BF7A}"/>
    <cellStyle name="Vsota 2 2 4 4 2 3" xfId="14162" xr:uid="{4ED0C016-17D6-49B1-83A2-648E16965A16}"/>
    <cellStyle name="Vsota 2 2 4 4 3" xfId="10359" xr:uid="{C27D22CA-5283-4A2F-AC8C-112E90CF01B2}"/>
    <cellStyle name="Vsota 2 2 4 4 4" xfId="13514" xr:uid="{5796CA4A-44AC-43B0-9508-234C219A7B0E}"/>
    <cellStyle name="Vsota 2 2 4 5" xfId="4285" xr:uid="{F06A2517-2A9D-4B21-8AD5-D713715251C6}"/>
    <cellStyle name="Vsota 2 2 4 5 2" xfId="7108" xr:uid="{B438B7C5-F606-4574-ABA3-E18C98A5B1DE}"/>
    <cellStyle name="Vsota 2 2 4 5 2 2" xfId="11702" xr:uid="{FEE1A2A3-6598-4C11-9939-C30132A09442}"/>
    <cellStyle name="Vsota 2 2 4 5 2 3" xfId="12334" xr:uid="{82D85F71-17F3-49A1-BE4A-0F03A9AE340E}"/>
    <cellStyle name="Vsota 2 2 4 5 3" xfId="10808" xr:uid="{B6AB4E22-39BD-461F-9B7A-3B01D3BEEBD9}"/>
    <cellStyle name="Vsota 2 2 4 5 4" xfId="11979" xr:uid="{AE1FDEA0-1EA2-4470-BD9E-FCFC10A5E2F4}"/>
    <cellStyle name="Vsota 2 2 4 6" xfId="4540" xr:uid="{70C30C08-9FE1-4779-8DA6-8613C3D7A000}"/>
    <cellStyle name="Vsota 2 2 4 6 2" xfId="7363" xr:uid="{378EFA54-3852-4284-BBBD-A41A932F7F46}"/>
    <cellStyle name="Vsota 2 2 4 6 2 2" xfId="13077" xr:uid="{041A1506-A75B-4A67-BAA0-A225CD103474}"/>
    <cellStyle name="Vsota 2 2 4 6 2 3" xfId="16758" xr:uid="{6B3A9F3B-ED43-48B2-8A67-CFC3E899E9D7}"/>
    <cellStyle name="Vsota 2 2 4 6 3" xfId="11003" xr:uid="{1B3A94EF-22EE-4B75-8BF0-95765776695A}"/>
    <cellStyle name="Vsota 2 2 4 6 4" xfId="17739" xr:uid="{9DCD3870-778E-4EE3-9EE0-D7E20CAB98F7}"/>
    <cellStyle name="Vsota 2 2 4 7" xfId="4864" xr:uid="{2F66EFE6-C11F-47D2-BE16-059E6D5C2F38}"/>
    <cellStyle name="Vsota 2 2 4 7 2" xfId="7687" xr:uid="{E2BDB3DC-AC6D-4DD6-9915-484AD06FFCC4}"/>
    <cellStyle name="Vsota 2 2 4 7 2 2" xfId="13438" xr:uid="{E74A833E-97B5-4BEB-AC2B-6E42C7DA7CC3}"/>
    <cellStyle name="Vsota 2 2 4 7 2 3" xfId="16793" xr:uid="{7CA3E6DD-3E5D-483D-B812-807F312C79D4}"/>
    <cellStyle name="Vsota 2 2 4 7 3" xfId="14103" xr:uid="{13CBD937-06F3-4F38-9347-5227E31A76A6}"/>
    <cellStyle name="Vsota 2 2 4 7 4" xfId="16259" xr:uid="{923FFAA5-98C2-4645-BE27-36070105F1C7}"/>
    <cellStyle name="Vsota 2 2 4 8" xfId="5155" xr:uid="{5591843E-E241-46AA-8DF4-FC27B7F828AD}"/>
    <cellStyle name="Vsota 2 2 4 8 2" xfId="7978" xr:uid="{F58E3239-C9B4-4DF2-8A5F-4286CBACE64B}"/>
    <cellStyle name="Vsota 2 2 4 8 2 2" xfId="12548" xr:uid="{3D482B54-44F2-4A27-9E1A-FD1A82231E05}"/>
    <cellStyle name="Vsota 2 2 4 8 2 3" xfId="11057" xr:uid="{28A08801-6767-4E85-9D38-46FA32517BFB}"/>
    <cellStyle name="Vsota 2 2 4 8 3" xfId="12061" xr:uid="{98A29567-C01B-4A18-AB12-D97A3FA387D9}"/>
    <cellStyle name="Vsota 2 2 4 8 4" xfId="17339" xr:uid="{EC11B51B-9F9A-4A4D-9F36-B57B3A2C4946}"/>
    <cellStyle name="Vsota 2 2 4 9" xfId="5848" xr:uid="{589DAA31-D588-4D03-BB2C-48C1AD540245}"/>
    <cellStyle name="Vsota 2 2 4 9 2" xfId="11067" xr:uid="{9C44E0C8-8DE6-41A5-9ED8-892E8D0CC3B8}"/>
    <cellStyle name="Vsota 2 2 4 9 3" xfId="16866" xr:uid="{D9E0B0E4-8E82-46A5-BF1B-3E3FB6E9A40A}"/>
    <cellStyle name="Vsota 2 2 5" xfId="2821" xr:uid="{2F4D6ED6-0F09-4757-A796-AD5636100AEA}"/>
    <cellStyle name="Vsota 2 2 5 10" xfId="1117" xr:uid="{62A0E92D-0F0E-4156-9A9A-10E40DC78401}"/>
    <cellStyle name="Vsota 2 2 5 11" xfId="15296" xr:uid="{6FDD2054-A0AB-4B96-A49E-A045506A4353}"/>
    <cellStyle name="Vsota 2 2 5 2" xfId="3164" xr:uid="{7031FAB0-72D6-4B48-A86E-2A5D154155B3}"/>
    <cellStyle name="Vsota 2 2 5 2 2" xfId="4052" xr:uid="{9E384A47-F806-4687-A470-1A49621B0637}"/>
    <cellStyle name="Vsota 2 2 5 2 2 2" xfId="6875" xr:uid="{D2D6D283-CE3D-4590-8E88-A3EF5B868691}"/>
    <cellStyle name="Vsota 2 2 5 2 2 2 2" xfId="12846" xr:uid="{75E06CCC-6E1C-447C-BB5D-7BCB09760061}"/>
    <cellStyle name="Vsota 2 2 5 2 2 2 3" xfId="17681" xr:uid="{5991E7E6-EF78-4CF1-BFEA-90DF357E96E0}"/>
    <cellStyle name="Vsota 2 2 5 2 2 3" xfId="13960" xr:uid="{0CDB1A8F-236C-4E8E-A66D-01B8BEB2D10D}"/>
    <cellStyle name="Vsota 2 2 5 2 2 4" xfId="17444" xr:uid="{0F7A4E98-D0F1-4CCB-9C99-EB169AF36D9F}"/>
    <cellStyle name="Vsota 2 2 5 2 3" xfId="3409" xr:uid="{ED59179E-FBE4-42CD-8554-60750CDAA9D6}"/>
    <cellStyle name="Vsota 2 2 5 2 3 2" xfId="6232" xr:uid="{624D11EC-C1DC-40A6-A74B-6B2580614C81}"/>
    <cellStyle name="Vsota 2 2 5 2 3 2 2" xfId="10110" xr:uid="{95A9D603-71EE-43DD-B396-83A9CC904378}"/>
    <cellStyle name="Vsota 2 2 5 2 3 2 3" xfId="9994" xr:uid="{F5FF295E-796C-4C3B-A9FD-42A93BE1B5AC}"/>
    <cellStyle name="Vsota 2 2 5 2 3 3" xfId="8900" xr:uid="{7C2E13F4-38B4-4DB7-BA95-6A312242C379}"/>
    <cellStyle name="Vsota 2 2 5 2 3 4" xfId="8597" xr:uid="{16EBCBB1-7390-4B52-B67B-C0B2E02CCEAC}"/>
    <cellStyle name="Vsota 2 2 5 2 4" xfId="4679" xr:uid="{BAD83D5B-CBA3-4EAE-B7D1-112B072150DD}"/>
    <cellStyle name="Vsota 2 2 5 2 4 2" xfId="7502" xr:uid="{09D6C867-0F1D-4AFC-8FCC-1BCE1CBEA9F6}"/>
    <cellStyle name="Vsota 2 2 5 2 4 2 2" xfId="14215" xr:uid="{7D5F289D-5E3E-42E0-B29F-509DFF99D130}"/>
    <cellStyle name="Vsota 2 2 5 2 4 2 3" xfId="15991" xr:uid="{5AC5B779-94EA-4798-B86A-F4ADE0207247}"/>
    <cellStyle name="Vsota 2 2 5 2 4 3" xfId="13551" xr:uid="{6B399D36-34C2-449C-92DC-3382F529F19A}"/>
    <cellStyle name="Vsota 2 2 5 2 4 4" xfId="12964" xr:uid="{CC08A8DF-1346-4AE9-97BB-511B8C36609F}"/>
    <cellStyle name="Vsota 2 2 5 2 5" xfId="5003" xr:uid="{EA9B5055-BF65-43B7-BEEB-F64F5BF5CE73}"/>
    <cellStyle name="Vsota 2 2 5 2 5 2" xfId="7826" xr:uid="{38FDA399-96D8-41F0-A8D6-64605401FA30}"/>
    <cellStyle name="Vsota 2 2 5 2 5 2 2" xfId="11554" xr:uid="{BB911447-E7E9-4156-89E3-EC074A55E480}"/>
    <cellStyle name="Vsota 2 2 5 2 5 2 3" xfId="16817" xr:uid="{256A40A3-DD79-44E4-8F47-0FCBB43633A1}"/>
    <cellStyle name="Vsota 2 2 5 2 5 3" xfId="13137" xr:uid="{A7D1D6B7-EB10-47E7-9AE3-08D6E1A54418}"/>
    <cellStyle name="Vsota 2 2 5 2 5 4" xfId="10365" xr:uid="{501C19B3-FC1C-4A56-BBE4-0297C4206481}"/>
    <cellStyle name="Vsota 2 2 5 2 6" xfId="5294" xr:uid="{DB1FE088-2286-47F5-8558-23BF9AE7CFDC}"/>
    <cellStyle name="Vsota 2 2 5 2 6 2" xfId="8117" xr:uid="{923D717F-B331-41A2-9588-69007B3C6E8A}"/>
    <cellStyle name="Vsota 2 2 5 2 6 2 2" xfId="9036" xr:uid="{FC384287-B7AF-4336-9A19-1F94F4DF9462}"/>
    <cellStyle name="Vsota 2 2 5 2 6 2 3" xfId="14073" xr:uid="{36FABBAC-5BD9-4517-83CC-A68C933C418C}"/>
    <cellStyle name="Vsota 2 2 5 2 6 3" xfId="10184" xr:uid="{40A70999-FA6D-4639-B14F-A825F175CCBA}"/>
    <cellStyle name="Vsota 2 2 5 2 6 4" xfId="16849" xr:uid="{B59CD8C5-0AA8-4A1C-BFD3-94571DE53727}"/>
    <cellStyle name="Vsota 2 2 5 2 7" xfId="5987" xr:uid="{BF182E8B-3478-495D-A580-0ED227520C13}"/>
    <cellStyle name="Vsota 2 2 5 2 7 2" xfId="12525" xr:uid="{ED04BD5E-8BAA-4F14-B0F3-125C1122C08A}"/>
    <cellStyle name="Vsota 2 2 5 2 7 3" xfId="10134" xr:uid="{D09D43F2-2DD1-4EB3-8B01-D5A2F64733D7}"/>
    <cellStyle name="Vsota 2 2 5 2 8" xfId="9759" xr:uid="{4FF6922C-DA58-4B2D-B28C-EB852BBCFE66}"/>
    <cellStyle name="Vsota 2 2 5 2 9" xfId="15277" xr:uid="{DF47E070-FF13-40B4-90D1-7DB5A30196DB}"/>
    <cellStyle name="Vsota 2 2 5 3" xfId="3127" xr:uid="{6CC0EACE-233A-4215-BDF6-52920A5E1FD0}"/>
    <cellStyle name="Vsota 2 2 5 3 2" xfId="4015" xr:uid="{AF766D99-3AB6-409E-9BBC-0AF0D2C10AD0}"/>
    <cellStyle name="Vsota 2 2 5 3 2 2" xfId="6838" xr:uid="{479E1683-7475-485F-9D73-84E1C02BBD1B}"/>
    <cellStyle name="Vsota 2 2 5 3 2 2 2" xfId="11176" xr:uid="{A29F3E1A-0BED-4A1F-A173-1942BA7579E2}"/>
    <cellStyle name="Vsota 2 2 5 3 2 2 3" xfId="16365" xr:uid="{C231E91B-B2B7-49FA-BB99-53CA6EDC71F2}"/>
    <cellStyle name="Vsota 2 2 5 3 2 3" xfId="11753" xr:uid="{8C067E0A-4552-4134-9205-896E4372DFF0}"/>
    <cellStyle name="Vsota 2 2 5 3 2 4" xfId="14810" xr:uid="{EEBCF588-DC16-4532-BCCA-3D0654A8F998}"/>
    <cellStyle name="Vsota 2 2 5 3 3" xfId="4289" xr:uid="{70DA3E95-9F41-4AD8-AF61-93E386ACE3A0}"/>
    <cellStyle name="Vsota 2 2 5 3 3 2" xfId="7112" xr:uid="{3C1FD999-D9E7-47A5-BBD2-9AEDC0168A0B}"/>
    <cellStyle name="Vsota 2 2 5 3 3 2 2" xfId="11155" xr:uid="{9931633C-3B2A-4EB9-8D2E-44D678376E9A}"/>
    <cellStyle name="Vsota 2 2 5 3 3 2 3" xfId="17762" xr:uid="{8CD52319-9435-4C31-A683-5BB18E7072EF}"/>
    <cellStyle name="Vsota 2 2 5 3 3 3" xfId="14211" xr:uid="{0C5CC5BF-2370-4EF3-A1E1-7011F7DAB842}"/>
    <cellStyle name="Vsota 2 2 5 3 3 4" xfId="14757" xr:uid="{D42CDC4C-7556-4B49-8FC7-80E8D5A3CFBB}"/>
    <cellStyle name="Vsota 2 2 5 3 4" xfId="4642" xr:uid="{C9E58AF9-907F-4EF7-8286-6E0DBB602511}"/>
    <cellStyle name="Vsota 2 2 5 3 4 2" xfId="7465" xr:uid="{6E84F99A-8604-4BDA-AFFC-8620D5D6F0D7}"/>
    <cellStyle name="Vsota 2 2 5 3 4 2 2" xfId="12400" xr:uid="{B414C4D5-DAE5-4B92-A818-E3363E95E571}"/>
    <cellStyle name="Vsota 2 2 5 3 4 2 3" xfId="16901" xr:uid="{A266F52C-D85B-4A36-9D8D-486D5108E3B1}"/>
    <cellStyle name="Vsota 2 2 5 3 4 3" xfId="11319" xr:uid="{89BBF003-9500-4F64-8F1B-28670137ED22}"/>
    <cellStyle name="Vsota 2 2 5 3 4 4" xfId="14669" xr:uid="{12AB789F-12AB-4045-83CE-0601ADA23730}"/>
    <cellStyle name="Vsota 2 2 5 3 5" xfId="4966" xr:uid="{A5EA2D91-43C3-41F2-940F-99BCAA0D9C9B}"/>
    <cellStyle name="Vsota 2 2 5 3 5 2" xfId="7789" xr:uid="{07662D3D-CF2D-48A8-B077-9E71E2919138}"/>
    <cellStyle name="Vsota 2 2 5 3 5 2 2" xfId="14112" xr:uid="{FE5A0706-AC9A-412A-9B7C-1D8695BDB401}"/>
    <cellStyle name="Vsota 2 2 5 3 5 2 3" xfId="16996" xr:uid="{65154A8E-948B-447E-84BE-A9DDC235CBB9}"/>
    <cellStyle name="Vsota 2 2 5 3 5 3" xfId="10019" xr:uid="{D3FFB941-1703-4546-A31F-27B30FFF694A}"/>
    <cellStyle name="Vsota 2 2 5 3 5 4" xfId="16631" xr:uid="{867D5646-0B37-4264-AB4A-0D098F30516D}"/>
    <cellStyle name="Vsota 2 2 5 3 6" xfId="5257" xr:uid="{2B9D9B23-648C-46F6-9230-C84D6FF325B7}"/>
    <cellStyle name="Vsota 2 2 5 3 6 2" xfId="8080" xr:uid="{6B8AB29C-6D8E-4510-B110-A6E2A311F180}"/>
    <cellStyle name="Vsota 2 2 5 3 6 2 2" xfId="10445" xr:uid="{59E0A2D0-9BF9-4A4A-9535-1EBD3E0D08D4}"/>
    <cellStyle name="Vsota 2 2 5 3 6 2 3" xfId="16614" xr:uid="{02F37A88-DAAB-4414-BB2F-E479ACD65D64}"/>
    <cellStyle name="Vsota 2 2 5 3 6 3" xfId="9411" xr:uid="{1EA079A0-37A2-4ECB-91EF-022BB3642477}"/>
    <cellStyle name="Vsota 2 2 5 3 6 4" xfId="10761" xr:uid="{AE341D9A-65EA-4518-89BC-73E14D6B1720}"/>
    <cellStyle name="Vsota 2 2 5 3 7" xfId="5950" xr:uid="{AB92EE73-F0BB-4D7C-AB19-9E9F75550D81}"/>
    <cellStyle name="Vsota 2 2 5 3 7 2" xfId="12215" xr:uid="{02BABADA-B7C6-40CD-B083-A165C14215B0}"/>
    <cellStyle name="Vsota 2 2 5 3 7 3" xfId="12957" xr:uid="{2C13A721-499A-4ED5-8F02-A7CE287CD38F}"/>
    <cellStyle name="Vsota 2 2 5 3 8" xfId="11223" xr:uid="{F5DCB81B-0458-466F-AEA8-EDB20630A047}"/>
    <cellStyle name="Vsota 2 2 5 3 9" xfId="15569" xr:uid="{229F8680-6615-4B83-A7FD-CF0AB06E29F1}"/>
    <cellStyle name="Vsota 2 2 5 4" xfId="3797" xr:uid="{C17F736C-493D-4095-8AB3-1BAC6C33A92C}"/>
    <cellStyle name="Vsota 2 2 5 4 2" xfId="6620" xr:uid="{972385BE-5313-482E-B6BB-851A82E3840E}"/>
    <cellStyle name="Vsota 2 2 5 4 2 2" xfId="14306" xr:uid="{373CC323-38F6-46F8-A023-BC57C390B9D1}"/>
    <cellStyle name="Vsota 2 2 5 4 2 3" xfId="8304" xr:uid="{FAB1105F-B4FE-41B3-8031-DB584624DB3C}"/>
    <cellStyle name="Vsota 2 2 5 4 3" xfId="12031" xr:uid="{35A02F97-F433-48D3-A97E-92AB70A5F83C}"/>
    <cellStyle name="Vsota 2 2 5 4 4" xfId="17590" xr:uid="{869369CB-D06C-4F07-ABAA-C8C1C62A4C6E}"/>
    <cellStyle name="Vsota 2 2 5 5" xfId="4273" xr:uid="{02645514-46B5-4847-BC5E-AB1346E0E48C}"/>
    <cellStyle name="Vsota 2 2 5 5 2" xfId="7096" xr:uid="{7C3CA639-BFD4-4FD3-91AB-8B74A7A373BB}"/>
    <cellStyle name="Vsota 2 2 5 5 2 2" xfId="11712" xr:uid="{F04CEB06-EC6B-448A-A820-68222160902D}"/>
    <cellStyle name="Vsota 2 2 5 5 2 3" xfId="14637" xr:uid="{DFB85269-8932-4EDC-923C-0285D6055C08}"/>
    <cellStyle name="Vsota 2 2 5 5 3" xfId="13165" xr:uid="{79F02FD9-6823-4588-A381-457A72BB42CC}"/>
    <cellStyle name="Vsota 2 2 5 5 4" xfId="16926" xr:uid="{C2417986-E449-4406-8C23-0A8626198B9B}"/>
    <cellStyle name="Vsota 2 2 5 6" xfId="4203" xr:uid="{C4B2B0BF-0EDB-4E1B-BE3B-CD4B6693FD62}"/>
    <cellStyle name="Vsota 2 2 5 6 2" xfId="7026" xr:uid="{31CB4798-C86B-495E-BC7F-01372C4AC94F}"/>
    <cellStyle name="Vsota 2 2 5 6 2 2" xfId="11386" xr:uid="{3BDF9E99-2A0A-4F96-97EB-7C2F60367E05}"/>
    <cellStyle name="Vsota 2 2 5 6 2 3" xfId="16858" xr:uid="{85AA605B-315E-4264-8213-0B2D8CB5514C}"/>
    <cellStyle name="Vsota 2 2 5 6 3" xfId="8284" xr:uid="{21AFCD85-B9A7-49B2-80BB-B69F9A742D2F}"/>
    <cellStyle name="Vsota 2 2 5 6 4" xfId="16813" xr:uid="{AC6CF462-7B3A-4B6E-ADB1-7B2AA4F55ED4}"/>
    <cellStyle name="Vsota 2 2 5 7" xfId="4814" xr:uid="{7E9E116A-D8B2-418A-9B93-61140345EFBD}"/>
    <cellStyle name="Vsota 2 2 5 7 2" xfId="7637" xr:uid="{86FE6229-5A29-4C8B-8191-90BB7E434CBF}"/>
    <cellStyle name="Vsota 2 2 5 7 2 2" xfId="828" xr:uid="{210439E9-7C2F-4B46-8F57-88085D6632C3}"/>
    <cellStyle name="Vsota 2 2 5 7 2 3" xfId="14515" xr:uid="{9B4753EA-27F6-458B-82CE-C99ED7051E5A}"/>
    <cellStyle name="Vsota 2 2 5 7 3" xfId="12926" xr:uid="{DEB45C57-0392-4292-8551-32D9D70528E3}"/>
    <cellStyle name="Vsota 2 2 5 7 4" xfId="15810" xr:uid="{C3AB52C7-AF7E-4A3A-8343-D07F3AC20090}"/>
    <cellStyle name="Vsota 2 2 5 8" xfId="4348" xr:uid="{DD132100-F115-4C23-9F9A-DA5CEA0E7849}"/>
    <cellStyle name="Vsota 2 2 5 8 2" xfId="7171" xr:uid="{794FF8CB-C96F-4460-9FE4-0959B3D30BBA}"/>
    <cellStyle name="Vsota 2 2 5 8 2 2" xfId="10788" xr:uid="{D244CEB6-D356-419D-93F0-9E55D8BD04F0}"/>
    <cellStyle name="Vsota 2 2 5 8 2 3" xfId="17686" xr:uid="{797B53D7-1CEA-47F1-BA86-79DD473408FF}"/>
    <cellStyle name="Vsota 2 2 5 8 3" xfId="9696" xr:uid="{C10B432C-5206-4905-940E-E0535974A9DA}"/>
    <cellStyle name="Vsota 2 2 5 8 4" xfId="16588" xr:uid="{1921C78A-9E5C-4E14-90AF-5032A038E63B}"/>
    <cellStyle name="Vsota 2 2 5 9" xfId="5811" xr:uid="{74AE028D-5963-40AD-98E5-A74EE3B64635}"/>
    <cellStyle name="Vsota 2 2 5 9 2" xfId="13581" xr:uid="{C7607906-2794-44BB-92D8-B53190E9F7C8}"/>
    <cellStyle name="Vsota 2 2 5 9 3" xfId="17036" xr:uid="{355C479B-5F14-4E26-B211-E5F50FE5534F}"/>
    <cellStyle name="Vsota 2 2 6" xfId="2824" xr:uid="{EB448D2A-E302-44AE-8226-B322B858A5A8}"/>
    <cellStyle name="Vsota 2 2 6 10" xfId="9290" xr:uid="{DA295659-0746-42EC-B38D-A71020BE3085}"/>
    <cellStyle name="Vsota 2 2 6 11" xfId="9183" xr:uid="{D8ADD68B-6727-4DDD-91DC-0A1C29324409}"/>
    <cellStyle name="Vsota 2 2 6 2" xfId="3167" xr:uid="{2211FEAC-0351-42C0-B4B9-E6C169823480}"/>
    <cellStyle name="Vsota 2 2 6 2 2" xfId="4055" xr:uid="{B5E1BA5B-F630-4E4C-81C6-57328AE8533D}"/>
    <cellStyle name="Vsota 2 2 6 2 2 2" xfId="6878" xr:uid="{F51AF1B8-3936-4DDB-BCB1-1B11C1198D6A}"/>
    <cellStyle name="Vsota 2 2 6 2 2 2 2" xfId="10525" xr:uid="{7C47A705-5774-45CA-BA3D-F8C2DB138C7B}"/>
    <cellStyle name="Vsota 2 2 6 2 2 2 3" xfId="17569" xr:uid="{C78AD915-93B6-49F7-85E8-36E92B9E57BB}"/>
    <cellStyle name="Vsota 2 2 6 2 2 3" xfId="11151" xr:uid="{B71260F4-F712-4E61-954E-D8292ED1ED42}"/>
    <cellStyle name="Vsota 2 2 6 2 2 4" xfId="12565" xr:uid="{18EB97EE-5648-4235-BF48-84D076391E7E}"/>
    <cellStyle name="Vsota 2 2 6 2 3" xfId="3788" xr:uid="{165E208C-997E-4190-81CE-FE103CDEDB22}"/>
    <cellStyle name="Vsota 2 2 6 2 3 2" xfId="6611" xr:uid="{EFE98C3E-A455-45C7-8496-FEA53CBF48D1}"/>
    <cellStyle name="Vsota 2 2 6 2 3 2 2" xfId="11433" xr:uid="{32BB4FEF-2562-4A85-83EB-7211FF5B6A04}"/>
    <cellStyle name="Vsota 2 2 6 2 3 2 3" xfId="8290" xr:uid="{4ADD521D-6845-403E-9D54-E82EFD4812FF}"/>
    <cellStyle name="Vsota 2 2 6 2 3 3" xfId="13120" xr:uid="{517B7D3C-CCC6-48B2-B1BF-F3334B80E1C9}"/>
    <cellStyle name="Vsota 2 2 6 2 3 4" xfId="17388" xr:uid="{CBD9DBB5-0E31-4A7E-897F-0AFECFE42CE0}"/>
    <cellStyle name="Vsota 2 2 6 2 4" xfId="4682" xr:uid="{D072A2D9-6FB8-445A-9C89-FDD3BFAA3424}"/>
    <cellStyle name="Vsota 2 2 6 2 4 2" xfId="7505" xr:uid="{C18FA15C-D151-4F22-B33A-202E8516BCF1}"/>
    <cellStyle name="Vsota 2 2 6 2 4 2 2" xfId="11441" xr:uid="{0770E073-8E4A-41B1-9F08-193F9F02B70B}"/>
    <cellStyle name="Vsota 2 2 6 2 4 2 3" xfId="16076" xr:uid="{F1D9F6A0-EA31-4AE9-ACAC-FA0DFE5080F5}"/>
    <cellStyle name="Vsota 2 2 6 2 4 3" xfId="10884" xr:uid="{6CEA0B1E-A84E-4A48-ADF3-852D12446C23}"/>
    <cellStyle name="Vsota 2 2 6 2 4 4" xfId="15263" xr:uid="{EFEF0CC1-D463-4CF6-91C8-0525F18B08C5}"/>
    <cellStyle name="Vsota 2 2 6 2 5" xfId="5006" xr:uid="{9536ADB5-9A96-4B04-AEF9-4031995E4124}"/>
    <cellStyle name="Vsota 2 2 6 2 5 2" xfId="7829" xr:uid="{C8A36767-70D5-494D-9788-C571617C5B64}"/>
    <cellStyle name="Vsota 2 2 6 2 5 2 2" xfId="13502" xr:uid="{B6686AE8-49D1-4347-B16A-8ACEC093320D}"/>
    <cellStyle name="Vsota 2 2 6 2 5 2 3" xfId="15844" xr:uid="{1B9AA93E-3F17-4A93-ACDE-62FB58BFBD5F}"/>
    <cellStyle name="Vsota 2 2 6 2 5 3" xfId="9630" xr:uid="{C0C63AAE-30BB-4A8E-A5E9-30C8CAA58FB2}"/>
    <cellStyle name="Vsota 2 2 6 2 5 4" xfId="14034" xr:uid="{701D327A-A046-4BE3-A25F-DAEBB9128C3D}"/>
    <cellStyle name="Vsota 2 2 6 2 6" xfId="5297" xr:uid="{08DF5CBD-0113-4685-B557-90928F578AB0}"/>
    <cellStyle name="Vsota 2 2 6 2 6 2" xfId="8120" xr:uid="{39B5BD08-3DB3-49FB-A10C-EEC23A5624B5}"/>
    <cellStyle name="Vsota 2 2 6 2 6 2 2" xfId="11993" xr:uid="{CE2A14E0-AE88-41BC-B326-25B37ECCE289}"/>
    <cellStyle name="Vsota 2 2 6 2 6 2 3" xfId="9758" xr:uid="{1033CEE9-EEE0-4F93-9AE6-2026683A82E5}"/>
    <cellStyle name="Vsota 2 2 6 2 6 3" xfId="14127" xr:uid="{A5C4290C-4043-4E78-ADD3-A12810D7DCB1}"/>
    <cellStyle name="Vsota 2 2 6 2 6 4" xfId="15471" xr:uid="{8E361842-764C-4009-BE94-72031037FC62}"/>
    <cellStyle name="Vsota 2 2 6 2 7" xfId="5990" xr:uid="{92CF73A8-5BC6-4995-8E9C-6060DDA3825F}"/>
    <cellStyle name="Vsota 2 2 6 2 7 2" xfId="10435" xr:uid="{E678EEE6-911F-409B-9C2E-840B72D543CD}"/>
    <cellStyle name="Vsota 2 2 6 2 7 3" xfId="15856" xr:uid="{C701A646-9BF4-4A93-BBCB-40726D327B44}"/>
    <cellStyle name="Vsota 2 2 6 2 8" xfId="10016" xr:uid="{BFF5B12E-7B4E-4B64-8D42-5316423D9CC7}"/>
    <cellStyle name="Vsota 2 2 6 2 9" xfId="14659" xr:uid="{8D84AFCC-70FF-4C41-B6C6-4348F5A4BD66}"/>
    <cellStyle name="Vsota 2 2 6 3" xfId="2601" xr:uid="{F09C1C23-7ED1-433B-88EA-5C2695D2DB06}"/>
    <cellStyle name="Vsota 2 2 6 3 2" xfId="3652" xr:uid="{92099904-22F1-4BEE-B1B4-EA7BF8409C7D}"/>
    <cellStyle name="Vsota 2 2 6 3 2 2" xfId="6475" xr:uid="{0A1D28FB-89ED-47E9-9ED1-A2E3CC30D93F}"/>
    <cellStyle name="Vsota 2 2 6 3 2 2 2" xfId="8259" xr:uid="{D4F696C1-C3ED-46C6-93CF-C42699AD7CA5}"/>
    <cellStyle name="Vsota 2 2 6 3 2 2 3" xfId="8434" xr:uid="{55CFED1F-F7A5-466B-AB2A-DE086E0EEE7F}"/>
    <cellStyle name="Vsota 2 2 6 3 2 3" xfId="11354" xr:uid="{D3078ABD-BD3A-44E1-BDB1-15184C71A18A}"/>
    <cellStyle name="Vsota 2 2 6 3 2 4" xfId="15851" xr:uid="{651FC868-31FC-4773-9B66-0B296B0C20E6}"/>
    <cellStyle name="Vsota 2 2 6 3 3" xfId="4403" xr:uid="{3545C468-2768-4418-A8AF-C1D75ACEF468}"/>
    <cellStyle name="Vsota 2 2 6 3 3 2" xfId="7226" xr:uid="{9D679142-3E96-4746-8388-39F474918AFE}"/>
    <cellStyle name="Vsota 2 2 6 3 3 2 2" xfId="9545" xr:uid="{377FAB2A-4E57-4E48-9FBF-D22CB27C27B1}"/>
    <cellStyle name="Vsota 2 2 6 3 3 2 3" xfId="12842" xr:uid="{07D81861-82BE-4920-BF7B-16E68B4AAC46}"/>
    <cellStyle name="Vsota 2 2 6 3 3 3" xfId="13028" xr:uid="{ED8D9551-76E9-4DBD-B506-3A0AC1126D2D}"/>
    <cellStyle name="Vsota 2 2 6 3 3 4" xfId="17768" xr:uid="{9FFD55D4-E460-4C09-A7D1-FCBF18927856}"/>
    <cellStyle name="Vsota 2 2 6 3 4" xfId="3383" xr:uid="{73BC2A3E-B6BA-4894-9CA5-F93EF28DDE67}"/>
    <cellStyle name="Vsota 2 2 6 3 4 2" xfId="6206" xr:uid="{520E90FD-E726-4046-A198-802A6C3122B4}"/>
    <cellStyle name="Vsota 2 2 6 3 4 2 2" xfId="13524" xr:uid="{F1D12DE8-1F90-4AAF-97DD-D2B9F6800AE0}"/>
    <cellStyle name="Vsota 2 2 6 3 4 2 3" xfId="9728" xr:uid="{99FC61F0-A6FA-40A1-8006-CC254FA323ED}"/>
    <cellStyle name="Vsota 2 2 6 3 4 3" xfId="13638" xr:uid="{F008F41E-7718-410E-B42B-B5B521B945BA}"/>
    <cellStyle name="Vsota 2 2 6 3 4 4" xfId="14564" xr:uid="{D6FE9D4D-FA6D-4675-BF17-48391B757E52}"/>
    <cellStyle name="Vsota 2 2 6 3 5" xfId="2064" xr:uid="{42E0FFD9-F505-4C91-A760-FC1CC6F9785F}"/>
    <cellStyle name="Vsota 2 2 6 3 5 2" xfId="5555" xr:uid="{C38F1F1D-BBC7-4CCA-B7C2-AB42A6914207}"/>
    <cellStyle name="Vsota 2 2 6 3 5 2 2" xfId="11087" xr:uid="{F465FE73-9111-475F-9303-D442D9F4F895}"/>
    <cellStyle name="Vsota 2 2 6 3 5 2 3" xfId="15779" xr:uid="{DF6E1379-AAA4-4FDA-93CF-89E671BBAFF5}"/>
    <cellStyle name="Vsota 2 2 6 3 5 3" xfId="8391" xr:uid="{7891F679-8981-49C0-9917-5958B3ADBEE4}"/>
    <cellStyle name="Vsota 2 2 6 3 5 4" xfId="10490" xr:uid="{8FDC014A-5CEF-4181-A4A4-16D742193D93}"/>
    <cellStyle name="Vsota 2 2 6 3 6" xfId="3470" xr:uid="{05C8983F-579E-4377-BE57-2889E633E540}"/>
    <cellStyle name="Vsota 2 2 6 3 6 2" xfId="6293" xr:uid="{2DCB3694-4A3E-4FC9-A161-113DBB5E1CF9}"/>
    <cellStyle name="Vsota 2 2 6 3 6 2 2" xfId="13041" xr:uid="{33F39971-CD90-4725-BBE6-07BD2E6E7BEC}"/>
    <cellStyle name="Vsota 2 2 6 3 6 2 3" xfId="14952" xr:uid="{43A2C555-D727-4B74-B0C0-EC545571E7FD}"/>
    <cellStyle name="Vsota 2 2 6 3 6 3" xfId="12271" xr:uid="{57A2EF08-ECC1-4D94-8F2F-8A9626337BD8}"/>
    <cellStyle name="Vsota 2 2 6 3 6 4" xfId="17082" xr:uid="{D4FF0F7E-7F8B-49AC-8F2A-B0AB5B3FF8D5}"/>
    <cellStyle name="Vsota 2 2 6 3 7" xfId="5758" xr:uid="{EBB413A7-8861-4AC4-B601-436591F77713}"/>
    <cellStyle name="Vsota 2 2 6 3 7 2" xfId="13204" xr:uid="{33ADDCAF-D650-4ABB-A70D-6B8AB62E3091}"/>
    <cellStyle name="Vsota 2 2 6 3 7 3" xfId="8987" xr:uid="{C342ABCA-969A-4BE9-AEB9-B59D0ACFC607}"/>
    <cellStyle name="Vsota 2 2 6 3 8" xfId="9272" xr:uid="{4B0ABBA2-8432-4084-B816-B4321E781D59}"/>
    <cellStyle name="Vsota 2 2 6 3 9" xfId="13413" xr:uid="{1CD50A92-167E-4F30-B1D4-7A7B524B4ABB}"/>
    <cellStyle name="Vsota 2 2 6 4" xfId="3800" xr:uid="{A8C95F0F-8F64-4F3B-B047-DB1FC9DC916A}"/>
    <cellStyle name="Vsota 2 2 6 4 2" xfId="6623" xr:uid="{F6429C26-B1E1-4BE1-92E6-6B6E2A3E6CA9}"/>
    <cellStyle name="Vsota 2 2 6 4 2 2" xfId="11525" xr:uid="{350DACED-359E-4100-963A-4D8F2CE97172}"/>
    <cellStyle name="Vsota 2 2 6 4 2 3" xfId="11032" xr:uid="{238E0E8C-376D-43EC-ADB9-74293913809A}"/>
    <cellStyle name="Vsota 2 2 6 4 3" xfId="13371" xr:uid="{4E679A66-1C9D-4C47-834F-A5CAE62E1966}"/>
    <cellStyle name="Vsota 2 2 6 4 4" xfId="14375" xr:uid="{2C25D75A-27F0-4B92-B9D1-6E66DD3A7B07}"/>
    <cellStyle name="Vsota 2 2 6 5" xfId="3448" xr:uid="{13E32AD0-54D1-452A-9779-C767AC2EB6EB}"/>
    <cellStyle name="Vsota 2 2 6 5 2" xfId="6271" xr:uid="{7DD63545-0415-4485-AE0F-060F249F2BA9}"/>
    <cellStyle name="Vsota 2 2 6 5 2 2" xfId="9809" xr:uid="{BE74F675-030B-44D5-B45E-7FF91E1274C4}"/>
    <cellStyle name="Vsota 2 2 6 5 2 3" xfId="16274" xr:uid="{A2A8DD13-24C7-4812-8D6D-0DA341A858E0}"/>
    <cellStyle name="Vsota 2 2 6 5 3" xfId="11775" xr:uid="{C55E1161-8FBB-4879-906C-855420FE5B35}"/>
    <cellStyle name="Vsota 2 2 6 5 4" xfId="16939" xr:uid="{3BD15D5C-41BC-4376-9143-81CDE99B4466}"/>
    <cellStyle name="Vsota 2 2 6 6" xfId="3348" xr:uid="{F91FC87C-D905-436B-B38F-769770912F78}"/>
    <cellStyle name="Vsota 2 2 6 6 2" xfId="6171" xr:uid="{A3C5261D-DC75-4D16-BD0F-286FEEEE5785}"/>
    <cellStyle name="Vsota 2 2 6 6 2 2" xfId="8827" xr:uid="{BB3F1D93-2808-40DA-8EF8-C13AC0F5B92B}"/>
    <cellStyle name="Vsota 2 2 6 6 2 3" xfId="8838" xr:uid="{B98D032E-00BD-4D42-BC02-F5F30FE97FCF}"/>
    <cellStyle name="Vsota 2 2 6 6 3" xfId="11697" xr:uid="{5504402D-4862-41F4-9435-4EA0C349E982}"/>
    <cellStyle name="Vsota 2 2 6 6 4" xfId="17437" xr:uid="{057C19A4-6F42-45DC-8D53-DDD221F4B072}"/>
    <cellStyle name="Vsota 2 2 6 7" xfId="4817" xr:uid="{CD25F90B-5E6A-401E-835C-80287D05D84B}"/>
    <cellStyle name="Vsota 2 2 6 7 2" xfId="7640" xr:uid="{D0E5E5CF-3372-4A1F-9536-E02E38815A6C}"/>
    <cellStyle name="Vsota 2 2 6 7 2 2" xfId="1196" xr:uid="{1761FDA1-82F0-4DDC-A92D-589046E53041}"/>
    <cellStyle name="Vsota 2 2 6 7 2 3" xfId="15859" xr:uid="{A2339842-0AC8-44EA-BD5A-B7D31ADD4220}"/>
    <cellStyle name="Vsota 2 2 6 7 3" xfId="9004" xr:uid="{C30E2304-D103-47AB-B06E-C212D01899B1}"/>
    <cellStyle name="Vsota 2 2 6 7 4" xfId="10794" xr:uid="{9C09AC02-853F-476D-9A09-02FB48402098}"/>
    <cellStyle name="Vsota 2 2 6 8" xfId="3711" xr:uid="{7AC9CB08-4E41-41CB-B730-22628AD4739C}"/>
    <cellStyle name="Vsota 2 2 6 8 2" xfId="6534" xr:uid="{C9ECE203-C517-427C-BB1E-3B08098DA344}"/>
    <cellStyle name="Vsota 2 2 6 8 2 2" xfId="10502" xr:uid="{54F9FA8D-4443-4554-8B3F-630412CC66D5}"/>
    <cellStyle name="Vsota 2 2 6 8 2 3" xfId="16380" xr:uid="{CCFBEA51-165C-4695-A6DA-95DA95EAB692}"/>
    <cellStyle name="Vsota 2 2 6 8 3" xfId="11512" xr:uid="{7507D9B7-8535-45EC-B548-7D07141F5E0A}"/>
    <cellStyle name="Vsota 2 2 6 8 4" xfId="16511" xr:uid="{0B284748-5AE1-486C-877E-6BEFFBF6F3E9}"/>
    <cellStyle name="Vsota 2 2 6 9" xfId="5814" xr:uid="{0F9CAE73-9544-4910-B87D-0D79653C2693}"/>
    <cellStyle name="Vsota 2 2 6 9 2" xfId="9008" xr:uid="{A7D9DC0E-7DD9-423C-9CEE-24EA425DE2B0}"/>
    <cellStyle name="Vsota 2 2 6 9 3" xfId="8913" xr:uid="{883B41FD-23AD-4FAD-9EC4-E46932310624}"/>
    <cellStyle name="Vsota 2 2 7" xfId="2504" xr:uid="{F7B731BF-CF89-412C-BA85-A52DE403E9EC}"/>
    <cellStyle name="Vsota 2 2 7 2" xfId="3594" xr:uid="{196BD67B-0A67-4FE4-B63D-6B5874562AFA}"/>
    <cellStyle name="Vsota 2 2 7 2 2" xfId="6417" xr:uid="{A6D5A749-E55F-4E2B-BF12-C3C88AE2FE87}"/>
    <cellStyle name="Vsota 2 2 7 2 2 2" xfId="1142" xr:uid="{F051D14C-44A8-49D9-B3F9-20EE7FB1A3D6}"/>
    <cellStyle name="Vsota 2 2 7 2 2 3" xfId="15923" xr:uid="{D713D3BD-564E-46A5-8BA3-42FF400BDA84}"/>
    <cellStyle name="Vsota 2 2 7 2 3" xfId="10785" xr:uid="{68C05398-07E5-4593-AF24-F5A71F2988F8}"/>
    <cellStyle name="Vsota 2 2 7 2 4" xfId="14341" xr:uid="{51371457-9286-476D-BB1E-099B0F5119C1}"/>
    <cellStyle name="Vsota 2 2 7 3" xfId="3488" xr:uid="{79CDD33E-BE2B-475F-B731-1E39FBE81DE4}"/>
    <cellStyle name="Vsota 2 2 7 3 2" xfId="6311" xr:uid="{CF4F5E0A-41F3-4DD9-9D4C-B1153C64128A}"/>
    <cellStyle name="Vsota 2 2 7 3 2 2" xfId="11598" xr:uid="{CA683CB1-A222-4821-A918-0A39623DAEE7}"/>
    <cellStyle name="Vsota 2 2 7 3 2 3" xfId="17990" xr:uid="{9A4EE44C-F34D-484A-B966-5F9820001C98}"/>
    <cellStyle name="Vsota 2 2 7 3 3" xfId="11256" xr:uid="{8B9C4D78-369C-4B38-8CCA-53BD191A7CA9}"/>
    <cellStyle name="Vsota 2 2 7 3 4" xfId="14838" xr:uid="{D60F1F6C-D5A0-4602-B586-22AE6CC67D54}"/>
    <cellStyle name="Vsota 2 2 7 4" xfId="3360" xr:uid="{35BA3FE8-9ED2-4AFB-8CAD-480026FC85EC}"/>
    <cellStyle name="Vsota 2 2 7 4 2" xfId="6183" xr:uid="{4832AE78-2422-4F54-8D09-B770692FBB81}"/>
    <cellStyle name="Vsota 2 2 7 4 2 2" xfId="10391" xr:uid="{7DC89F57-1C63-4112-90C9-DA16CB1DAB80}"/>
    <cellStyle name="Vsota 2 2 7 4 2 3" xfId="16649" xr:uid="{06028E07-1143-4778-BCA7-091D469E2667}"/>
    <cellStyle name="Vsota 2 2 7 4 3" xfId="12532" xr:uid="{D239DBD6-F622-464A-920A-F39C02B10C9F}"/>
    <cellStyle name="Vsota 2 2 7 4 4" xfId="12182" xr:uid="{555BB6F9-CB36-4884-9DA7-D6BDB3F63F66}"/>
    <cellStyle name="Vsota 2 2 7 5" xfId="3322" xr:uid="{5FFB37B1-BF80-4FD7-96AB-9220B1EAF4A1}"/>
    <cellStyle name="Vsota 2 2 7 5 2" xfId="6145" xr:uid="{A63388D9-45EF-49B3-A4C9-2C2E101A3C75}"/>
    <cellStyle name="Vsota 2 2 7 5 2 2" xfId="11099" xr:uid="{97737A41-8372-41DE-984B-3CBD90141914}"/>
    <cellStyle name="Vsota 2 2 7 5 2 3" xfId="16029" xr:uid="{CC774B81-291A-45BB-A49C-5D1F67C7CDD9}"/>
    <cellStyle name="Vsota 2 2 7 5 3" xfId="9703" xr:uid="{CD85EF06-30F8-464C-9CEA-133C718D38E4}"/>
    <cellStyle name="Vsota 2 2 7 5 4" xfId="15647" xr:uid="{2C99D1CF-8E6D-41B9-9751-7DE5D1BD5837}"/>
    <cellStyle name="Vsota 2 2 7 6" xfId="3342" xr:uid="{E712FBB7-B4CA-4133-B004-CB80E62D6EDA}"/>
    <cellStyle name="Vsota 2 2 7 6 2" xfId="6165" xr:uid="{7E59819E-644B-4182-AD43-B78CBD5985C6}"/>
    <cellStyle name="Vsota 2 2 7 6 2 2" xfId="12120" xr:uid="{110FA92A-3067-4A51-8AC5-3C487F2BE9B1}"/>
    <cellStyle name="Vsota 2 2 7 6 2 3" xfId="15847" xr:uid="{D6EFAFF0-7D0A-4F84-A281-1ED7E95893E6}"/>
    <cellStyle name="Vsota 2 2 7 6 3" xfId="10023" xr:uid="{1EFD08E2-F2AA-407B-BD47-9D8C5238F047}"/>
    <cellStyle name="Vsota 2 2 7 6 4" xfId="10704" xr:uid="{B5B56521-7186-4A9B-A76C-2AB84192F2C4}"/>
    <cellStyle name="Vsota 2 2 7 7" xfId="5741" xr:uid="{AB7ECE04-E371-4606-805F-73AA00CEFE89}"/>
    <cellStyle name="Vsota 2 2 7 7 2" xfId="11477" xr:uid="{A97CAC3D-A5A4-44B7-875D-2E08008C8397}"/>
    <cellStyle name="Vsota 2 2 7 7 3" xfId="16732" xr:uid="{3714373F-DF82-49A8-BB48-7FEC36645CCE}"/>
    <cellStyle name="Vsota 2 2 7 8" xfId="8539" xr:uid="{44DF7D7F-78B4-4359-96AC-902F1CC89C39}"/>
    <cellStyle name="Vsota 2 2 7 9" xfId="13471" xr:uid="{80F830B7-7474-4236-B214-A62DACCB25AF}"/>
    <cellStyle name="Vsota 2 2 8" xfId="2374" xr:uid="{31470D68-FEEB-4E1F-B912-47C14DE4DBF3}"/>
    <cellStyle name="Vsota 2 2 8 2" xfId="3509" xr:uid="{C6068114-E7CD-4AEB-B441-80F9FBBC312A}"/>
    <cellStyle name="Vsota 2 2 8 2 2" xfId="6332" xr:uid="{1701132F-5952-4478-A9D4-570EC40F8155}"/>
    <cellStyle name="Vsota 2 2 8 2 2 2" xfId="12401" xr:uid="{2EACA0B4-BCA7-4244-9DF5-37F0B33D3FB6}"/>
    <cellStyle name="Vsota 2 2 8 2 2 3" xfId="14565" xr:uid="{8F77A38D-F09D-436E-9F16-E030633085F9}"/>
    <cellStyle name="Vsota 2 2 8 2 3" xfId="11951" xr:uid="{BA13B2EB-D2F7-4FE5-B0F6-53E20904BB22}"/>
    <cellStyle name="Vsota 2 2 8 2 4" xfId="14498" xr:uid="{CE9B5ED0-3556-447F-8DDF-A9B4A2C08343}"/>
    <cellStyle name="Vsota 2 2 8 3" xfId="4239" xr:uid="{9CD80628-C284-499F-A2AD-1E0C65CAF463}"/>
    <cellStyle name="Vsota 2 2 8 3 2" xfId="7062" xr:uid="{FC36107F-4234-44EC-B417-79DB430F6FF4}"/>
    <cellStyle name="Vsota 2 2 8 3 2 2" xfId="11476" xr:uid="{89A0CFBA-47DE-45AE-95A3-7B1374440BE1}"/>
    <cellStyle name="Vsota 2 2 8 3 2 3" xfId="13726" xr:uid="{388FC5FC-E647-4A8B-B8F2-24081A2159D5}"/>
    <cellStyle name="Vsota 2 2 8 3 3" xfId="9889" xr:uid="{3D4C3A18-7858-45E0-9803-1EBE625B3D14}"/>
    <cellStyle name="Vsota 2 2 8 3 4" xfId="17334" xr:uid="{6D42A00C-480D-4A2E-9CBD-F2E0C43978B5}"/>
    <cellStyle name="Vsota 2 2 8 4" xfId="4269" xr:uid="{EFB68BE8-C81D-4E20-A863-4AA8D4743251}"/>
    <cellStyle name="Vsota 2 2 8 4 2" xfId="7092" xr:uid="{7CCFA0E4-289D-4F2F-B52F-00E5523A68B5}"/>
    <cellStyle name="Vsota 2 2 8 4 2 2" xfId="12880" xr:uid="{F48D6D46-73F7-4435-9397-0909D98A7597}"/>
    <cellStyle name="Vsota 2 2 8 4 2 3" xfId="1249" xr:uid="{DB4BAFCB-15F5-4FE1-A62C-0509BBB6FD29}"/>
    <cellStyle name="Vsota 2 2 8 4 3" xfId="13724" xr:uid="{068DDB5E-B59D-4F21-9872-8E27AD37AC23}"/>
    <cellStyle name="Vsota 2 2 8 4 4" xfId="10464" xr:uid="{339D0991-91E9-4442-B2AF-ADF19B819033}"/>
    <cellStyle name="Vsota 2 2 8 5" xfId="3847" xr:uid="{E6880D05-8E6C-43D9-A9C8-CD5051B92067}"/>
    <cellStyle name="Vsota 2 2 8 5 2" xfId="6670" xr:uid="{8A0933F4-AC1B-4B38-A12C-BA713E799B48}"/>
    <cellStyle name="Vsota 2 2 8 5 2 2" xfId="10437" xr:uid="{37BEC37B-B718-4121-ADC6-417C548930A5}"/>
    <cellStyle name="Vsota 2 2 8 5 2 3" xfId="17095" xr:uid="{847AFB21-615A-46E7-A5B1-D548C6508C61}"/>
    <cellStyle name="Vsota 2 2 8 5 3" xfId="11954" xr:uid="{3BAFDC0D-C853-4540-BE8C-B14893BB5814}"/>
    <cellStyle name="Vsota 2 2 8 5 4" xfId="15848" xr:uid="{7E6CDF53-F703-45C0-90C4-94310829711E}"/>
    <cellStyle name="Vsota 2 2 8 6" xfId="3405" xr:uid="{81FBE906-7458-4E54-8E85-D582DCC8359E}"/>
    <cellStyle name="Vsota 2 2 8 6 2" xfId="6228" xr:uid="{43AB6C96-6F08-45D9-A825-2052F72D1FB2}"/>
    <cellStyle name="Vsota 2 2 8 6 2 2" xfId="11494" xr:uid="{163F8016-D743-4A71-A15E-4CBB082496C1}"/>
    <cellStyle name="Vsota 2 2 8 6 2 3" xfId="17451" xr:uid="{A8D7FF26-8385-4063-A7A3-D43799FC3BB8}"/>
    <cellStyle name="Vsota 2 2 8 6 3" xfId="8748" xr:uid="{1029502C-5438-423E-967A-0CDEF150CDE6}"/>
    <cellStyle name="Vsota 2 2 8 6 4" xfId="9617" xr:uid="{33DB7FD3-3596-4C4C-88E8-F75215EB409C}"/>
    <cellStyle name="Vsota 2 2 8 7" xfId="5696" xr:uid="{8BFB091E-7834-424A-8373-096EF11856B6}"/>
    <cellStyle name="Vsota 2 2 8 7 2" xfId="11042" xr:uid="{DD387E42-BD89-4731-BF73-488353034073}"/>
    <cellStyle name="Vsota 2 2 8 7 3" xfId="16293" xr:uid="{7D7D53FC-986D-4AEE-B56B-3F3C07DB5E65}"/>
    <cellStyle name="Vsota 2 2 8 8" xfId="8846" xr:uid="{29DA4490-B42E-48AB-8258-CFF3699D9638}"/>
    <cellStyle name="Vsota 2 2 8 9" xfId="1112" xr:uid="{05F1C24C-E546-40EE-869C-88737E1010F7}"/>
    <cellStyle name="Vsota 2 2 9" xfId="3183" xr:uid="{C5CE79C5-8356-4479-B0C7-0C3ABA2D6E74}"/>
    <cellStyle name="Vsota 2 2 9 2" xfId="4071" xr:uid="{38150782-153B-4F8E-8CD2-2A6670F18CB0}"/>
    <cellStyle name="Vsota 2 2 9 2 2" xfId="6894" xr:uid="{6DD20719-3DB3-4508-A09B-2AA2D0BB8DAF}"/>
    <cellStyle name="Vsota 2 2 9 2 2 2" xfId="11848" xr:uid="{B075E999-FC65-49C9-A67E-0C800248FA9C}"/>
    <cellStyle name="Vsota 2 2 9 2 2 3" xfId="16622" xr:uid="{AA84ED12-E32D-4FEF-A6A6-44A58D12D19E}"/>
    <cellStyle name="Vsota 2 2 9 2 3" xfId="12974" xr:uid="{4008461F-F163-4D72-BE01-52A59EEFC365}"/>
    <cellStyle name="Vsota 2 2 9 2 4" xfId="17596" xr:uid="{8E168D7C-CD47-47DE-A0D4-9236F5F1CE97}"/>
    <cellStyle name="Vsota 2 2 9 3" xfId="2080" xr:uid="{A08D8EA2-424C-46E7-B345-60BE1FFAEA96}"/>
    <cellStyle name="Vsota 2 2 9 3 2" xfId="5571" xr:uid="{3EBC46E7-F2AC-483F-A5CA-1F0EAA6B7486}"/>
    <cellStyle name="Vsota 2 2 9 3 2 2" xfId="10688" xr:uid="{4A6A6BF2-FC25-4AA7-970F-BE2E03B4111E}"/>
    <cellStyle name="Vsota 2 2 9 3 2 3" xfId="9433" xr:uid="{627511B8-43BA-43FB-8E82-C79301A0CFB4}"/>
    <cellStyle name="Vsota 2 2 9 3 3" xfId="9116" xr:uid="{268D708A-00E2-4818-B44D-E9474C33F1E9}"/>
    <cellStyle name="Vsota 2 2 9 3 4" xfId="12642" xr:uid="{53CC1843-1062-4CEC-ACC3-92CD16185A6A}"/>
    <cellStyle name="Vsota 2 2 9 4" xfId="4698" xr:uid="{2577B2B4-E490-4D9D-8C6E-7DE3A601D5E1}"/>
    <cellStyle name="Vsota 2 2 9 4 2" xfId="7521" xr:uid="{32834E22-6F86-46E3-95A2-F626DF886B12}"/>
    <cellStyle name="Vsota 2 2 9 4 2 2" xfId="13378" xr:uid="{C9E846B0-72D2-4E5C-AC76-B72378479246}"/>
    <cellStyle name="Vsota 2 2 9 4 2 3" xfId="17629" xr:uid="{7B4C0AED-1CA2-4AC8-B5B7-B95B9C104455}"/>
    <cellStyle name="Vsota 2 2 9 4 3" xfId="14299" xr:uid="{28766677-A60C-4E5D-87A5-3CAD85F6BB3B}"/>
    <cellStyle name="Vsota 2 2 9 4 4" xfId="12327" xr:uid="{C508EEE0-9A4E-4E3C-ACAC-F23556EC3BD2}"/>
    <cellStyle name="Vsota 2 2 9 5" xfId="5022" xr:uid="{FA73D849-BEC3-413F-A583-9FAFDD0EAFFD}"/>
    <cellStyle name="Vsota 2 2 9 5 2" xfId="7845" xr:uid="{4E0F8034-751E-437D-9BBB-6FD44A9301FD}"/>
    <cellStyle name="Vsota 2 2 9 5 2 2" xfId="10614" xr:uid="{C173DC9B-E901-4D83-BABA-95EB5FE42F8E}"/>
    <cellStyle name="Vsota 2 2 9 5 2 3" xfId="16942" xr:uid="{4B597840-7218-40A8-8DE7-12628810973E}"/>
    <cellStyle name="Vsota 2 2 9 5 3" xfId="10804" xr:uid="{CD6981E8-DC61-488F-A8BB-50DBD8CFA499}"/>
    <cellStyle name="Vsota 2 2 9 5 4" xfId="16703" xr:uid="{9C1FCF03-FB44-4FE9-8877-166CAA2E9C7F}"/>
    <cellStyle name="Vsota 2 2 9 6" xfId="5313" xr:uid="{BF8C8CCF-99B5-49B4-98C2-926B7FD86923}"/>
    <cellStyle name="Vsota 2 2 9 6 2" xfId="8136" xr:uid="{00CD887B-CCC0-4A64-9E5A-5C7A771A10E9}"/>
    <cellStyle name="Vsota 2 2 9 6 2 2" xfId="13083" xr:uid="{DD211A41-1B72-48F4-8CFE-4CB2BCFBEB55}"/>
    <cellStyle name="Vsota 2 2 9 6 2 3" xfId="15007" xr:uid="{35619808-483D-40AF-B720-711145BACDB4}"/>
    <cellStyle name="Vsota 2 2 9 6 3" xfId="11173" xr:uid="{1C873BE0-0B44-4A8B-B2CB-8A0785026710}"/>
    <cellStyle name="Vsota 2 2 9 6 4" xfId="16797" xr:uid="{27D02075-FED6-4F6A-89E6-2E2D4F8C2487}"/>
    <cellStyle name="Vsota 2 2 9 7" xfId="6006" xr:uid="{F98196AB-6AC1-45E3-A171-246854CA2CD3}"/>
    <cellStyle name="Vsota 2 2 9 7 2" xfId="14193" xr:uid="{27FC7D70-B40B-4141-B0AF-03FA62FDA071}"/>
    <cellStyle name="Vsota 2 2 9 7 3" xfId="13517" xr:uid="{B0394B73-3C58-45D3-BA25-6A1886188822}"/>
    <cellStyle name="Vsota 2 2 9 8" xfId="11395" xr:uid="{824A5BB0-5279-441E-BD08-45395A6E7F9F}"/>
    <cellStyle name="Vsota 2 2 9 9" xfId="11452" xr:uid="{8142F68A-B9AF-48E5-A2EE-471A2D476068}"/>
    <cellStyle name="Vsota 2 3" xfId="558" xr:uid="{00000000-0005-0000-0000-0000ED020000}"/>
    <cellStyle name="Vsota 2 4" xfId="574" xr:uid="{00000000-0005-0000-0000-0000EE020000}"/>
    <cellStyle name="Vsota 2 4 10" xfId="16003" xr:uid="{B75410CA-BCAB-4557-8401-73CF021CD84B}"/>
    <cellStyle name="Vsota 2 4 2" xfId="2642" xr:uid="{B05A8F32-C29B-4033-90E7-4FE0D8F1F0D0}"/>
    <cellStyle name="Vsota 2 4 2 2" xfId="3692" xr:uid="{9C8D19FD-424C-4910-AEAC-FC37FF356A31}"/>
    <cellStyle name="Vsota 2 4 2 2 2" xfId="6515" xr:uid="{1A3C5295-4393-4458-8177-D7A0DDEB9228}"/>
    <cellStyle name="Vsota 2 4 2 2 2 2" xfId="12489" xr:uid="{65194E9F-09DA-45D0-893F-B577CAF32603}"/>
    <cellStyle name="Vsota 2 4 2 2 2 3" xfId="17560" xr:uid="{FDCBB8F7-E4F6-456E-B40A-4C6CC919FD8B}"/>
    <cellStyle name="Vsota 2 4 2 2 3" xfId="8988" xr:uid="{BDF77C20-FD17-4096-9206-10DCC99A969B}"/>
    <cellStyle name="Vsota 2 4 2 2 4" xfId="10362" xr:uid="{ABC44CDC-7453-42FF-9B8D-066E7A76B4DB}"/>
    <cellStyle name="Vsota 2 4 2 3" xfId="4332" xr:uid="{03488EFD-E988-4CCB-BAC2-34D3287DB04F}"/>
    <cellStyle name="Vsota 2 4 2 3 2" xfId="7155" xr:uid="{1F500CA3-354E-4C63-9547-62C8E85FC7F6}"/>
    <cellStyle name="Vsota 2 4 2 3 2 2" xfId="12338" xr:uid="{4D204BAF-32DF-4105-B919-64465703993B}"/>
    <cellStyle name="Vsota 2 4 2 3 2 3" xfId="14661" xr:uid="{0AFD8D95-1C18-4C1A-B853-D44F0963A441}"/>
    <cellStyle name="Vsota 2 4 2 3 3" xfId="10082" xr:uid="{C34068E6-0B67-4C36-AD13-5ED3E81E2AD7}"/>
    <cellStyle name="Vsota 2 4 2 3 4" xfId="14510" xr:uid="{7148CEE0-BAC0-443C-A6D9-C786A4793FBA}"/>
    <cellStyle name="Vsota 2 4 2 4" xfId="3699" xr:uid="{A0902839-0AFF-49C6-ADEC-18C0B54E9257}"/>
    <cellStyle name="Vsota 2 4 2 4 2" xfId="6522" xr:uid="{B0A0B6F4-0088-4970-A2A8-DF363550515B}"/>
    <cellStyle name="Vsota 2 4 2 4 2 2" xfId="10121" xr:uid="{CADC6B99-8956-4E85-9E27-A5CA09EFF1EE}"/>
    <cellStyle name="Vsota 2 4 2 4 2 3" xfId="11520" xr:uid="{6CEA2E86-4905-4297-8E70-6C6D712EE98F}"/>
    <cellStyle name="Vsota 2 4 2 4 3" xfId="11423" xr:uid="{37692367-D8E8-471D-8367-D56EAC95FD46}"/>
    <cellStyle name="Vsota 2 4 2 4 4" xfId="17980" xr:uid="{98F63D22-4B5E-47E1-90C6-DC48A0634D90}"/>
    <cellStyle name="Vsota 2 4 2 5" xfId="4212" xr:uid="{9E28A978-CFBB-4016-BDF9-E58866886EA2}"/>
    <cellStyle name="Vsota 2 4 2 5 2" xfId="7035" xr:uid="{3F9E5BB6-78A3-499B-B996-2EBA6940E4FB}"/>
    <cellStyle name="Vsota 2 4 2 5 2 2" xfId="14318" xr:uid="{E710C882-97CE-4303-8AFA-AE6BAB52088D}"/>
    <cellStyle name="Vsota 2 4 2 5 2 3" xfId="9368" xr:uid="{8CC983D4-FE67-407A-A6AD-759CA009615C}"/>
    <cellStyle name="Vsota 2 4 2 5 3" xfId="13380" xr:uid="{1E0B6DB5-145C-4B9B-BFE4-72BAD21AB7B2}"/>
    <cellStyle name="Vsota 2 4 2 5 4" xfId="17359" xr:uid="{0BEAB038-48A3-4640-9B32-8E539432FE3D}"/>
    <cellStyle name="Vsota 2 4 2 6" xfId="4252" xr:uid="{4CF83BFF-3D1D-4195-8924-E4B88C6C4335}"/>
    <cellStyle name="Vsota 2 4 2 6 2" xfId="7075" xr:uid="{A8E6A8BD-CFB9-41CE-8268-2C0A25240174}"/>
    <cellStyle name="Vsota 2 4 2 6 2 2" xfId="13763" xr:uid="{3C780EC1-1BBD-4125-81BF-36FF0C170BC2}"/>
    <cellStyle name="Vsota 2 4 2 6 2 3" xfId="11012" xr:uid="{29F5C6B5-04F4-4793-A2D1-A38FF50C0DC5}"/>
    <cellStyle name="Vsota 2 4 2 6 3" xfId="12355" xr:uid="{5A481F0B-446F-4FA1-8DB9-D521A9647E71}"/>
    <cellStyle name="Vsota 2 4 2 6 4" xfId="17520" xr:uid="{F2E7EC39-E588-47E0-BA7E-5306433BE974}"/>
    <cellStyle name="Vsota 2 4 2 7" xfId="5792" xr:uid="{26D9B0DD-E42C-4C13-9E7E-FA063A43C1D9}"/>
    <cellStyle name="Vsota 2 4 2 7 2" xfId="9762" xr:uid="{361F5D8F-17F3-412D-85C4-186CA7E11957}"/>
    <cellStyle name="Vsota 2 4 2 7 3" xfId="16626" xr:uid="{DC748599-D13A-421D-BD4B-5DD204122FDA}"/>
    <cellStyle name="Vsota 2 4 2 8" xfId="9410" xr:uid="{ED2558D3-6050-4754-9486-84FCCECD1723}"/>
    <cellStyle name="Vsota 2 4 2 9" xfId="12822" xr:uid="{44FD8516-FD3B-4365-BF3C-D36F5CC52B05}"/>
    <cellStyle name="Vsota 2 4 3" xfId="3116" xr:uid="{DBACFE49-634E-4359-8D9F-85C0CE05C4DA}"/>
    <cellStyle name="Vsota 2 4 3 2" xfId="4004" xr:uid="{E771FF1F-6756-4AF7-B713-D8FE98ABE1B4}"/>
    <cellStyle name="Vsota 2 4 3 2 2" xfId="6827" xr:uid="{98062651-FA47-4C82-A997-279E7D71A592}"/>
    <cellStyle name="Vsota 2 4 3 2 2 2" xfId="11028" xr:uid="{77720F1F-3D22-4712-A59F-C6090F6FAB35}"/>
    <cellStyle name="Vsota 2 4 3 2 2 3" xfId="16827" xr:uid="{EB577263-2133-43A2-9BE3-4CE343188FE0}"/>
    <cellStyle name="Vsota 2 4 3 2 3" xfId="13950" xr:uid="{9F302021-3B9D-4CF3-B467-E43BE854A4F3}"/>
    <cellStyle name="Vsota 2 4 3 2 4" xfId="15088" xr:uid="{1C6BE371-D141-417F-A267-6A22CC6740B1}"/>
    <cellStyle name="Vsota 2 4 3 3" xfId="3856" xr:uid="{B4FD6BE7-693D-477E-9877-B6F19399F629}"/>
    <cellStyle name="Vsota 2 4 3 3 2" xfId="6679" xr:uid="{53F47BCF-173A-48DE-A3BF-312BD2F49B28}"/>
    <cellStyle name="Vsota 2 4 3 3 2 2" xfId="11403" xr:uid="{608025E6-CB1B-443A-8430-F027C53EA04D}"/>
    <cellStyle name="Vsota 2 4 3 3 2 3" xfId="17552" xr:uid="{54006375-81DF-4C05-A333-C3A927055A07}"/>
    <cellStyle name="Vsota 2 4 3 3 3" xfId="14066" xr:uid="{ABBD02E7-708D-4C69-8C63-9DA9476F4AC7}"/>
    <cellStyle name="Vsota 2 4 3 3 4" xfId="14938" xr:uid="{B251711E-2D8C-4BFB-AAA3-AD1A4AE0D173}"/>
    <cellStyle name="Vsota 2 4 3 4" xfId="4631" xr:uid="{FD175407-E232-4A05-B576-C683747D73AB}"/>
    <cellStyle name="Vsota 2 4 3 4 2" xfId="7454" xr:uid="{AA785ED9-858F-4CE2-AB53-5C21B2F3D9F1}"/>
    <cellStyle name="Vsota 2 4 3 4 2 2" xfId="14165" xr:uid="{7B701DB1-85D9-4964-B3FD-661457157653}"/>
    <cellStyle name="Vsota 2 4 3 4 2 3" xfId="16745" xr:uid="{82099781-7F0C-42CF-AA74-CF87D5E73238}"/>
    <cellStyle name="Vsota 2 4 3 4 3" xfId="12798" xr:uid="{DEAE3448-1624-4CE1-85A9-3FC5141A784C}"/>
    <cellStyle name="Vsota 2 4 3 4 4" xfId="17238" xr:uid="{EFACDE9A-2021-43A2-BFAD-7EC10ABC22B8}"/>
    <cellStyle name="Vsota 2 4 3 5" xfId="4955" xr:uid="{195DEDAD-F9FC-42D2-B07F-D097D44258E2}"/>
    <cellStyle name="Vsota 2 4 3 5 2" xfId="7778" xr:uid="{8E24BCD7-32C1-413C-AB1B-7A45225F4F1A}"/>
    <cellStyle name="Vsota 2 4 3 5 2 2" xfId="14046" xr:uid="{3EDA1965-159D-4210-88E3-75B9781BD304}"/>
    <cellStyle name="Vsota 2 4 3 5 2 3" xfId="14727" xr:uid="{91D212CE-1D76-46CE-AE08-9E498104B3B4}"/>
    <cellStyle name="Vsota 2 4 3 5 3" xfId="13070" xr:uid="{86516581-F929-47BE-8BF8-37EBB3266E34}"/>
    <cellStyle name="Vsota 2 4 3 5 4" xfId="15454" xr:uid="{908E1834-B94A-4622-A4AF-E9437D9A48DD}"/>
    <cellStyle name="Vsota 2 4 3 6" xfId="5246" xr:uid="{C37A2A50-FA29-40DC-92C3-0280B1C717CB}"/>
    <cellStyle name="Vsota 2 4 3 6 2" xfId="8069" xr:uid="{BC990BBE-B3C4-4BAA-A9E0-AA38760321F8}"/>
    <cellStyle name="Vsota 2 4 3 6 2 2" xfId="10655" xr:uid="{FE1E001A-DFE1-4843-8054-38862980E4BA}"/>
    <cellStyle name="Vsota 2 4 3 6 2 3" xfId="15320" xr:uid="{DD00E0DF-4F6A-4864-A80F-01119C5AAE08}"/>
    <cellStyle name="Vsota 2 4 3 6 3" xfId="12128" xr:uid="{0B59526D-FE1E-49FF-A165-65E6B4C35928}"/>
    <cellStyle name="Vsota 2 4 3 6 4" xfId="12994" xr:uid="{D44C57CD-99A2-449F-8FC7-75E8E5E6E80A}"/>
    <cellStyle name="Vsota 2 4 3 7" xfId="5939" xr:uid="{214C79F8-6F95-4745-9F35-56CC66C8032C}"/>
    <cellStyle name="Vsota 2 4 3 7 2" xfId="11797" xr:uid="{22E944CD-E660-4387-9CBF-F342A1C5E085}"/>
    <cellStyle name="Vsota 2 4 3 7 3" xfId="16830" xr:uid="{68C4971C-7948-43FE-B581-49A76B112E93}"/>
    <cellStyle name="Vsota 2 4 3 8" xfId="12823" xr:uid="{D50E3492-2795-44BD-8E15-3B02BE0186D4}"/>
    <cellStyle name="Vsota 2 4 3 9" xfId="14084" xr:uid="{168C63D5-5857-4F54-81FD-74F06B04BF2C}"/>
    <cellStyle name="Vsota 2 4 4" xfId="2406" xr:uid="{A06E83DA-AF0E-4D03-BE49-05D43E6B61E0}"/>
    <cellStyle name="Vsota 2 4 4 2" xfId="3540" xr:uid="{3543FAA2-8940-4702-8955-28E18E27D7FD}"/>
    <cellStyle name="Vsota 2 4 4 2 2" xfId="6363" xr:uid="{404162AA-D19D-4058-A009-E82BED407EC1}"/>
    <cellStyle name="Vsota 2 4 4 2 2 2" xfId="9391" xr:uid="{3D9760D3-EED1-46D9-A535-ADF496B4D802}"/>
    <cellStyle name="Vsota 2 4 4 2 2 3" xfId="8903" xr:uid="{1E021006-A580-47BE-9717-829E1EE9C9EB}"/>
    <cellStyle name="Vsota 2 4 4 2 3" xfId="12976" xr:uid="{5EC00D2C-CB50-428F-A9D5-2C33EFD9C75D}"/>
    <cellStyle name="Vsota 2 4 4 2 4" xfId="17326" xr:uid="{4C6C1CA1-36B9-4757-9C31-C9B1E413ECA4}"/>
    <cellStyle name="Vsota 2 4 4 3" xfId="4202" xr:uid="{EAAC2122-FAC5-4FA3-90F4-D1C720BA67E9}"/>
    <cellStyle name="Vsota 2 4 4 3 2" xfId="7025" xr:uid="{703CE9A8-F418-492D-8D28-E532E57368D1}"/>
    <cellStyle name="Vsota 2 4 4 3 2 2" xfId="13904" xr:uid="{FAFEFC68-0418-4334-A1D0-6D657AE79369}"/>
    <cellStyle name="Vsota 2 4 4 3 2 3" xfId="16042" xr:uid="{BE88AA2E-F316-4EB2-80CA-EA562EA02BA6}"/>
    <cellStyle name="Vsota 2 4 4 3 3" xfId="863" xr:uid="{373A3CDD-79CB-4E2F-B674-93233619806D}"/>
    <cellStyle name="Vsota 2 4 4 3 4" xfId="15216" xr:uid="{8DAC00F8-03CF-4F31-BFB5-2DF2C8893170}"/>
    <cellStyle name="Vsota 2 4 4 4" xfId="4427" xr:uid="{D5BDB2C3-071E-4A46-9BD0-31AC8FE4B862}"/>
    <cellStyle name="Vsota 2 4 4 4 2" xfId="7250" xr:uid="{E8B7036B-E9E9-457C-B5FC-4575F3E43C57}"/>
    <cellStyle name="Vsota 2 4 4 4 2 2" xfId="12416" xr:uid="{58270B6A-8DC9-43B8-9860-34A9ED62C109}"/>
    <cellStyle name="Vsota 2 4 4 4 2 3" xfId="16737" xr:uid="{C58BAD4C-BA89-419B-AE79-197EE89CFD3E}"/>
    <cellStyle name="Vsota 2 4 4 4 3" xfId="12695" xr:uid="{8E5F70D8-9EB1-44E5-A318-0E436E1CB151}"/>
    <cellStyle name="Vsota 2 4 4 4 4" xfId="847" xr:uid="{F3820F65-FDEF-45CE-BA9D-727C4227BF1F}"/>
    <cellStyle name="Vsota 2 4 4 5" xfId="1857" xr:uid="{2BE68E22-CD4C-4382-A2B7-808A37DC17A5}"/>
    <cellStyle name="Vsota 2 4 4 5 2" xfId="5509" xr:uid="{6C172287-7785-4BD3-92F2-EF66F2E1FF46}"/>
    <cellStyle name="Vsota 2 4 4 5 2 2" xfId="10875" xr:uid="{995CAD7A-37C5-4500-A227-15F96114E4E6}"/>
    <cellStyle name="Vsota 2 4 4 5 2 3" xfId="16520" xr:uid="{FB9070EC-9F06-4B34-BDBB-2DB6B0F8DDAA}"/>
    <cellStyle name="Vsota 2 4 4 5 3" xfId="8337" xr:uid="{A5E46613-287C-4134-8BA8-75250D4AAA45}"/>
    <cellStyle name="Vsota 2 4 4 5 4" xfId="16751" xr:uid="{D43318B1-22C3-489B-A3CC-E23D22F1836C}"/>
    <cellStyle name="Vsota 2 4 4 6" xfId="4812" xr:uid="{C0D1FEEE-634F-4589-8DFE-1C1FB673E335}"/>
    <cellStyle name="Vsota 2 4 4 6 2" xfId="7635" xr:uid="{4DA4F7BA-B269-4FBB-B122-FA43D376453B}"/>
    <cellStyle name="Vsota 2 4 4 6 2 2" xfId="11919" xr:uid="{D8ADED6B-4789-4A41-9CDB-572ED1E448EF}"/>
    <cellStyle name="Vsota 2 4 4 6 2 3" xfId="17789" xr:uid="{01163C1D-F4E5-4373-A526-56BCAB4F2321}"/>
    <cellStyle name="Vsota 2 4 4 6 3" xfId="9772" xr:uid="{E8C91A2C-5ED3-4E4D-BD35-6353E3BAEBF0}"/>
    <cellStyle name="Vsota 2 4 4 6 4" xfId="17480" xr:uid="{B5F323F0-75DE-44C3-92A7-4ED10FCA4F1C}"/>
    <cellStyle name="Vsota 2 4 4 7" xfId="5723" xr:uid="{7804257C-B254-4B4E-8BBE-3E174563FACA}"/>
    <cellStyle name="Vsota 2 4 4 7 2" xfId="10664" xr:uid="{F2468CA9-B250-43CF-ABB9-9DE1C315B712}"/>
    <cellStyle name="Vsota 2 4 4 7 3" xfId="17917" xr:uid="{468DBDA9-CA0A-49D8-A67B-D9101BD6E2F8}"/>
    <cellStyle name="Vsota 2 4 4 8" xfId="9521" xr:uid="{D12C7EFB-13BC-4EF5-B438-BE638F5F0927}"/>
    <cellStyle name="Vsota 2 4 4 9" xfId="10691" xr:uid="{A821ED1D-9114-4F5E-8602-7B99D5A6A97B}"/>
    <cellStyle name="Vsota 2 4 5" xfId="2179" xr:uid="{29B5D1B0-D4A6-46A3-90D5-469A22472396}"/>
    <cellStyle name="Vsota 2 4 5 2" xfId="5663" xr:uid="{D6C1E700-A60A-44C4-87D1-8F7FCE36044F}"/>
    <cellStyle name="Vsota 2 4 5 2 2" xfId="13024" xr:uid="{024FA8EC-0888-4867-AA2C-4BD765F6328F}"/>
    <cellStyle name="Vsota 2 4 5 2 3" xfId="14572" xr:uid="{6336843B-F3FD-4089-98E3-21812DB6DF11}"/>
    <cellStyle name="Vsota 2 4 5 3" xfId="8580" xr:uid="{EA1D89C4-CF8B-4668-B7F8-A64BC664672A}"/>
    <cellStyle name="Vsota 2 4 5 4" xfId="9102" xr:uid="{DE772E6D-FE4B-44D0-B03E-5985DB82FC49}"/>
    <cellStyle name="Vsota 2 4 6" xfId="3436" xr:uid="{BB0CBDF5-16C8-479F-A360-D8F56B6D551A}"/>
    <cellStyle name="Vsota 2 4 6 2" xfId="6259" xr:uid="{6F9FBED8-25DA-4A25-996D-2702630055A4}"/>
    <cellStyle name="Vsota 2 4 6 2 2" xfId="9197" xr:uid="{29CF7376-D664-40B4-A1C7-2DED8825325F}"/>
    <cellStyle name="Vsota 2 4 6 2 3" xfId="1130" xr:uid="{10C92423-786F-46E0-AD56-4337DAD8D8E0}"/>
    <cellStyle name="Vsota 2 4 6 3" xfId="10742" xr:uid="{3307005D-3EAB-4C6B-87CD-1494CD577F9A}"/>
    <cellStyle name="Vsota 2 4 6 4" xfId="9930" xr:uid="{F37C9005-A226-4DEA-98F2-14DF0173A15B}"/>
    <cellStyle name="Vsota 2 4 7" xfId="3894" xr:uid="{14010CF9-1681-4F8F-B018-14F96847A229}"/>
    <cellStyle name="Vsota 2 4 7 2" xfId="6717" xr:uid="{73F3B98F-12E1-4A75-B20D-A646FB0D0DB9}"/>
    <cellStyle name="Vsota 2 4 7 2 2" xfId="11406" xr:uid="{C3A523A9-7E9C-4B9B-95A4-66ACD84F886F}"/>
    <cellStyle name="Vsota 2 4 7 2 3" xfId="14922" xr:uid="{54A60409-AA8A-49E8-BAAB-312A37B16121}"/>
    <cellStyle name="Vsota 2 4 7 3" xfId="13327" xr:uid="{53F18BA7-BBB9-4B04-8A84-9560C24501DB}"/>
    <cellStyle name="Vsota 2 4 7 4" xfId="15334" xr:uid="{884A9215-9835-4D3B-9D78-F262AAD550D6}"/>
    <cellStyle name="Vsota 2 4 8" xfId="5434" xr:uid="{5E59EDDC-8FB3-4A01-B8AD-F4C270A773B1}"/>
    <cellStyle name="Vsota 2 4 8 2" xfId="12887" xr:uid="{68A2EF88-9FD2-49D9-8D66-817032545A65}"/>
    <cellStyle name="Vsota 2 4 8 3" xfId="15366" xr:uid="{9D8F94F4-132B-4DCA-AEEE-85C68C7BF686}"/>
    <cellStyle name="Vsota 2 4 9" xfId="13270" xr:uid="{ADF8AE87-452F-4C35-8F98-EEF7F12D460E}"/>
    <cellStyle name="Vsota 2 5" xfId="3030" xr:uid="{1F84C4A6-A303-4951-9B5C-9B65CDA34EC6}"/>
    <cellStyle name="Vsota 2 5 10" xfId="11339" xr:uid="{00591AA2-528A-41CF-BDBF-091CE76E44AF}"/>
    <cellStyle name="Vsota 2 5 11" xfId="17602" xr:uid="{EA3B0D5D-18A2-4136-BDFB-7D558C2C0F3B}"/>
    <cellStyle name="Vsota 2 5 2" xfId="3237" xr:uid="{FCD6BD84-6148-457A-AB3A-9F3CBEC2347B}"/>
    <cellStyle name="Vsota 2 5 2 2" xfId="4125" xr:uid="{9917275B-A2D7-4C51-AC7C-5D2A2C4DF2A0}"/>
    <cellStyle name="Vsota 2 5 2 2 2" xfId="6948" xr:uid="{43029A06-385C-474D-8E43-8DDDD06FC728}"/>
    <cellStyle name="Vsota 2 5 2 2 2 2" xfId="12855" xr:uid="{FBDF724B-A8E6-4777-B237-D4EAFFAEBDA4}"/>
    <cellStyle name="Vsota 2 5 2 2 2 3" xfId="17769" xr:uid="{4866A8AF-BA47-41A7-8013-5C0DF792BF6A}"/>
    <cellStyle name="Vsota 2 5 2 2 3" xfId="11498" xr:uid="{7CB9C978-0D7D-40FE-A77E-317DAE32B13A}"/>
    <cellStyle name="Vsota 2 5 2 2 4" xfId="16924" xr:uid="{BEA31F5D-C6A2-4F15-ABE2-F27FB705B1E1}"/>
    <cellStyle name="Vsota 2 5 2 3" xfId="3370" xr:uid="{835F7679-BBC7-4AA6-B95D-E1D2E9D5A404}"/>
    <cellStyle name="Vsota 2 5 2 3 2" xfId="6193" xr:uid="{AC955AD5-10BF-40A0-A117-0E52472DCB97}"/>
    <cellStyle name="Vsota 2 5 2 3 2 2" xfId="10054" xr:uid="{640A6DE0-02FC-4D25-B433-7B90117F367A}"/>
    <cellStyle name="Vsota 2 5 2 3 2 3" xfId="10446" xr:uid="{4FDDB09D-5A4E-4827-8BE9-5888174A9EC7}"/>
    <cellStyle name="Vsota 2 5 2 3 3" xfId="11482" xr:uid="{2C8192FF-D00C-43AB-A8D4-0BF32D96DFE6}"/>
    <cellStyle name="Vsota 2 5 2 3 4" xfId="16535" xr:uid="{F8936B97-3794-4FDD-88CC-CBAA985F67B1}"/>
    <cellStyle name="Vsota 2 5 2 4" xfId="4752" xr:uid="{7CE89D9C-8D8F-41A7-8451-713B7F37C570}"/>
    <cellStyle name="Vsota 2 5 2 4 2" xfId="7575" xr:uid="{54B3D4BB-CADD-4DBB-BCE0-0482A068A0E4}"/>
    <cellStyle name="Vsota 2 5 2 4 2 2" xfId="11726" xr:uid="{33E250B4-5BDB-436A-8F38-244BD3DAA565}"/>
    <cellStyle name="Vsota 2 5 2 4 2 3" xfId="17934" xr:uid="{4502F952-224D-4771-B9B1-5B44A16B4409}"/>
    <cellStyle name="Vsota 2 5 2 4 3" xfId="9940" xr:uid="{F36E1893-326A-4352-8D1E-3E6778CB2FBF}"/>
    <cellStyle name="Vsota 2 5 2 4 4" xfId="15404" xr:uid="{0D69936D-CB1E-49F2-A148-EBA329DAA62B}"/>
    <cellStyle name="Vsota 2 5 2 5" xfId="5076" xr:uid="{F90C2D22-769B-43AC-A02E-4F9AAEADDD3F}"/>
    <cellStyle name="Vsota 2 5 2 5 2" xfId="7899" xr:uid="{89BE1CA6-C4CD-4119-B0D2-3C889A014887}"/>
    <cellStyle name="Vsota 2 5 2 5 2 2" xfId="10901" xr:uid="{3994A035-16E2-4229-A58C-0969A2C7CBFC}"/>
    <cellStyle name="Vsota 2 5 2 5 2 3" xfId="10176" xr:uid="{293EDC09-6DA0-4719-8C07-06DBB0211005}"/>
    <cellStyle name="Vsota 2 5 2 5 3" xfId="10013" xr:uid="{DA3A47C0-093D-4AB0-8830-D13AA0892A57}"/>
    <cellStyle name="Vsota 2 5 2 5 4" xfId="15807" xr:uid="{2FFEF32B-7647-42D6-A7CE-85EE1A1F67BA}"/>
    <cellStyle name="Vsota 2 5 2 6" xfId="5367" xr:uid="{40B12382-106D-4832-98D4-5516F213B69A}"/>
    <cellStyle name="Vsota 2 5 2 6 2" xfId="8190" xr:uid="{151C259F-BFFE-42AC-8003-1BFEB82156F0}"/>
    <cellStyle name="Vsota 2 5 2 6 2 2" xfId="821" xr:uid="{C58884BF-32CD-44C0-AA4D-9138D1E944F8}"/>
    <cellStyle name="Vsota 2 5 2 6 2 3" xfId="9412" xr:uid="{6D103013-6F67-4647-875F-CEFF101B14D0}"/>
    <cellStyle name="Vsota 2 5 2 6 3" xfId="9549" xr:uid="{E5A7DE11-4212-489C-9C31-38E7D1026CDD}"/>
    <cellStyle name="Vsota 2 5 2 6 4" xfId="13429" xr:uid="{5BE12262-2AE2-46E4-B54E-2267B8D4FB12}"/>
    <cellStyle name="Vsota 2 5 2 7" xfId="6060" xr:uid="{01EB5997-9BBB-49AB-8716-DADEDD9505F6}"/>
    <cellStyle name="Vsota 2 5 2 7 2" xfId="12110" xr:uid="{5E37CAD2-749C-4E82-8AAC-D3C14225F305}"/>
    <cellStyle name="Vsota 2 5 2 7 3" xfId="17371" xr:uid="{7D7BF8F3-D0A3-4A1C-8439-9F15F20BA053}"/>
    <cellStyle name="Vsota 2 5 2 8" xfId="9741" xr:uid="{7B84D377-6E7F-414E-BB2E-8F0676C166BF}"/>
    <cellStyle name="Vsota 2 5 2 9" xfId="15126" xr:uid="{CBA766BF-7188-48A3-943E-23D987F2C036}"/>
    <cellStyle name="Vsota 2 5 3" xfId="2610" xr:uid="{13D71417-E3E8-446D-9B1A-A54894CB7A4B}"/>
    <cellStyle name="Vsota 2 5 3 2" xfId="3661" xr:uid="{2263B447-AFDF-425C-8447-722B799F74E1}"/>
    <cellStyle name="Vsota 2 5 3 2 2" xfId="6484" xr:uid="{9FAE3601-2925-4EE0-8D34-BFE54DB041A2}"/>
    <cellStyle name="Vsota 2 5 3 2 2 2" xfId="1204" xr:uid="{75C9A91F-96B6-4682-BE7A-54B68A20F647}"/>
    <cellStyle name="Vsota 2 5 3 2 2 3" xfId="14948" xr:uid="{AD94D9D5-0121-4878-BC49-59A2D6A6A28D}"/>
    <cellStyle name="Vsota 2 5 3 2 3" xfId="11674" xr:uid="{BE3097A2-736A-4679-897A-ECAAAFF2A1F3}"/>
    <cellStyle name="Vsota 2 5 3 2 4" xfId="17139" xr:uid="{64A7EBF7-262A-4CB2-8A63-35AD772FE736}"/>
    <cellStyle name="Vsota 2 5 3 3" xfId="4329" xr:uid="{A8B78E66-6D20-43AA-89EE-3D178D6C8BCC}"/>
    <cellStyle name="Vsota 2 5 3 3 2" xfId="7152" xr:uid="{297985B4-E247-4918-BDC6-19284DDE9828}"/>
    <cellStyle name="Vsota 2 5 3 3 2 2" xfId="10589" xr:uid="{DEFDCF3E-B3D6-4B5D-B639-881F8356E7F7}"/>
    <cellStyle name="Vsota 2 5 3 3 2 3" xfId="17297" xr:uid="{EDE93E6A-45E3-4775-A122-39BE272D23F2}"/>
    <cellStyle name="Vsota 2 5 3 3 3" xfId="13695" xr:uid="{101A84C8-FE45-4EB4-8D7F-3ACE1FA83703}"/>
    <cellStyle name="Vsota 2 5 3 3 4" xfId="15513" xr:uid="{FFE99C53-179F-4A1F-8A20-7EBF9166991F}"/>
    <cellStyle name="Vsota 2 5 3 4" xfId="4198" xr:uid="{46FC731C-AFEC-447B-B07F-10A0126BDD40}"/>
    <cellStyle name="Vsota 2 5 3 4 2" xfId="7021" xr:uid="{256F4738-0AAD-4E1E-9D2D-45CE9F88E507}"/>
    <cellStyle name="Vsota 2 5 3 4 2 2" xfId="10498" xr:uid="{D6E88D51-AE80-4B71-B7ED-835D2D13B951}"/>
    <cellStyle name="Vsota 2 5 3 4 2 3" xfId="16428" xr:uid="{4424CFD9-B341-4728-9ECC-5624A84E0BC3}"/>
    <cellStyle name="Vsota 2 5 3 4 3" xfId="1155" xr:uid="{B9CAF866-3BAA-4717-94E2-9753351B2FF1}"/>
    <cellStyle name="Vsota 2 5 3 4 4" xfId="14947" xr:uid="{5BEC4627-BC2D-419A-8DFF-5C1579927CA2}"/>
    <cellStyle name="Vsota 2 5 3 5" xfId="2155" xr:uid="{0262BE7C-6161-4D4D-9D09-696EC405582E}"/>
    <cellStyle name="Vsota 2 5 3 5 2" xfId="5646" xr:uid="{F90F9199-A5B4-4BED-B827-714CC43CFC92}"/>
    <cellStyle name="Vsota 2 5 3 5 2 2" xfId="10724" xr:uid="{3E18C387-E52C-4E37-8E25-39B39DD325D4}"/>
    <cellStyle name="Vsota 2 5 3 5 2 3" xfId="17683" xr:uid="{DE3D75AA-FEF3-42EF-95A9-DA6676BD855A}"/>
    <cellStyle name="Vsota 2 5 3 5 3" xfId="9109" xr:uid="{69D1A524-12C8-46FF-A909-68AB29606097}"/>
    <cellStyle name="Vsota 2 5 3 5 4" xfId="12035" xr:uid="{EC329B71-A4B0-4FBE-BAA0-7165BBC5E3FD}"/>
    <cellStyle name="Vsota 2 5 3 6" xfId="4351" xr:uid="{5C11E5C3-CD70-41E0-B133-8C11B5179006}"/>
    <cellStyle name="Vsota 2 5 3 6 2" xfId="7174" xr:uid="{1D4EC96D-7C66-433D-AE70-C68B70A0670A}"/>
    <cellStyle name="Vsota 2 5 3 6 2 2" xfId="11985" xr:uid="{4A360B93-8838-413B-92E8-CDADB6FE906A}"/>
    <cellStyle name="Vsota 2 5 3 6 2 3" xfId="10735" xr:uid="{B604D52D-7AE9-4C15-9E7C-0C74841A881A}"/>
    <cellStyle name="Vsota 2 5 3 6 3" xfId="9007" xr:uid="{1EB78884-20F1-474C-B273-10395C893381}"/>
    <cellStyle name="Vsota 2 5 3 6 4" xfId="9307" xr:uid="{26FFB0C4-B5FD-4530-94C2-C34A50D473C0}"/>
    <cellStyle name="Vsota 2 5 3 7" xfId="5767" xr:uid="{4381F86C-AEC8-4754-B41D-030FCB2BFEFB}"/>
    <cellStyle name="Vsota 2 5 3 7 2" xfId="12013" xr:uid="{46A567AD-8665-446B-9A5A-50FCE8C796F0}"/>
    <cellStyle name="Vsota 2 5 3 7 3" xfId="14390" xr:uid="{6A7B6C24-E0CB-4FF2-9D11-0DC62244E6CD}"/>
    <cellStyle name="Vsota 2 5 3 8" xfId="9340" xr:uid="{0673900C-63B0-4115-A90B-AF2C1B7D07A0}"/>
    <cellStyle name="Vsota 2 5 3 9" xfId="9559" xr:uid="{F3BF260F-817A-4D83-8E54-684A4E549326}"/>
    <cellStyle name="Vsota 2 5 4" xfId="3918" xr:uid="{F8C241B4-8AA7-4084-8BA5-382F45CF10F2}"/>
    <cellStyle name="Vsota 2 5 4 2" xfId="6741" xr:uid="{4BE6C11C-E615-4D14-B9E3-C0DDB162CB1E}"/>
    <cellStyle name="Vsota 2 5 4 2 2" xfId="10353" xr:uid="{5840E2AF-DFC9-46C5-A735-C4A051A1883E}"/>
    <cellStyle name="Vsota 2 5 4 2 3" xfId="13786" xr:uid="{AC48D99D-C841-49ED-B4B9-7DC0C794962C}"/>
    <cellStyle name="Vsota 2 5 4 3" xfId="11988" xr:uid="{5396B1D4-BA2D-4134-B858-E66DDA103188}"/>
    <cellStyle name="Vsota 2 5 4 4" xfId="17019" xr:uid="{5D6147CC-E41F-4781-91D2-6B9F6394DBA5}"/>
    <cellStyle name="Vsota 2 5 5" xfId="4398" xr:uid="{0A85A15D-40EC-4A0A-A42F-BD2EEBA073E2}"/>
    <cellStyle name="Vsota 2 5 5 2" xfId="7221" xr:uid="{7314A4BC-5772-4462-800E-8E05BD5D2025}"/>
    <cellStyle name="Vsota 2 5 5 2 2" xfId="12513" xr:uid="{49F5FEBE-10CA-4D59-B692-3EF17593E7F4}"/>
    <cellStyle name="Vsota 2 5 5 2 3" xfId="16432" xr:uid="{C0B9213C-7EB3-4E40-8731-982F94B55C29}"/>
    <cellStyle name="Vsota 2 5 5 3" xfId="11367" xr:uid="{144D7086-A123-47BF-BDFC-C1886D92FF8A}"/>
    <cellStyle name="Vsota 2 5 5 4" xfId="11417" xr:uid="{11108B59-74A6-481A-8BC0-9F2CB7F6496A}"/>
    <cellStyle name="Vsota 2 5 6" xfId="4545" xr:uid="{1249E438-A375-4E6A-BCDF-EAB386B89603}"/>
    <cellStyle name="Vsota 2 5 6 2" xfId="7368" xr:uid="{05B80CCD-3D20-4367-89DA-E5E17355CEE7}"/>
    <cellStyle name="Vsota 2 5 6 2 2" xfId="9974" xr:uid="{C039E3C7-32E3-43AF-A573-E020D3103796}"/>
    <cellStyle name="Vsota 2 5 6 2 3" xfId="15332" xr:uid="{D08D6E02-68A7-4D4D-8F72-EB5CEF19D17B}"/>
    <cellStyle name="Vsota 2 5 6 3" xfId="13340" xr:uid="{E61B6B51-587D-4CF4-8CE4-74C54C703823}"/>
    <cellStyle name="Vsota 2 5 6 4" xfId="15085" xr:uid="{D7C20F6F-8805-41ED-812F-CE130584CB83}"/>
    <cellStyle name="Vsota 2 5 7" xfId="4869" xr:uid="{3F6B653C-A1AE-40BB-A48B-6472E82D2977}"/>
    <cellStyle name="Vsota 2 5 7 2" xfId="7692" xr:uid="{F6597761-9780-416E-A27F-5902046DB4D4}"/>
    <cellStyle name="Vsota 2 5 7 2 2" xfId="12072" xr:uid="{7EBF3351-BCC5-4D89-87FB-A3635E58BD8C}"/>
    <cellStyle name="Vsota 2 5 7 2 3" xfId="11007" xr:uid="{3F04D291-ADE8-43BF-A399-DB56C2EF6B93}"/>
    <cellStyle name="Vsota 2 5 7 3" xfId="11030" xr:uid="{2F9EAC32-1E59-42B6-BCC0-BFE3402EF00A}"/>
    <cellStyle name="Vsota 2 5 7 4" xfId="16154" xr:uid="{877E17D0-C2E9-4A10-B297-6316F786429E}"/>
    <cellStyle name="Vsota 2 5 8" xfId="5160" xr:uid="{49B30ACE-8979-4444-B99B-0AC03852BDD3}"/>
    <cellStyle name="Vsota 2 5 8 2" xfId="7983" xr:uid="{A7EA7056-56C1-449E-951B-D0C8F43D93C0}"/>
    <cellStyle name="Vsota 2 5 8 2 2" xfId="10886" xr:uid="{9938FEBC-BB49-4B24-9C40-831453A9B8E1}"/>
    <cellStyle name="Vsota 2 5 8 2 3" xfId="14997" xr:uid="{83D4F8B2-0B9D-4161-813D-1968C049FAF2}"/>
    <cellStyle name="Vsota 2 5 8 3" xfId="12894" xr:uid="{0B7D2BEA-2DA2-441A-B87D-E3A1A2FD6E97}"/>
    <cellStyle name="Vsota 2 5 8 4" xfId="9052" xr:uid="{D40CE432-2DB5-4723-BA99-EAA5FFAF6B1C}"/>
    <cellStyle name="Vsota 2 5 9" xfId="5853" xr:uid="{AA1416A7-A91A-4239-B1D3-B9A03878C476}"/>
    <cellStyle name="Vsota 2 5 9 2" xfId="12047" xr:uid="{77AD023F-4D03-45BD-A212-5D9DDE0A1446}"/>
    <cellStyle name="Vsota 2 5 9 3" xfId="10424" xr:uid="{08863E4C-3160-478A-A07F-07E401D88FC4}"/>
    <cellStyle name="Vsota 2 6" xfId="3033" xr:uid="{7CFCBEFD-EC30-4116-B981-9D29C0C0A16E}"/>
    <cellStyle name="Vsota 2 6 10" xfId="12718" xr:uid="{15FFD1E5-49DB-4164-8F66-DBFDD0E95716}"/>
    <cellStyle name="Vsota 2 6 11" xfId="10451" xr:uid="{948C708B-A045-478B-9F8C-D40744512EC7}"/>
    <cellStyle name="Vsota 2 6 2" xfId="3240" xr:uid="{203568DB-F888-4006-9D53-AD76F05D6726}"/>
    <cellStyle name="Vsota 2 6 2 2" xfId="4128" xr:uid="{6F6C9732-CDF7-427B-89A6-ABDC267DEB6C}"/>
    <cellStyle name="Vsota 2 6 2 2 2" xfId="6951" xr:uid="{8872B55F-9CE6-448C-AFC3-F68F7F1E4D7E}"/>
    <cellStyle name="Vsota 2 6 2 2 2 2" xfId="10027" xr:uid="{FC59CA35-50F2-40F3-BC98-2225B0BA7EB7}"/>
    <cellStyle name="Vsota 2 6 2 2 2 3" xfId="9150" xr:uid="{51EA4084-2841-483F-BC6D-4A7E998728DF}"/>
    <cellStyle name="Vsota 2 6 2 2 3" xfId="12516" xr:uid="{310FB15E-0E02-40A0-B53A-E371E9BE6CFB}"/>
    <cellStyle name="Vsota 2 6 2 2 4" xfId="13714" xr:uid="{383A196A-41D0-4180-9E60-6D74EE74BEEB}"/>
    <cellStyle name="Vsota 2 6 2 3" xfId="3642" xr:uid="{1F21E6E3-D175-4B21-9508-F9C145DF251C}"/>
    <cellStyle name="Vsota 2 6 2 3 2" xfId="6465" xr:uid="{35BFDEF4-D06B-4BD6-8018-1CAAC1AC38F5}"/>
    <cellStyle name="Vsota 2 6 2 3 2 2" xfId="785" xr:uid="{39E43773-E7C3-48BA-9734-DC9C7393F9CD}"/>
    <cellStyle name="Vsota 2 6 2 3 2 3" xfId="14096" xr:uid="{DDA1B3F6-55BD-4B00-8B62-A09E05AF6A0F}"/>
    <cellStyle name="Vsota 2 6 2 3 3" xfId="10053" xr:uid="{F0FC7189-EAD5-4E44-BED3-0D7672E50CBE}"/>
    <cellStyle name="Vsota 2 6 2 3 4" xfId="14381" xr:uid="{4B07E769-3DC6-4F6A-A14F-7D9594FB38F3}"/>
    <cellStyle name="Vsota 2 6 2 4" xfId="4755" xr:uid="{CD48E376-7D62-4A52-84FE-4A99662FBBB4}"/>
    <cellStyle name="Vsota 2 6 2 4 2" xfId="7578" xr:uid="{9A113418-A41B-4995-8B4E-C88FD5DED1D0}"/>
    <cellStyle name="Vsota 2 6 2 4 2 2" xfId="13691" xr:uid="{7870921C-3DA0-4C61-A5A5-4FA1441CBC37}"/>
    <cellStyle name="Vsota 2 6 2 4 2 3" xfId="13897" xr:uid="{09BD6950-5BEE-4BEA-86FB-CFB949DDFE86}"/>
    <cellStyle name="Vsota 2 6 2 4 3" xfId="12867" xr:uid="{6BD6470C-6272-4215-8CD6-9B05AE36C559}"/>
    <cellStyle name="Vsota 2 6 2 4 4" xfId="15445" xr:uid="{279F1CBD-0AB9-4BDC-8A4E-12A91E3FEB46}"/>
    <cellStyle name="Vsota 2 6 2 5" xfId="5079" xr:uid="{33CD4209-5A98-41E7-B174-ABCB7BA41ECD}"/>
    <cellStyle name="Vsota 2 6 2 5 2" xfId="7902" xr:uid="{03E6114C-729C-4F54-BDCB-A63F64F54281}"/>
    <cellStyle name="Vsota 2 6 2 5 2 2" xfId="9468" xr:uid="{33B39371-91E1-40D6-99F5-75E6811C09D9}"/>
    <cellStyle name="Vsota 2 6 2 5 2 3" xfId="13536" xr:uid="{2B82BEC5-AF60-4962-BBC6-EE7A4A8113E7}"/>
    <cellStyle name="Vsota 2 6 2 5 3" xfId="9854" xr:uid="{CA5B8ECB-1F84-4A8A-932B-A09A29E0A492}"/>
    <cellStyle name="Vsota 2 6 2 5 4" xfId="16013" xr:uid="{1C583D40-EAB2-4BCE-8DF1-9973BE1418DB}"/>
    <cellStyle name="Vsota 2 6 2 6" xfId="5370" xr:uid="{2761A63C-FD48-4A7D-AFBE-FDDAAEACDF33}"/>
    <cellStyle name="Vsota 2 6 2 6 2" xfId="8193" xr:uid="{B3B49209-57FB-462B-84E3-EF841270478E}"/>
    <cellStyle name="Vsota 2 6 2 6 2 2" xfId="1169" xr:uid="{F8327435-3B62-44AB-BD83-91060D63CC5E}"/>
    <cellStyle name="Vsota 2 6 2 6 2 3" xfId="17660" xr:uid="{138C984A-5295-450D-9E59-F27CA3E3C5D5}"/>
    <cellStyle name="Vsota 2 6 2 6 3" xfId="11564" xr:uid="{DE51BADC-AB25-416B-9263-D6773DB1BA86}"/>
    <cellStyle name="Vsota 2 6 2 6 4" xfId="9819" xr:uid="{BEBED681-1FA4-4DE8-BB2F-41FB7D9918FF}"/>
    <cellStyle name="Vsota 2 6 2 7" xfId="6063" xr:uid="{41CC6637-8F1C-49AD-B7DA-F22B45F26016}"/>
    <cellStyle name="Vsota 2 6 2 7 2" xfId="13243" xr:uid="{7B700C75-5062-4C2D-98E7-AC31B9508B2B}"/>
    <cellStyle name="Vsota 2 6 2 7 3" xfId="14986" xr:uid="{F4644011-F4B4-40A1-8B24-D9C8FAC2771A}"/>
    <cellStyle name="Vsota 2 6 2 8" xfId="11743" xr:uid="{C48399A1-C546-4489-84E5-5E9A863DEEFF}"/>
    <cellStyle name="Vsota 2 6 2 9" xfId="16895" xr:uid="{C4EC213C-CCA2-4718-B20C-2697227C0FB8}"/>
    <cellStyle name="Vsota 2 6 3" xfId="3132" xr:uid="{6091300F-3E7C-41A5-8E37-57DEC3DED27E}"/>
    <cellStyle name="Vsota 2 6 3 2" xfId="4020" xr:uid="{399F1F02-DAD2-4508-BB84-4CC18F40D21F}"/>
    <cellStyle name="Vsota 2 6 3 2 2" xfId="6843" xr:uid="{48199520-3EF4-424F-8BE5-09E624D87714}"/>
    <cellStyle name="Vsota 2 6 3 2 2 2" xfId="9840" xr:uid="{9613A6DE-B082-4EA7-B273-27F9ECD28B74}"/>
    <cellStyle name="Vsota 2 6 3 2 2 3" xfId="11596" xr:uid="{89FA3F0B-188A-4A15-93AE-88469038F4B5}"/>
    <cellStyle name="Vsota 2 6 3 2 3" xfId="11959" xr:uid="{80494413-039B-4A3F-8349-B3456EC44982}"/>
    <cellStyle name="Vsota 2 6 3 2 4" xfId="9853" xr:uid="{DF2EEBEA-4F43-446C-9D26-CB83CB09D6A8}"/>
    <cellStyle name="Vsota 2 6 3 3" xfId="4380" xr:uid="{94505F4A-3A10-4057-AB6D-0A3118D7037E}"/>
    <cellStyle name="Vsota 2 6 3 3 2" xfId="7203" xr:uid="{1BB4AABA-74E1-429D-923E-AD252D557587}"/>
    <cellStyle name="Vsota 2 6 3 3 2 2" xfId="14157" xr:uid="{1C48A80E-D814-4717-B907-BA09F1C0B2DF}"/>
    <cellStyle name="Vsota 2 6 3 3 2 3" xfId="9579" xr:uid="{234B162C-A3D7-4B00-9B5D-703C71E39AE0}"/>
    <cellStyle name="Vsota 2 6 3 3 3" xfId="12123" xr:uid="{72DA9DDD-C050-456C-84C2-6689CFA4ADAD}"/>
    <cellStyle name="Vsota 2 6 3 3 4" xfId="14713" xr:uid="{32F7A785-4F98-42E3-90E0-81BEF6412CED}"/>
    <cellStyle name="Vsota 2 6 3 4" xfId="4647" xr:uid="{31AB576C-9A2E-4967-B013-DF050D65FBAE}"/>
    <cellStyle name="Vsota 2 6 3 4 2" xfId="7470" xr:uid="{6C275E16-F070-4B0D-90C9-6E1409332868}"/>
    <cellStyle name="Vsota 2 6 3 4 2 2" xfId="13752" xr:uid="{37BC0004-1B36-46EE-AAFB-DA500985516D}"/>
    <cellStyle name="Vsota 2 6 3 4 2 3" xfId="10291" xr:uid="{44CC8546-97FD-4856-A099-FAD8E4375441}"/>
    <cellStyle name="Vsota 2 6 3 4 3" xfId="12979" xr:uid="{9F930CCC-B8B5-4EFD-8AF7-4BFB56F3C520}"/>
    <cellStyle name="Vsota 2 6 3 4 4" xfId="16789" xr:uid="{C6EE18F2-E899-4656-8393-CE07AE49533E}"/>
    <cellStyle name="Vsota 2 6 3 5" xfId="4971" xr:uid="{A8282336-5F79-4BA8-B039-1DADEFA36295}"/>
    <cellStyle name="Vsota 2 6 3 5 2" xfId="7794" xr:uid="{D1EA3767-85D9-41CE-869B-B268AE18D483}"/>
    <cellStyle name="Vsota 2 6 3 5 2 2" xfId="11037" xr:uid="{A28D00DA-4A32-4048-9BC3-2D274166EF0F}"/>
    <cellStyle name="Vsota 2 6 3 5 2 3" xfId="16891" xr:uid="{D44F0DA5-9A10-4747-9C2B-AB3880245A09}"/>
    <cellStyle name="Vsota 2 6 3 5 3" xfId="12166" xr:uid="{485F691B-79B1-4ECD-895E-74F62C0C6165}"/>
    <cellStyle name="Vsota 2 6 3 5 4" xfId="17344" xr:uid="{B782D630-AA2E-4C1F-96D6-C3191DE2C193}"/>
    <cellStyle name="Vsota 2 6 3 6" xfId="5262" xr:uid="{10911207-D546-4987-B222-1571E6D7AFA6}"/>
    <cellStyle name="Vsota 2 6 3 6 2" xfId="8085" xr:uid="{B65C870A-5D09-42A2-BAF4-06020983D9DD}"/>
    <cellStyle name="Vsota 2 6 3 6 2 2" xfId="11649" xr:uid="{0092E59D-849B-45D0-AB40-E1FF0648250B}"/>
    <cellStyle name="Vsota 2 6 3 6 2 3" xfId="9455" xr:uid="{06367544-8689-4310-885D-C5551FEB200D}"/>
    <cellStyle name="Vsota 2 6 3 6 3" xfId="11739" xr:uid="{28D306E4-D678-4621-A014-C8237522E0B9}"/>
    <cellStyle name="Vsota 2 6 3 6 4" xfId="15338" xr:uid="{86918794-8594-4509-B5F0-CA929192ACD6}"/>
    <cellStyle name="Vsota 2 6 3 7" xfId="5955" xr:uid="{746A5E84-4C46-43E8-BC7C-D77D04CDB4F8}"/>
    <cellStyle name="Vsota 2 6 3 7 2" xfId="13565" xr:uid="{8F964ECE-E599-46E8-BBCF-209AAF4831C5}"/>
    <cellStyle name="Vsota 2 6 3 7 3" xfId="17101" xr:uid="{5D7F89F4-487D-4C90-930A-72C0D860609B}"/>
    <cellStyle name="Vsota 2 6 3 8" xfId="9884" xr:uid="{74C16A65-CC4A-4B70-890F-630F23FA4AFB}"/>
    <cellStyle name="Vsota 2 6 3 9" xfId="1100" xr:uid="{EA5A6550-BCB6-4D47-9D57-211E21B80D8F}"/>
    <cellStyle name="Vsota 2 6 4" xfId="3921" xr:uid="{955F9C8C-8B57-4462-AD03-7053EE66B167}"/>
    <cellStyle name="Vsota 2 6 4 2" xfId="6744" xr:uid="{BDB04093-5078-48A0-B4EC-FEE660259BDD}"/>
    <cellStyle name="Vsota 2 6 4 2 2" xfId="12813" xr:uid="{B4F25D4E-B0CB-4327-A7D0-E5BEE54E1FBF}"/>
    <cellStyle name="Vsota 2 6 4 2 3" xfId="16090" xr:uid="{213F6180-9056-466C-A60C-DF4BA37A2049}"/>
    <cellStyle name="Vsota 2 6 4 3" xfId="10106" xr:uid="{47314612-DD26-47B7-8EF0-660A783B1C22}"/>
    <cellStyle name="Vsota 2 6 4 4" xfId="9981" xr:uid="{4C73C5AE-BEA3-4258-A6B9-7BE8B72A9925}"/>
    <cellStyle name="Vsota 2 6 5" xfId="4337" xr:uid="{E3D29A13-4D88-41EB-B0A9-B7D2CD5C65D6}"/>
    <cellStyle name="Vsota 2 6 5 2" xfId="7160" xr:uid="{C1865858-C7E3-4A15-B27D-B488DD9FB8B9}"/>
    <cellStyle name="Vsota 2 6 5 2 2" xfId="13686" xr:uid="{2DE5CE57-0531-43D2-82DC-8CC7B25A8D23}"/>
    <cellStyle name="Vsota 2 6 5 2 3" xfId="15442" xr:uid="{279E5C4E-773C-48D3-B5E8-280E2778AC75}"/>
    <cellStyle name="Vsota 2 6 5 3" xfId="14291" xr:uid="{3AA22809-4319-4FCD-95C7-F4A05534248D}"/>
    <cellStyle name="Vsota 2 6 5 4" xfId="8454" xr:uid="{B6AF8563-F79B-4FB8-BA98-9CF8C23D71A5}"/>
    <cellStyle name="Vsota 2 6 6" xfId="4548" xr:uid="{EEC3B1A3-9E4D-495F-B1E7-539C4C2C1808}"/>
    <cellStyle name="Vsota 2 6 6 2" xfId="7371" xr:uid="{E6D35116-7D95-47E1-BAFE-70D1F7ADD64C}"/>
    <cellStyle name="Vsota 2 6 6 2 2" xfId="12478" xr:uid="{35C81F20-5139-4CE4-9F07-386F27CC95C8}"/>
    <cellStyle name="Vsota 2 6 6 2 3" xfId="16337" xr:uid="{3A5C807C-4AEA-42D7-8CEF-B638CC754D03}"/>
    <cellStyle name="Vsota 2 6 6 3" xfId="10373" xr:uid="{8CE5B02E-507A-4390-993D-7E04CD615081}"/>
    <cellStyle name="Vsota 2 6 6 4" xfId="17676" xr:uid="{5B5C8A54-BEF9-4A26-821D-9A9CC458830B}"/>
    <cellStyle name="Vsota 2 6 7" xfId="4872" xr:uid="{86CE884C-0A4C-4851-82A2-288AC9A551A8}"/>
    <cellStyle name="Vsota 2 6 7 2" xfId="7695" xr:uid="{62D8124D-5FDE-4C6E-886D-E70985E98FE1}"/>
    <cellStyle name="Vsota 2 6 7 2 2" xfId="12007" xr:uid="{1BF422F6-BCE5-4FA9-9D0D-1286CC7E636E}"/>
    <cellStyle name="Vsota 2 6 7 2 3" xfId="17962" xr:uid="{BF28A532-E9C5-4A42-9933-E3EF707CAE2B}"/>
    <cellStyle name="Vsota 2 6 7 3" xfId="12985" xr:uid="{AAD254A1-5ACE-45B7-B735-C7008E8F2DAC}"/>
    <cellStyle name="Vsota 2 6 7 4" xfId="12266" xr:uid="{3E7D1A73-3F23-46C5-9A24-377874D4E762}"/>
    <cellStyle name="Vsota 2 6 8" xfId="5163" xr:uid="{50CBB556-5358-49FB-B240-73EE7F78BDA4}"/>
    <cellStyle name="Vsota 2 6 8 2" xfId="7986" xr:uid="{F5834863-18F5-439F-98E9-DC1E2A527F73}"/>
    <cellStyle name="Vsota 2 6 8 2 2" xfId="9387" xr:uid="{1F46C553-5216-483F-8195-A9BE40405A5E}"/>
    <cellStyle name="Vsota 2 6 8 2 3" xfId="8876" xr:uid="{9216CB4F-7864-4DF8-B077-B38DF6E97151}"/>
    <cellStyle name="Vsota 2 6 8 3" xfId="10740" xr:uid="{66A0DB50-74BE-4F7C-9F13-C65B2678EC3A}"/>
    <cellStyle name="Vsota 2 6 8 4" xfId="14871" xr:uid="{598131B4-5224-4BF8-925C-43A46E2B7915}"/>
    <cellStyle name="Vsota 2 6 9" xfId="5856" xr:uid="{B6651405-4A1A-46D4-81B1-8E5E70560F00}"/>
    <cellStyle name="Vsota 2 6 9 2" xfId="12653" xr:uid="{426B456D-A7D4-4983-A984-5F3003C97FFF}"/>
    <cellStyle name="Vsota 2 6 9 3" xfId="13166" xr:uid="{14DD07AB-34F3-46C9-837E-BAAC678E3CFA}"/>
    <cellStyle name="Vsota 2 7" xfId="3031" xr:uid="{A055300F-18C4-481B-A3B6-C948E15CF30E}"/>
    <cellStyle name="Vsota 2 7 10" xfId="13556" xr:uid="{BB0C752F-B58D-4B66-81BF-AD20C8062F7A}"/>
    <cellStyle name="Vsota 2 7 11" xfId="15343" xr:uid="{C6793430-9FBE-4E0A-95DB-C9131AF5939A}"/>
    <cellStyle name="Vsota 2 7 2" xfId="3238" xr:uid="{9A00965F-B6E4-4214-A91F-F0F3C5938D45}"/>
    <cellStyle name="Vsota 2 7 2 2" xfId="4126" xr:uid="{2E49DB45-B653-44E8-B361-22E05E10EA36}"/>
    <cellStyle name="Vsota 2 7 2 2 2" xfId="6949" xr:uid="{D38A98BB-C86B-4BE6-8FCE-BD5359A3C6D3}"/>
    <cellStyle name="Vsota 2 7 2 2 2 2" xfId="10351" xr:uid="{33A9302A-D281-4EF8-953A-A33CD587359C}"/>
    <cellStyle name="Vsota 2 7 2 2 2 3" xfId="16905" xr:uid="{02BF4D41-0E75-470E-834A-476DD5D7F3CA}"/>
    <cellStyle name="Vsota 2 7 2 2 3" xfId="13716" xr:uid="{A73DD023-6920-4BA2-9B9D-D52EDF1F6B4B}"/>
    <cellStyle name="Vsota 2 7 2 2 4" xfId="10473" xr:uid="{2F9D540F-16F1-4598-923A-CF6F556BF41E}"/>
    <cellStyle name="Vsota 2 7 2 3" xfId="3895" xr:uid="{27771BD2-F72A-405F-8D8B-1DD97B0A2EB2}"/>
    <cellStyle name="Vsota 2 7 2 3 2" xfId="6718" xr:uid="{C004B1F4-1C43-4674-8A13-6443238BAA7C}"/>
    <cellStyle name="Vsota 2 7 2 3 2 2" xfId="13625" xr:uid="{9E466280-CE20-4AFE-804C-131377BF26B0}"/>
    <cellStyle name="Vsota 2 7 2 3 2 3" xfId="17123" xr:uid="{E2B96C2D-EC9E-4D9C-9239-75BBB50F9828}"/>
    <cellStyle name="Vsota 2 7 2 3 3" xfId="10811" xr:uid="{8B7B032A-1E6E-46BD-91DF-D86D40454F5D}"/>
    <cellStyle name="Vsota 2 7 2 3 4" xfId="17829" xr:uid="{BFFD56A5-3624-4877-929A-D0FD1B0D99EB}"/>
    <cellStyle name="Vsota 2 7 2 4" xfId="4753" xr:uid="{E376511A-7C32-415A-9338-4328BC91D30B}"/>
    <cellStyle name="Vsota 2 7 2 4 2" xfId="7576" xr:uid="{9F675B3D-F291-4ECF-A33C-5E06AAFAC6A8}"/>
    <cellStyle name="Vsota 2 7 2 4 2 2" xfId="13987" xr:uid="{51FE705A-8647-4522-AAFE-9232DD1508F5}"/>
    <cellStyle name="Vsota 2 7 2 4 2 3" xfId="15306" xr:uid="{6C940D17-9047-4925-B90C-13019A0CE91D}"/>
    <cellStyle name="Vsota 2 7 2 4 3" xfId="13415" xr:uid="{0C7A3924-392D-4767-8662-B4393DC16458}"/>
    <cellStyle name="Vsota 2 7 2 4 4" xfId="16689" xr:uid="{BCA7DE89-8EF2-4C96-A441-CDB2FD59670D}"/>
    <cellStyle name="Vsota 2 7 2 5" xfId="5077" xr:uid="{884A8196-A8C3-4B4A-A66C-129A219AE38F}"/>
    <cellStyle name="Vsota 2 7 2 5 2" xfId="7900" xr:uid="{F54B9220-EA04-41E5-B13F-C3EE8CF1B984}"/>
    <cellStyle name="Vsota 2 7 2 5 2 2" xfId="12824" xr:uid="{7879C67D-B82F-46CB-9AC4-F8C664CFC55C}"/>
    <cellStyle name="Vsota 2 7 2 5 2 3" xfId="16219" xr:uid="{23C87C96-B774-48BA-84B5-396AEE4DFCD1}"/>
    <cellStyle name="Vsota 2 7 2 5 3" xfId="13141" xr:uid="{F218EEE3-7764-4110-9AA9-B2C52DC027D4}"/>
    <cellStyle name="Vsota 2 7 2 5 4" xfId="17134" xr:uid="{DE3D72FE-8DE6-4A06-9786-1B293B1C7FAD}"/>
    <cellStyle name="Vsota 2 7 2 6" xfId="5368" xr:uid="{0EE39995-B0BB-4E41-98AD-9905EF09C423}"/>
    <cellStyle name="Vsota 2 7 2 6 2" xfId="8191" xr:uid="{FB373773-3264-4515-A6A1-DFCA5D63C432}"/>
    <cellStyle name="Vsota 2 7 2 6 2 2" xfId="1191" xr:uid="{2418177C-8354-4156-AE7A-D3DF1593E34B}"/>
    <cellStyle name="Vsota 2 7 2 6 2 3" xfId="12740" xr:uid="{B61B9699-D487-4024-8B88-43DDDB52A02C}"/>
    <cellStyle name="Vsota 2 7 2 6 3" xfId="12177" xr:uid="{C2FF2CA8-281A-48AB-A3FD-72D2D3E9C59C}"/>
    <cellStyle name="Vsota 2 7 2 6 4" xfId="10749" xr:uid="{664BD53F-B0F6-4F86-A811-319306917DFB}"/>
    <cellStyle name="Vsota 2 7 2 7" xfId="6061" xr:uid="{B0609BAB-CBF4-41ED-83AA-2E99F78295BF}"/>
    <cellStyle name="Vsota 2 7 2 7 2" xfId="12730" xr:uid="{7C43F2C5-1F47-4065-9012-D0EB4641A5C0}"/>
    <cellStyle name="Vsota 2 7 2 7 3" xfId="9165" xr:uid="{B1117E8B-65DD-4BDC-BE24-02013287EEC3}"/>
    <cellStyle name="Vsota 2 7 2 8" xfId="12361" xr:uid="{69DC9192-9082-4654-B39B-6713A639BAB1}"/>
    <cellStyle name="Vsota 2 7 2 9" xfId="10956" xr:uid="{DC303C13-4A31-4C3A-9706-C851471DA7B5}"/>
    <cellStyle name="Vsota 2 7 3" xfId="3090" xr:uid="{E9B9D9C5-58E0-42E0-9C56-00BF8485F72F}"/>
    <cellStyle name="Vsota 2 7 3 2" xfId="3978" xr:uid="{7ACE1BE8-418E-44EC-957B-8F260D62E820}"/>
    <cellStyle name="Vsota 2 7 3 2 2" xfId="6801" xr:uid="{C080F292-A74E-423F-B5F7-805CDB1953FA}"/>
    <cellStyle name="Vsota 2 7 3 2 2 2" xfId="13683" xr:uid="{98395E35-E021-46A7-95EF-3F5E6D49F172}"/>
    <cellStyle name="Vsota 2 7 3 2 2 3" xfId="13324" xr:uid="{53AABDED-E481-4EA8-9B65-87AA66AC4A20}"/>
    <cellStyle name="Vsota 2 7 3 2 3" xfId="12079" xr:uid="{B23513F7-E9AF-46CB-8644-CCF0F0814C01}"/>
    <cellStyle name="Vsota 2 7 3 2 4" xfId="17787" xr:uid="{DC794DEE-99FB-4057-B11B-337BB20CB03A}"/>
    <cellStyle name="Vsota 2 7 3 3" xfId="2150" xr:uid="{29A9B9EF-ACA4-40A0-81ED-505FE3435778}"/>
    <cellStyle name="Vsota 2 7 3 3 2" xfId="5641" xr:uid="{C5C9A004-CC12-4900-B037-5B0AEF648047}"/>
    <cellStyle name="Vsota 2 7 3 3 2 2" xfId="9240" xr:uid="{6A5A6379-DAC5-41B2-B270-288F750F2BCF}"/>
    <cellStyle name="Vsota 2 7 3 3 2 3" xfId="8740" xr:uid="{070CF9FB-15C5-4335-B9D5-11EB0BD17328}"/>
    <cellStyle name="Vsota 2 7 3 3 3" xfId="8544" xr:uid="{E9DCF5B8-CD2B-4E76-818E-E997921BCA61}"/>
    <cellStyle name="Vsota 2 7 3 3 4" xfId="1129" xr:uid="{2D992532-D684-422B-AC1B-D1320355D861}"/>
    <cellStyle name="Vsota 2 7 3 4" xfId="4605" xr:uid="{0C1CC803-320F-470A-A16D-04B36D34FC39}"/>
    <cellStyle name="Vsota 2 7 3 4 2" xfId="7428" xr:uid="{4FDFA86F-79C6-4953-9363-6228D91BE4AD}"/>
    <cellStyle name="Vsota 2 7 3 4 2 2" xfId="10096" xr:uid="{5F77664A-772D-4BA5-96B6-BE64D8F686AD}"/>
    <cellStyle name="Vsota 2 7 3 4 2 3" xfId="15249" xr:uid="{B18617AE-F4E3-4EDA-B259-4763DFB13810}"/>
    <cellStyle name="Vsota 2 7 3 4 3" xfId="12140" xr:uid="{9642B3BA-0656-414F-9474-1BEFDB455EF4}"/>
    <cellStyle name="Vsota 2 7 3 4 4" xfId="14475" xr:uid="{43AD4C1F-987A-4C7B-8175-11E5F8C1D193}"/>
    <cellStyle name="Vsota 2 7 3 5" xfId="4929" xr:uid="{8A6C1DA4-92B0-41E7-99D5-159DE7A6F9EB}"/>
    <cellStyle name="Vsota 2 7 3 5 2" xfId="7752" xr:uid="{88DEEC01-14A6-413D-A4F5-E8351A5482D7}"/>
    <cellStyle name="Vsota 2 7 3 5 2 2" xfId="12212" xr:uid="{FAC05352-94DF-4FA8-918E-091879A8E1C4}"/>
    <cellStyle name="Vsota 2 7 3 5 2 3" xfId="12836" xr:uid="{8970BFCA-440A-41BD-862E-85445425E8E1}"/>
    <cellStyle name="Vsota 2 7 3 5 3" xfId="13467" xr:uid="{EC89A6BC-0654-4F55-AFD9-132F484241B4}"/>
    <cellStyle name="Vsota 2 7 3 5 4" xfId="15762" xr:uid="{08E1C720-4BF9-4ACB-9124-E136A9EE1B37}"/>
    <cellStyle name="Vsota 2 7 3 6" xfId="5220" xr:uid="{2B8BC4FE-B51C-4868-8AF7-84D2F1E6398E}"/>
    <cellStyle name="Vsota 2 7 3 6 2" xfId="8043" xr:uid="{C975AE4A-0AD5-464F-B9C5-9E03F82A6BB2}"/>
    <cellStyle name="Vsota 2 7 3 6 2 2" xfId="13392" xr:uid="{6DEEEB82-AFA8-42AF-A82D-7FD807882C29}"/>
    <cellStyle name="Vsota 2 7 3 6 2 3" xfId="16345" xr:uid="{7C3C3903-F702-4D19-BD2E-7EFA2A63A90E}"/>
    <cellStyle name="Vsota 2 7 3 6 3" xfId="12015" xr:uid="{50FC98F4-DFCB-4718-97B4-5E8C2D9F49E6}"/>
    <cellStyle name="Vsota 2 7 3 6 4" xfId="14568" xr:uid="{800A35A6-E28A-44C6-827A-0390D2FFF98B}"/>
    <cellStyle name="Vsota 2 7 3 7" xfId="5913" xr:uid="{032D092C-2093-47A2-AF79-1C84F8FCB117}"/>
    <cellStyle name="Vsota 2 7 3 7 2" xfId="9708" xr:uid="{83004451-A07F-4024-90B0-E965DF860304}"/>
    <cellStyle name="Vsota 2 7 3 7 3" xfId="17223" xr:uid="{47C8F82C-9876-4B60-8BE1-673E87E69F61}"/>
    <cellStyle name="Vsota 2 7 3 8" xfId="13729" xr:uid="{20C34E7D-998B-4915-9FC4-8C8B1E8BB4AA}"/>
    <cellStyle name="Vsota 2 7 3 9" xfId="15438" xr:uid="{0B171BA2-FEB6-49CA-93D1-6B31C65F7862}"/>
    <cellStyle name="Vsota 2 7 4" xfId="3919" xr:uid="{1A91A978-166C-4441-A16F-0E111D44C56E}"/>
    <cellStyle name="Vsota 2 7 4 2" xfId="6742" xr:uid="{9E9E56FE-6EA1-4C74-A0E5-7320FC0A7E74}"/>
    <cellStyle name="Vsota 2 7 4 2 2" xfId="12913" xr:uid="{A5ACB0B4-A64A-4444-8723-F18033A55F35}"/>
    <cellStyle name="Vsota 2 7 4 2 3" xfId="16100" xr:uid="{E9562E35-F448-4976-98AC-A796DB780C90}"/>
    <cellStyle name="Vsota 2 7 4 3" xfId="9029" xr:uid="{8E2546BD-906B-466E-AFFB-5C9A1CB14713}"/>
    <cellStyle name="Vsota 2 7 4 4" xfId="13422" xr:uid="{49CE7AE7-48B4-42F0-8013-0679B218CC49}"/>
    <cellStyle name="Vsota 2 7 5" xfId="4265" xr:uid="{0CBDFF13-ECEE-4F7D-92AE-7FD982326E4E}"/>
    <cellStyle name="Vsota 2 7 5 2" xfId="7088" xr:uid="{5B1B1846-A60F-4840-B066-C763E674BE38}"/>
    <cellStyle name="Vsota 2 7 5 2 2" xfId="12663" xr:uid="{899987FF-F38D-467B-9CAE-06AF14755C7D}"/>
    <cellStyle name="Vsota 2 7 5 2 3" xfId="8697" xr:uid="{7A947152-511F-4A9E-8BB4-58EDB5073D6B}"/>
    <cellStyle name="Vsota 2 7 5 3" xfId="14279" xr:uid="{73A5CD2D-4E01-4687-AC32-BBD16D46315B}"/>
    <cellStyle name="Vsota 2 7 5 4" xfId="8360" xr:uid="{246F7455-3889-4A7F-8CC8-47226EA453D3}"/>
    <cellStyle name="Vsota 2 7 6" xfId="4546" xr:uid="{EDD3CC7B-503D-4CBC-A538-7A0B4C1DCB04}"/>
    <cellStyle name="Vsota 2 7 6 2" xfId="7369" xr:uid="{E45AF498-31B0-43CA-9845-BEC27C893F1D}"/>
    <cellStyle name="Vsota 2 7 6 2 2" xfId="12934" xr:uid="{A1CF35E4-F9E1-413C-82E5-CE1EEC344E35}"/>
    <cellStyle name="Vsota 2 7 6 2 3" xfId="16575" xr:uid="{37793A6D-6FD0-483C-A76E-FB7691594168}"/>
    <cellStyle name="Vsota 2 7 6 3" xfId="10825" xr:uid="{0F26AA19-8F95-43BB-9FA0-DD5A16F19439}"/>
    <cellStyle name="Vsota 2 7 6 4" xfId="17447" xr:uid="{6B589BF6-C48A-4052-9DD1-6691D82EB5DA}"/>
    <cellStyle name="Vsota 2 7 7" xfId="4870" xr:uid="{922304F2-59E6-40FB-9CC7-B90C88D92CC4}"/>
    <cellStyle name="Vsota 2 7 7 2" xfId="7693" xr:uid="{A0782EB3-CBD3-457F-B1FE-5D095AC38B55}"/>
    <cellStyle name="Vsota 2 7 7 2 2" xfId="12597" xr:uid="{48785A4A-BD16-4643-AB68-8BFACFBE93B0}"/>
    <cellStyle name="Vsota 2 7 7 2 3" xfId="15002" xr:uid="{98D441A6-4FD8-4481-82AD-EFF1DC08446B}"/>
    <cellStyle name="Vsota 2 7 7 3" xfId="12685" xr:uid="{E042827C-3D7F-489A-A201-49686181AE39}"/>
    <cellStyle name="Vsota 2 7 7 4" xfId="12503" xr:uid="{A481559F-6972-42A3-8567-5329FB5F2A71}"/>
    <cellStyle name="Vsota 2 7 8" xfId="5161" xr:uid="{E5EA324A-548C-453B-9293-C1AB647C0E01}"/>
    <cellStyle name="Vsota 2 7 8 2" xfId="7984" xr:uid="{36B758A2-02AD-463B-929C-0E73CE39278B}"/>
    <cellStyle name="Vsota 2 7 8 2 2" xfId="12752" xr:uid="{0F710854-C973-4B8A-A1D3-CBE7710C4B14}"/>
    <cellStyle name="Vsota 2 7 8 2 3" xfId="8886" xr:uid="{AD27B21B-0410-48DE-9B81-3CC2ED8C2848}"/>
    <cellStyle name="Vsota 2 7 8 3" xfId="10385" xr:uid="{F7BB88A3-959C-4A77-AF79-772DAB4166C1}"/>
    <cellStyle name="Vsota 2 7 8 4" xfId="16642" xr:uid="{81DE93A4-B1B7-4492-87A9-C519BC99FCD8}"/>
    <cellStyle name="Vsota 2 7 9" xfId="5854" xr:uid="{24223D89-734D-48DB-96AD-7E4BE9F15C17}"/>
    <cellStyle name="Vsota 2 7 9 2" xfId="13800" xr:uid="{434BBA0F-12FE-4108-867B-C606C18D7053}"/>
    <cellStyle name="Vsota 2 7 9 3" xfId="16075" xr:uid="{E52F268A-7D41-4752-844F-D942549A6BFE}"/>
    <cellStyle name="Vsota 2 8" xfId="2825" xr:uid="{709F18D0-5542-4F7A-AF78-8274786D7AF2}"/>
    <cellStyle name="Vsota 2 8 10" xfId="9595" xr:uid="{FE536465-0D12-4B0A-BA74-FDA5A67C2B81}"/>
    <cellStyle name="Vsota 2 8 11" xfId="13294" xr:uid="{297BCF14-00E5-4881-81CF-8CAC8FADDA32}"/>
    <cellStyle name="Vsota 2 8 2" xfId="3168" xr:uid="{70BED80E-C08F-45D2-A98F-5DAB5EB89CEF}"/>
    <cellStyle name="Vsota 2 8 2 2" xfId="4056" xr:uid="{244B97E5-B497-4084-9249-1D5C5ECB45FF}"/>
    <cellStyle name="Vsota 2 8 2 2 2" xfId="6879" xr:uid="{22E4BEBC-3E3C-42BD-BD8D-0AB90195B14E}"/>
    <cellStyle name="Vsota 2 8 2 2 2 2" xfId="9750" xr:uid="{EE7F829E-54C6-4EF1-8885-03913FB5358C}"/>
    <cellStyle name="Vsota 2 8 2 2 2 3" xfId="17579" xr:uid="{61BAA946-0D87-4648-9934-848FF154700D}"/>
    <cellStyle name="Vsota 2 8 2 2 3" xfId="12731" xr:uid="{974F78C9-B7C1-4CBC-8780-2FBD08218EA9}"/>
    <cellStyle name="Vsota 2 8 2 2 4" xfId="8601" xr:uid="{4A6F9891-EE19-4C57-BA5A-437547D33B4C}"/>
    <cellStyle name="Vsota 2 8 2 3" xfId="3817" xr:uid="{8BDEA301-46DC-44A8-90D3-ACFA17B674EC}"/>
    <cellStyle name="Vsota 2 8 2 3 2" xfId="6640" xr:uid="{BFF157CE-99C4-4421-80CE-68DC9CE8062D}"/>
    <cellStyle name="Vsota 2 8 2 3 2 2" xfId="10193" xr:uid="{14B4F338-DF63-478B-917B-6A9E0CD03A2E}"/>
    <cellStyle name="Vsota 2 8 2 3 2 3" xfId="8906" xr:uid="{F8C9001D-8743-4503-8834-6AC7602BF6D4}"/>
    <cellStyle name="Vsota 2 8 2 3 3" xfId="11133" xr:uid="{F4002B2D-B4E0-412C-8EEC-570A89074363}"/>
    <cellStyle name="Vsota 2 8 2 3 4" xfId="15476" xr:uid="{FD53E5BD-46E1-4F77-9582-958DB5D3E665}"/>
    <cellStyle name="Vsota 2 8 2 4" xfId="4683" xr:uid="{5DC704A6-B2F1-4E30-AE84-1B41BD5B6EA8}"/>
    <cellStyle name="Vsota 2 8 2 4 2" xfId="7506" xr:uid="{829E4F2E-6887-489E-B825-5ABBEEABB6AA}"/>
    <cellStyle name="Vsota 2 8 2 4 2 2" xfId="13657" xr:uid="{0E2F0D94-6027-41B0-B73B-2D966F667546}"/>
    <cellStyle name="Vsota 2 8 2 4 2 3" xfId="14805" xr:uid="{D4030DEC-7777-41B4-B623-EC9CA93DAA49}"/>
    <cellStyle name="Vsota 2 8 2 4 3" xfId="12996" xr:uid="{010943C5-6906-42A3-AB24-D019EF270308}"/>
    <cellStyle name="Vsota 2 8 2 4 4" xfId="17771" xr:uid="{96A7C48D-9294-4FC0-8542-ED5EED7C4801}"/>
    <cellStyle name="Vsota 2 8 2 5" xfId="5007" xr:uid="{116F3C66-A5C2-4421-B4B7-F6280012C7C8}"/>
    <cellStyle name="Vsota 2 8 2 5 2" xfId="7830" xr:uid="{222328AD-3848-41CF-B19B-309DC25EC2C1}"/>
    <cellStyle name="Vsota 2 8 2 5 2 2" xfId="10992" xr:uid="{58F2E4FA-535E-4F68-97B0-4D8DD0137750}"/>
    <cellStyle name="Vsota 2 8 2 5 2 3" xfId="15367" xr:uid="{2F745E5D-9BF3-4B56-8802-5FBC6D8D1911}"/>
    <cellStyle name="Vsota 2 8 2 5 3" xfId="11832" xr:uid="{562FAA94-13F5-45F9-AA40-E2088390F896}"/>
    <cellStyle name="Vsota 2 8 2 5 4" xfId="17663" xr:uid="{74776241-A381-42E7-8B20-A45492EDD5C0}"/>
    <cellStyle name="Vsota 2 8 2 6" xfId="5298" xr:uid="{A0F6AB81-0BE7-4367-82D1-26819B82CC04}"/>
    <cellStyle name="Vsota 2 8 2 6 2" xfId="8121" xr:uid="{A4FB0399-3A6C-4F15-9FCC-DD931510A9A5}"/>
    <cellStyle name="Vsota 2 8 2 6 2 2" xfId="9034" xr:uid="{827EE505-67F9-46E0-BCFC-D925744AB5D4}"/>
    <cellStyle name="Vsota 2 8 2 6 2 3" xfId="9137" xr:uid="{FD3B705D-5416-4BE2-AA22-99BB62AE8387}"/>
    <cellStyle name="Vsota 2 8 2 6 3" xfId="11602" xr:uid="{114B7DC4-E810-4230-ADE5-BBE4532034B3}"/>
    <cellStyle name="Vsota 2 8 2 6 4" xfId="17458" xr:uid="{96A0AEC8-813A-4945-8053-8B666074B906}"/>
    <cellStyle name="Vsota 2 8 2 7" xfId="5991" xr:uid="{0C601AEF-89C2-4881-8DD7-6677693C0916}"/>
    <cellStyle name="Vsota 2 8 2 7 2" xfId="12025" xr:uid="{E2207965-ACF2-44B1-8E48-FB79D697C0AD}"/>
    <cellStyle name="Vsota 2 8 2 7 3" xfId="16990" xr:uid="{9DF4980E-8247-4CEE-904C-F44ED28D949A}"/>
    <cellStyle name="Vsota 2 8 2 8" xfId="12441" xr:uid="{43A24746-5D9D-46D0-9275-6E9F2AAB2431}"/>
    <cellStyle name="Vsota 2 8 2 9" xfId="14504" xr:uid="{442B9350-5CE6-4DCE-81F4-F64C604B390B}"/>
    <cellStyle name="Vsota 2 8 3" xfId="3161" xr:uid="{0A1C2F64-ABE5-4037-9C2D-AA843A115F03}"/>
    <cellStyle name="Vsota 2 8 3 2" xfId="4049" xr:uid="{5FA52406-32B7-425D-8CDE-C8858EFEDA5D}"/>
    <cellStyle name="Vsota 2 8 3 2 2" xfId="6872" xr:uid="{796667D3-BBCE-4F38-BF4F-47C4DF42E34C}"/>
    <cellStyle name="Vsota 2 8 3 2 2 2" xfId="11379" xr:uid="{10B04115-E592-4272-B532-A5322B00161C}"/>
    <cellStyle name="Vsota 2 8 3 2 2 3" xfId="16120" xr:uid="{7AC6CFD8-AF6A-4541-9093-37CBB8D221F1}"/>
    <cellStyle name="Vsota 2 8 3 2 3" xfId="12315" xr:uid="{C5DD8AD9-54FD-416D-91A6-E86DDBCA06F9}"/>
    <cellStyle name="Vsota 2 8 3 2 4" xfId="15549" xr:uid="{B778A066-FB19-4663-A42B-A5DCDB899133}"/>
    <cellStyle name="Vsota 2 8 3 3" xfId="2092" xr:uid="{25690671-846C-48AB-98E1-0649D82251DE}"/>
    <cellStyle name="Vsota 2 8 3 3 2" xfId="5583" xr:uid="{6084543D-201C-4C35-817A-A730964555DB}"/>
    <cellStyle name="Vsota 2 8 3 3 2 2" xfId="10439" xr:uid="{B806DEAE-E200-4B1A-8E99-4C4CC8B8E895}"/>
    <cellStyle name="Vsota 2 8 3 3 2 3" xfId="16555" xr:uid="{43641D22-9FB6-46B0-961B-26BAC8A29EA9}"/>
    <cellStyle name="Vsota 2 8 3 3 3" xfId="772" xr:uid="{81FA580D-CD94-46C5-A85F-2AD044678CBF}"/>
    <cellStyle name="Vsota 2 8 3 3 4" xfId="11960" xr:uid="{5E6468B4-75D0-4874-8029-272D087EDA9A}"/>
    <cellStyle name="Vsota 2 8 3 4" xfId="4676" xr:uid="{D5BA0B4D-C2BA-40C3-A290-CDD785072370}"/>
    <cellStyle name="Vsota 2 8 3 4 2" xfId="7499" xr:uid="{CE0D91D9-1C24-4FA9-B293-CBE58B0FBAD5}"/>
    <cellStyle name="Vsota 2 8 3 4 2 2" xfId="10601" xr:uid="{2F8585CC-26B2-4EE9-9269-BE113263BDAD}"/>
    <cellStyle name="Vsota 2 8 3 4 2 3" xfId="16429" xr:uid="{6E112C6E-6A43-43B6-BF32-1E4650E825EA}"/>
    <cellStyle name="Vsota 2 8 3 4 3" xfId="11587" xr:uid="{C0BE1004-DB3A-4FE9-8E97-8FB557A43F8F}"/>
    <cellStyle name="Vsota 2 8 3 4 4" xfId="17976" xr:uid="{B8302578-C3F2-49E5-89B7-D03B0C89684A}"/>
    <cellStyle name="Vsota 2 8 3 5" xfId="5000" xr:uid="{BDDD9585-706C-4E63-A504-DAE43AD55A22}"/>
    <cellStyle name="Vsota 2 8 3 5 2" xfId="7823" xr:uid="{9821BD8D-E81B-4AC2-A9DB-0C06028BDF69}"/>
    <cellStyle name="Vsota 2 8 3 5 2 2" xfId="9702" xr:uid="{E478AC1B-2831-4159-B783-20B9D95089AA}"/>
    <cellStyle name="Vsota 2 8 3 5 2 3" xfId="18025" xr:uid="{3C7B858C-74C6-449F-8B91-3B9FE5DABDD4}"/>
    <cellStyle name="Vsota 2 8 3 5 3" xfId="11186" xr:uid="{8F393C30-34E6-4C70-8AA6-3A0A9D1BAEE9}"/>
    <cellStyle name="Vsota 2 8 3 5 4" xfId="10485" xr:uid="{1B0EEC98-268F-4A59-9176-BA23504B3730}"/>
    <cellStyle name="Vsota 2 8 3 6" xfId="5291" xr:uid="{4C07E3EF-F929-4C74-A4D3-DF91546D844E}"/>
    <cellStyle name="Vsota 2 8 3 6 2" xfId="8114" xr:uid="{CBD7F452-3FE4-4929-B2D8-6CB02D808FD2}"/>
    <cellStyle name="Vsota 2 8 3 6 2 2" xfId="9152" xr:uid="{B3255944-52D8-483D-B463-2455D9B0DEDB}"/>
    <cellStyle name="Vsota 2 8 3 6 2 3" xfId="9532" xr:uid="{E889790F-1A4B-4E77-9A73-072F6563CF16}"/>
    <cellStyle name="Vsota 2 8 3 6 3" xfId="12470" xr:uid="{AD0539AF-08C8-444D-AA8E-AB6B5CD2FDDE}"/>
    <cellStyle name="Vsota 2 8 3 6 4" xfId="14719" xr:uid="{87C4F57D-7CAC-4CF0-9F38-02448C4365A1}"/>
    <cellStyle name="Vsota 2 8 3 7" xfId="5984" xr:uid="{F9EF2985-7398-463E-AEF4-173589C45465}"/>
    <cellStyle name="Vsota 2 8 3 7 2" xfId="9904" xr:uid="{1CF77A15-AF8C-4AA5-BABA-4453E052D060}"/>
    <cellStyle name="Vsota 2 8 3 7 3" xfId="14013" xr:uid="{8C40CDE3-E3A7-439A-B3C7-0CF79D747842}"/>
    <cellStyle name="Vsota 2 8 3 8" xfId="10173" xr:uid="{F38489B3-6E34-4FB4-87B7-FC302AC1A447}"/>
    <cellStyle name="Vsota 2 8 3 9" xfId="10042" xr:uid="{B01A43E0-86C3-4535-A065-AF21F2D907FA}"/>
    <cellStyle name="Vsota 2 8 4" xfId="3801" xr:uid="{576EEBFA-8186-453B-956C-DD68E0CB9394}"/>
    <cellStyle name="Vsota 2 8 4 2" xfId="6624" xr:uid="{58BA615F-A815-4E50-B5C9-6232DF4B7C8A}"/>
    <cellStyle name="Vsota 2 8 4 2 2" xfId="13748" xr:uid="{79536EC5-B754-49EA-B443-14EB41ABAB79}"/>
    <cellStyle name="Vsota 2 8 4 2 3" xfId="9955" xr:uid="{0DA15D9A-29B1-4C41-ACDF-90341C452E4F}"/>
    <cellStyle name="Vsota 2 8 4 3" xfId="10856" xr:uid="{B6FCC951-64EA-4F92-BF2C-36D45E9F8A48}"/>
    <cellStyle name="Vsota 2 8 4 4" xfId="16821" xr:uid="{EACC5EB0-3ED1-44C6-86D5-06B0E2CD3D7F}"/>
    <cellStyle name="Vsota 2 8 5" xfId="3700" xr:uid="{31A51407-A599-45BA-8276-AB34B4168183}"/>
    <cellStyle name="Vsota 2 8 5 2" xfId="6523" xr:uid="{E09A2FF4-5E09-4ED0-AC15-CF932E06CEB8}"/>
    <cellStyle name="Vsota 2 8 5 2 2" xfId="9228" xr:uid="{687C866C-66BD-4BE3-A775-A10C6E7985E1}"/>
    <cellStyle name="Vsota 2 8 5 2 3" xfId="12208" xr:uid="{27C5D590-6AE6-4301-8C0A-8FD3580EB137}"/>
    <cellStyle name="Vsota 2 8 5 3" xfId="13642" xr:uid="{94FF44B4-3220-46FD-A6B3-FE4981B0CD69}"/>
    <cellStyle name="Vsota 2 8 5 4" xfId="15571" xr:uid="{F3344C02-5106-4EA9-85A0-C1E856348423}"/>
    <cellStyle name="Vsota 2 8 6" xfId="3753" xr:uid="{C3527411-F490-4314-881D-6DE4394D7373}"/>
    <cellStyle name="Vsota 2 8 6 2" xfId="6576" xr:uid="{EE1A39B1-BCE2-44EA-8285-3CE36604F869}"/>
    <cellStyle name="Vsota 2 8 6 2 2" xfId="13601" xr:uid="{9CF3B8E1-385D-4A87-89D9-B5DF70588698}"/>
    <cellStyle name="Vsota 2 8 6 2 3" xfId="17365" xr:uid="{730E7153-453A-43DE-9A63-5AAEB5F5D0BD}"/>
    <cellStyle name="Vsota 2 8 6 3" xfId="10656" xr:uid="{67BDC906-19F9-4DBC-8F71-443110559EC1}"/>
    <cellStyle name="Vsota 2 8 6 4" xfId="17407" xr:uid="{F2B7B2AD-E4F5-4C0E-8677-4935E491FAB7}"/>
    <cellStyle name="Vsota 2 8 7" xfId="4818" xr:uid="{4A0C08C6-CBA3-4AFC-89A5-F8016FBD4F23}"/>
    <cellStyle name="Vsota 2 8 7 2" xfId="7641" xr:uid="{1C3514AE-1F43-425A-985D-12EFF8A5BF31}"/>
    <cellStyle name="Vsota 2 8 7 2 2" xfId="816" xr:uid="{100A4482-CA75-4BFA-A542-1FAECB896981}"/>
    <cellStyle name="Vsota 2 8 7 2 3" xfId="16862" xr:uid="{6AC19795-09B3-48C2-BDA0-003F41F0D35A}"/>
    <cellStyle name="Vsota 2 8 7 3" xfId="12675" xr:uid="{E482889B-2363-4752-B77D-FB239223149E}"/>
    <cellStyle name="Vsota 2 8 7 4" xfId="1192" xr:uid="{62274BD0-2CE8-42A9-8570-D92E13969055}"/>
    <cellStyle name="Vsota 2 8 8" xfId="3722" xr:uid="{7D9E4F58-DD2B-4844-A98B-61181F59C03F}"/>
    <cellStyle name="Vsota 2 8 8 2" xfId="6545" xr:uid="{E8E712D4-9585-455D-B56F-D244FB0D4FFD}"/>
    <cellStyle name="Vsota 2 8 8 2 2" xfId="10566" xr:uid="{8033F24C-6704-45C9-B299-A8AEC7A9F08B}"/>
    <cellStyle name="Vsota 2 8 8 2 3" xfId="14765" xr:uid="{ED3DDF79-CD13-4546-B6A9-710192A0DF41}"/>
    <cellStyle name="Vsota 2 8 8 3" xfId="11583" xr:uid="{1900A3C1-82A2-4965-85C8-2E436A9FA957}"/>
    <cellStyle name="Vsota 2 8 8 4" xfId="17118" xr:uid="{59E3427B-3D74-462F-93F9-E8AC7F9A7F80}"/>
    <cellStyle name="Vsota 2 8 9" xfId="5815" xr:uid="{3A3AE06E-E5A1-41A4-9D7A-2F9DE7D21CF0}"/>
    <cellStyle name="Vsota 2 8 9 2" xfId="13025" xr:uid="{DB9C72B6-F5CB-4DE1-ACD4-C3CC69471A9D}"/>
    <cellStyle name="Vsota 2 8 9 3" xfId="12773" xr:uid="{C0EDAAE8-5880-479E-9D8C-B2ADCA0C4E9F}"/>
    <cellStyle name="Vsota 2 9" xfId="2404" xr:uid="{AB43383B-BC7C-4B1A-B0FC-183CC9E3709B}"/>
    <cellStyle name="Vsota 2 9 2" xfId="3538" xr:uid="{5A4C49CE-FF8A-4CEE-8AE7-1DB734E06729}"/>
    <cellStyle name="Vsota 2 9 2 2" xfId="6361" xr:uid="{C52C030B-CD28-4D1D-82CD-77DB6CCC3F4C}"/>
    <cellStyle name="Vsota 2 9 2 2 2" xfId="12756" xr:uid="{0635057A-EA01-4443-9B1E-296D6DF30ED5}"/>
    <cellStyle name="Vsota 2 9 2 2 3" xfId="8593" xr:uid="{E3BF91F3-935A-4AC3-A631-2CDD2D15DE13}"/>
    <cellStyle name="Vsota 2 9 2 3" xfId="13296" xr:uid="{892496C7-C4C6-4CF4-8577-26FE2D08BBC8}"/>
    <cellStyle name="Vsota 2 9 2 4" xfId="15069" xr:uid="{0F208DE1-364D-46A8-AF3E-FE051BE7B573}"/>
    <cellStyle name="Vsota 2 9 3" xfId="3863" xr:uid="{36EC2CE6-53F9-41A4-9092-7349D72ED94D}"/>
    <cellStyle name="Vsota 2 9 3 2" xfId="6686" xr:uid="{F0AF3428-E033-4F6F-AFB4-F6BD35BD567C}"/>
    <cellStyle name="Vsota 2 9 3 2 2" xfId="9775" xr:uid="{4D318BBB-FA2B-4636-8158-6844E5CC3CC7}"/>
    <cellStyle name="Vsota 2 9 3 2 3" xfId="14866" xr:uid="{12DF9818-6565-4CD5-897A-7FA8E9397547}"/>
    <cellStyle name="Vsota 2 9 3 3" xfId="10693" xr:uid="{B3AA485C-275F-481C-B18A-8514F0B59A17}"/>
    <cellStyle name="Vsota 2 9 3 4" xfId="15774" xr:uid="{38E6B1E4-37BB-4D5F-93AB-E27D7FF451F1}"/>
    <cellStyle name="Vsota 2 9 4" xfId="3421" xr:uid="{AA9065C2-5E38-45F3-834A-2263D60F1BAF}"/>
    <cellStyle name="Vsota 2 9 4 2" xfId="6244" xr:uid="{FB58D190-F212-43C3-B743-F81549FB4999}"/>
    <cellStyle name="Vsota 2 9 4 2 2" xfId="12860" xr:uid="{90B10FCA-DBAD-4917-9949-F363A0270097}"/>
    <cellStyle name="Vsota 2 9 4 2 3" xfId="14878" xr:uid="{F0B447C4-52BB-4DDB-984E-83731F4D0AE0}"/>
    <cellStyle name="Vsota 2 9 4 3" xfId="10160" xr:uid="{530A0F9C-D7FD-460C-9C4E-202D7EFFFA73}"/>
    <cellStyle name="Vsota 2 9 4 4" xfId="14304" xr:uid="{4BBBFE69-BAFD-42C2-AC47-22F413E7A5F3}"/>
    <cellStyle name="Vsota 2 9 5" xfId="3306" xr:uid="{3FCF6098-29BD-4234-A99D-A6A9C4C39B60}"/>
    <cellStyle name="Vsota 2 9 5 2" xfId="6129" xr:uid="{3F5FA10D-2E0C-40F0-A878-399C59B7D35B}"/>
    <cellStyle name="Vsota 2 9 5 2 2" xfId="11004" xr:uid="{8CCACD10-0B8B-4191-895D-B47B851F89A6}"/>
    <cellStyle name="Vsota 2 9 5 2 3" xfId="15386" xr:uid="{78A5ACDB-9EBB-415D-AC26-B43EF3E1465F}"/>
    <cellStyle name="Vsota 2 9 5 3" xfId="9999" xr:uid="{E02BDAA5-0B12-49FC-B35D-8255636D2EFA}"/>
    <cellStyle name="Vsota 2 9 5 4" xfId="16128" xr:uid="{690DF495-2855-4E78-8E92-B1A5D165E3B8}"/>
    <cellStyle name="Vsota 2 9 6" xfId="3423" xr:uid="{F79EEC83-7C19-4B4F-BF2F-484BB0EA8808}"/>
    <cellStyle name="Vsota 2 9 6 2" xfId="6246" xr:uid="{E5B4C261-DD0A-48D4-8FC2-16989AB7F41D}"/>
    <cellStyle name="Vsota 2 9 6 2 2" xfId="12868" xr:uid="{B3BEAD6A-6FEE-4F90-9480-3EBCF0CDF2BB}"/>
    <cellStyle name="Vsota 2 9 6 2 3" xfId="15198" xr:uid="{3632C5FB-006F-46D6-B9CF-274EE9AE0DA2}"/>
    <cellStyle name="Vsota 2 9 6 3" xfId="12204" xr:uid="{0F2AEA69-4941-4C8B-B149-CA97CDCDFB67}"/>
    <cellStyle name="Vsota 2 9 6 4" xfId="16785" xr:uid="{3A886DCA-7AB0-4492-89FD-14EA57CBF73E}"/>
    <cellStyle name="Vsota 2 9 7" xfId="5721" xr:uid="{15DF4183-81CD-4E63-A766-BF25D298FE11}"/>
    <cellStyle name="Vsota 2 9 7 2" xfId="10944" xr:uid="{2420BE6C-335A-487C-96A4-15A6ACE0F059}"/>
    <cellStyle name="Vsota 2 9 7 3" xfId="16970" xr:uid="{6D38A52F-6AB5-4DAF-921C-F2CB709EDB80}"/>
    <cellStyle name="Vsota 2 9 8" xfId="8737" xr:uid="{EBC0FA58-9FF8-4426-9238-410008C6D941}"/>
    <cellStyle name="Vsota 2 9 9" xfId="9125" xr:uid="{8108AC33-F59A-49A2-BA0E-3307A440922E}"/>
    <cellStyle name="Warning Text" xfId="49" xr:uid="{00000000-0005-0000-0000-0000EF020000}"/>
    <cellStyle name="Warning Text 2" xfId="559" xr:uid="{00000000-0005-0000-0000-0000F0020000}"/>
  </cellStyles>
  <dxfs count="892">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bottom style="thin">
          <color indexed="64"/>
        </bottom>
        <vertical/>
        <horizontal/>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auto="1"/>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Calibri"/>
        <scheme val="minor"/>
      </font>
      <numFmt numFmtId="0" formatCode="General"/>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scheme val="minor"/>
      </font>
      <numFmt numFmtId="0" formatCode="General"/>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9"/>
        <name val="Calibri"/>
        <scheme val="none"/>
      </font>
      <alignment vertical="center" textRotation="0" wrapText="1" indent="0" justifyLastLine="0" readingOrder="0"/>
    </dxf>
    <dxf>
      <border>
        <bottom style="thin">
          <color rgb="FF000000"/>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66" formatCode="#,##0.00\ &quot;€&quo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numFmt numFmtId="166" formatCode="#,##0.00\ &quot;€&quot;"/>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indexed="8"/>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val="0"/>
        <i val="0"/>
        <strike val="0"/>
        <condense val="0"/>
        <extend val="0"/>
        <outline val="0"/>
        <shadow val="0"/>
        <u val="none"/>
        <vertAlign val="baseline"/>
        <sz val="9"/>
        <color theme="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theme="1"/>
        <name val="Calibri"/>
        <scheme val="minor"/>
      </fon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indexed="64"/>
        </left>
        <right style="thin">
          <color indexed="64"/>
        </right>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numFmt numFmtId="1" formatCode="0"/>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9"/>
        <color indexed="8"/>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indexed="8"/>
        <name val="Calibri"/>
        <scheme val="minor"/>
      </font>
      <numFmt numFmtId="4" formatCode="#,##0.00"/>
      <fill>
        <patternFill patternType="solid">
          <fgColor indexed="64"/>
          <bgColor indexed="9"/>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charset val="238"/>
        <scheme val="minor"/>
      </font>
      <fill>
        <patternFill patternType="solid">
          <fgColor indexed="64"/>
          <bgColor rgb="FFFFFF0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theme="1"/>
        <name val="Calibri"/>
        <scheme val="minor"/>
      </font>
      <numFmt numFmtId="1" formatCode="0"/>
      <fill>
        <patternFill patternType="solid">
          <fgColor indexed="64"/>
          <bgColor indexed="9"/>
        </patternFill>
      </fill>
      <alignment horizontal="center" vertical="center" textRotation="0" wrapText="1" indent="0" justifyLastLine="0" shrinkToFit="0" readingOrder="0"/>
      <border diagonalUp="0" diagonalDown="0" outline="0">
        <left/>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general" vertical="center" textRotation="0" wrapText="1" indent="0" justifyLastLine="0" shrinkToFit="1" readingOrder="0"/>
      <border diagonalUp="0" diagonalDown="0" outline="0">
        <left style="thin">
          <color indexed="64"/>
        </left>
        <right style="thin">
          <color indexed="64"/>
        </right>
        <top style="thin">
          <color indexed="64"/>
        </top>
        <bottom/>
      </border>
    </dxf>
    <dxf>
      <font>
        <b val="0"/>
        <i val="0"/>
        <strike val="0"/>
        <condense val="0"/>
        <extend val="0"/>
        <outline val="0"/>
        <shadow val="0"/>
        <u val="none"/>
        <vertAlign val="baseline"/>
        <sz val="9"/>
        <color auto="1"/>
        <name val="Calibri"/>
        <scheme val="minor"/>
      </font>
      <alignment horizontal="general" vertical="center" textRotation="0" wrapText="1" indent="0" justifyLastLine="0" shrinkToFit="1"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auto="1"/>
        <name val="Calibri"/>
        <family val="2"/>
        <charset val="238"/>
        <scheme val="minor"/>
      </font>
      <fill>
        <patternFill patternType="solid">
          <fgColor indexed="64"/>
          <bgColor rgb="FFFFFF00"/>
        </patternFill>
      </fill>
      <alignment horizontal="left" vertical="center" textRotation="0" wrapText="0" indent="0" justifyLastLine="0" shrinkToFit="0" readingOrder="0"/>
      <border diagonalUp="0" diagonalDown="0" outline="0">
        <left/>
        <right style="thin">
          <color indexed="64"/>
        </right>
        <top style="thin">
          <color indexed="64"/>
        </top>
        <bottom/>
      </border>
    </dxf>
    <dxf>
      <font>
        <strike val="0"/>
        <outline val="0"/>
        <shadow val="0"/>
        <u val="none"/>
        <vertAlign val="baseline"/>
        <sz val="9"/>
        <name val="Calibri"/>
        <scheme val="minor"/>
      </font>
      <alignment vertical="center" textRotation="0" wrapText="1" indent="0" justifyLastLine="0" readingOrder="0"/>
      <border outline="0">
        <right style="thin">
          <color indexed="64"/>
        </right>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9"/>
        <name val="Calibri"/>
        <scheme val="minor"/>
      </font>
      <alignment vertical="center" textRotation="0" wrapText="1" indent="0" justifyLastLine="0" readingOrder="0"/>
    </dxf>
    <dxf>
      <border>
        <bottom style="thin">
          <color indexed="64"/>
        </bottom>
      </border>
    </dxf>
    <dxf>
      <font>
        <b/>
        <i val="0"/>
        <strike val="0"/>
        <condense val="0"/>
        <extend val="0"/>
        <outline val="0"/>
        <shadow val="0"/>
        <u val="none"/>
        <vertAlign val="baseline"/>
        <sz val="8"/>
        <color theme="0"/>
        <name val="Calibri"/>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1" defaultTableStyle="TableStyleMedium2" defaultPivotStyle="PivotStyleLight16">
    <tableStyle name="Invisible" pivot="0" table="0" count="0" xr9:uid="{00000000-0011-0000-FFFF-FFFF00000000}"/>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Sklop1" displayName="Sklop1" ref="A15:U118" totalsRowCount="1" headerRowDxfId="891" dataDxfId="889" headerRowBorderDxfId="890" tableBorderDxfId="888" totalsRowBorderDxfId="887">
  <sortState xmlns:xlrd2="http://schemas.microsoft.com/office/spreadsheetml/2017/richdata2" ref="A16:U117">
    <sortCondition ref="B16:B117"/>
  </sortState>
  <tableColumns count="21">
    <tableColumn id="1" xr3:uid="{00000000-0010-0000-0000-000001000000}" name="Zap. št." totalsRowLabel="Vsota" dataDxfId="886" totalsRowDxfId="885"/>
    <tableColumn id="2" xr3:uid="{00000000-0010-0000-0000-000002000000}" name="Tehnična specifikacija živila (stolpec 2, 2a, 2b, 2c)" dataDxfId="884" totalsRowDxfId="883"/>
    <tableColumn id="3" xr3:uid="{00000000-0010-0000-0000-000003000000}" name="ZAHTEVANO PAKIRANJE                    Masa/volumen" dataDxfId="882" totalsRowDxfId="881"/>
    <tableColumn id="4" xr3:uid="{00000000-0010-0000-0000-000004000000}" name=" ZAHTEVANO PAKIRANJE       Enota" dataDxfId="880" totalsRowDxfId="879"/>
    <tableColumn id="21" xr3:uid="{00000000-0010-0000-0000-000015000000}" name="ZAHTEVANA SHEMA KAKOVOSTI" dataDxfId="878" totalsRowDxfId="877"/>
    <tableColumn id="5" xr3:uid="{00000000-0010-0000-0000-000005000000}" name="Okvirna količina" dataDxfId="876" totalsRowDxfId="875" dataCellStyle="Valuta"/>
    <tableColumn id="6" xr3:uid="{00000000-0010-0000-0000-000006000000}" name="Enota mere količine" dataDxfId="874" totalsRowDxfId="873"/>
    <tableColumn id="7" xr3:uid="{00000000-0010-0000-0000-000007000000}" name="Preračunana masa/volumen/kos na enoto kg" totalsRowFunction="sum" dataDxfId="872" totalsRowDxfId="871" dataCellStyle="Valuta">
      <calculatedColumnFormula>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calculatedColumnFormula>
    </tableColumn>
    <tableColumn id="8" xr3:uid="{00000000-0010-0000-0000-000008000000}" name="Živila iz shem kakovosti (kg)" totalsRowFunction="sum" dataDxfId="870" totalsRowDxfId="869" dataCellStyle="Valuta">
      <calculatedColumnFormula>IF(Sklop1[[#This Row],[ZAHTEVANA SHEMA KAKOVOSTI]]&lt;&gt;"",Sklop1[[#This Row],[Preračunana masa/volumen/kos na enoto kg]],"")</calculatedColumnFormula>
    </tableColumn>
    <tableColumn id="9" xr3:uid="{00000000-0010-0000-0000-000009000000}" name="Koda za naročanje" dataDxfId="868" totalsRowDxfId="867" dataCellStyle="Valuta"/>
    <tableColumn id="10" xr3:uid="{00000000-0010-0000-0000-00000A000000}" name="BLAGOVNA ZNAMKA ali PROIZVAJALEC" dataDxfId="866" totalsRowDxfId="865" dataCellStyle="Valuta"/>
    <tableColumn id="11" xr3:uid="{00000000-0010-0000-0000-00000B000000}" name=" NAZIV/IME (trgovsko) ponujenega živila  " dataDxfId="864" totalsRowDxfId="863" dataCellStyle="Valuta"/>
    <tableColumn id="12" xr3:uid="{00000000-0010-0000-0000-00000C000000}" name="Dejanska masa/volumen ponujenega živila" dataDxfId="862" totalsRowDxfId="861" dataCellStyle="Valuta"/>
    <tableColumn id="13" xr3:uid="{00000000-0010-0000-0000-00000D000000}" name="cena/enota brez DDV v EUR" dataDxfId="860" totalsRowDxfId="859"/>
    <tableColumn id="14" xr3:uid="{00000000-0010-0000-0000-00000E000000}" name="Cena za dejansko maso/volumen ponujenega živila brez DDV " dataDxfId="858" totalsRowDxfId="857"/>
    <tableColumn id="15" xr3:uid="{00000000-0010-0000-0000-00000F000000}" name="Stopnja DDV (%)" dataDxfId="856" totalsRowDxfId="855"/>
    <tableColumn id="16" xr3:uid="{00000000-0010-0000-0000-000010000000}" name="Davek (EUR)" dataDxfId="854" totalsRowDxfId="853">
      <calculatedColumnFormula>+Sklop1[[#This Row],[cena/enota brez DDV v EUR]]*Sklop1[[#This Row],[Stopnja DDV (%)]]</calculatedColumnFormula>
    </tableColumn>
    <tableColumn id="17" xr3:uid="{00000000-0010-0000-0000-000011000000}" name="Končna cena/enoto mere (EUR) z DDV" dataDxfId="852" totalsRowDxfId="851">
      <calculatedColumnFormula>+Sklop1[[#This Row],[cena/enota brez DDV v EUR]]+Sklop1[[#This Row],[Davek (EUR)]]</calculatedColumnFormula>
    </tableColumn>
    <tableColumn id="18" xr3:uid="{00000000-0010-0000-0000-000012000000}" name="Vrednost za okvirno količino (EUR) brez DDV" totalsRowFunction="sum" dataDxfId="850" totalsRowDxfId="849">
      <calculatedColumnFormula>+Sklop1[[#This Row],[cena/enota brez DDV v EUR]]*Sklop1[[#This Row],[Okvirna količina]]</calculatedColumnFormula>
    </tableColumn>
    <tableColumn id="19" xr3:uid="{00000000-0010-0000-0000-000013000000}" name="Vrednost za okvirno količino (EUR) z DDV" totalsRowFunction="sum" dataDxfId="848" totalsRowDxfId="847">
      <calculatedColumnFormula>+Sklop1[[#This Row],[Končna cena/enoto mere (EUR) z DDV]]*Sklop1[[#This Row],[Okvirna količina]]</calculatedColumnFormula>
    </tableColumn>
    <tableColumn id="20" xr3:uid="{00000000-0010-0000-0000-000014000000}" name="Shema kakovosti_x000a_(nacionalne, evropske)_x000a_" dataDxfId="846" totalsRowDxfId="84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Sklop2" displayName="Sklop2" ref="A15:U19" totalsRowCount="1" headerRowDxfId="844" dataDxfId="842" headerRowBorderDxfId="843" tableBorderDxfId="841" totalsRowBorderDxfId="840">
  <tableColumns count="21">
    <tableColumn id="1" xr3:uid="{00000000-0010-0000-0100-000001000000}" name="Zap. št." totalsRowLabel="Vsota" dataDxfId="839" totalsRowDxfId="838"/>
    <tableColumn id="2" xr3:uid="{00000000-0010-0000-0100-000002000000}" name="Tehnična specifikacija živila (stolpec 2, 2a, 2b, 2c)" dataDxfId="837" totalsRowDxfId="836"/>
    <tableColumn id="3" xr3:uid="{00000000-0010-0000-0100-000003000000}" name="ZAHTEVANO PAKIRANJE                    Masa/volumen" dataDxfId="835" totalsRowDxfId="834"/>
    <tableColumn id="4" xr3:uid="{00000000-0010-0000-0100-000004000000}" name=" ZAHTEVANO PAKIRANJE       Enota" dataDxfId="833" totalsRowDxfId="832"/>
    <tableColumn id="21" xr3:uid="{00000000-0010-0000-0100-000015000000}" name="ZAHTEVANA SHEMA KAKOVOSTI" dataDxfId="831" totalsRowDxfId="830"/>
    <tableColumn id="5" xr3:uid="{00000000-0010-0000-0100-000005000000}" name="Okvirna količina" dataDxfId="829" totalsRowDxfId="828" dataCellStyle="Valuta"/>
    <tableColumn id="6" xr3:uid="{00000000-0010-0000-0100-000006000000}" name="Enota mere količine" dataDxfId="827" totalsRowDxfId="826"/>
    <tableColumn id="7" xr3:uid="{00000000-0010-0000-0100-000007000000}" name="Preračunana masa/volumen/kos na enoto kg" totalsRowFunction="sum" dataDxfId="825" totalsRowDxfId="824" dataCellStyle="Valuta">
      <calculatedColumnFormula>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calculatedColumnFormula>
    </tableColumn>
    <tableColumn id="8" xr3:uid="{00000000-0010-0000-0100-000008000000}" name="Živila iz shem kakovosti (kg)" totalsRowFunction="sum" dataDxfId="823" totalsRowDxfId="822" dataCellStyle="Valuta">
      <calculatedColumnFormula>IF(Sklop2[[#This Row],[ZAHTEVANA SHEMA KAKOVOSTI]]&lt;&gt;"",Sklop2[[#This Row],[Preračunana masa/volumen/kos na enoto kg]],"")</calculatedColumnFormula>
    </tableColumn>
    <tableColumn id="9" xr3:uid="{00000000-0010-0000-0100-000009000000}" name="Koda za naročanje" dataDxfId="821" totalsRowDxfId="820" dataCellStyle="Valuta"/>
    <tableColumn id="10" xr3:uid="{00000000-0010-0000-0100-00000A000000}" name="BLAGOVNA ZNAMKA ali PROIZVAJALEC" dataDxfId="819" totalsRowDxfId="818" dataCellStyle="Valuta"/>
    <tableColumn id="11" xr3:uid="{00000000-0010-0000-0100-00000B000000}" name=" NAZIV/IME (trgovsko) ponujenega živila  " dataDxfId="817" totalsRowDxfId="816" dataCellStyle="Valuta"/>
    <tableColumn id="12" xr3:uid="{00000000-0010-0000-0100-00000C000000}" name="Dejanska masa/volumen ponujenega živila" dataDxfId="815" totalsRowDxfId="814" dataCellStyle="Valuta"/>
    <tableColumn id="13" xr3:uid="{00000000-0010-0000-0100-00000D000000}" name="cena/enota brez DDV v EUR" dataDxfId="813" totalsRowDxfId="812"/>
    <tableColumn id="14" xr3:uid="{00000000-0010-0000-0100-00000E000000}" name="Cena za dejansko maso/volumen ponujenega živila brez DDV " dataDxfId="811" totalsRowDxfId="810"/>
    <tableColumn id="15" xr3:uid="{00000000-0010-0000-0100-00000F000000}" name="Stopnja DDV (%)" dataDxfId="809" totalsRowDxfId="808"/>
    <tableColumn id="16" xr3:uid="{00000000-0010-0000-0100-000010000000}" name="Davek (EUR)" dataDxfId="807" totalsRowDxfId="806">
      <calculatedColumnFormula>+Sklop2[[#This Row],[cena/enota brez DDV v EUR]]*Sklop2[[#This Row],[Stopnja DDV (%)]]</calculatedColumnFormula>
    </tableColumn>
    <tableColumn id="17" xr3:uid="{00000000-0010-0000-0100-000011000000}" name="Končna cena/enoto mere (EUR) z DDV" dataDxfId="805" totalsRowDxfId="804">
      <calculatedColumnFormula>+Sklop2[[#This Row],[cena/enota brez DDV v EUR]]+Sklop2[[#This Row],[Davek (EUR)]]</calculatedColumnFormula>
    </tableColumn>
    <tableColumn id="18" xr3:uid="{00000000-0010-0000-0100-000012000000}" name="Vrednost za okvirno količino (EUR) brez DDV" totalsRowFunction="sum" dataDxfId="803" totalsRowDxfId="802">
      <calculatedColumnFormula>+Sklop2[[#This Row],[cena/enota brez DDV v EUR]]*Sklop2[[#This Row],[Okvirna količina]]</calculatedColumnFormula>
    </tableColumn>
    <tableColumn id="19" xr3:uid="{00000000-0010-0000-0100-000013000000}" name="Vrednost za okvirno količino (EUR) z DDV" totalsRowFunction="sum" dataDxfId="801" totalsRowDxfId="800">
      <calculatedColumnFormula>+Sklop2[[#This Row],[Končna cena/enoto mere (EUR) z DDV]]*Sklop2[[#This Row],[Okvirna količina]]</calculatedColumnFormula>
    </tableColumn>
    <tableColumn id="20" xr3:uid="{00000000-0010-0000-0100-000014000000}" name="Shema kakovosti_x000a_(nacionalne, evropske)_x000a_" totalsRowFunction="count" dataDxfId="799" totalsRowDxfId="798"/>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Sklop3" displayName="Sklop3" ref="A15:U129" totalsRowCount="1" headerRowDxfId="797" dataDxfId="795" headerRowBorderDxfId="796" tableBorderDxfId="794" totalsRowBorderDxfId="793">
  <tableColumns count="21">
    <tableColumn id="1" xr3:uid="{00000000-0010-0000-0200-000001000000}" name="Zap. št." totalsRowLabel="Vsota" dataDxfId="792" totalsRowDxfId="791"/>
    <tableColumn id="2" xr3:uid="{00000000-0010-0000-0200-000002000000}" name="Tehnična specifikacija živila (stolpec 2, 2a, 2b, 2c)" dataDxfId="790" totalsRowDxfId="789"/>
    <tableColumn id="3" xr3:uid="{00000000-0010-0000-0200-000003000000}" name="ZAHTEVANO PAKIRANJE                    Masa/volumen" dataDxfId="788" totalsRowDxfId="787"/>
    <tableColumn id="4" xr3:uid="{00000000-0010-0000-0200-000004000000}" name=" ZAHTEVANO PAKIRANJE       Enota" dataDxfId="786" totalsRowDxfId="785"/>
    <tableColumn id="21" xr3:uid="{00000000-0010-0000-0200-000015000000}" name="ZAHTEVANA SHEMA KAKOVOSTI" dataDxfId="784" totalsRowDxfId="783"/>
    <tableColumn id="5" xr3:uid="{00000000-0010-0000-0200-000005000000}" name="Okvirna količina" dataDxfId="782" totalsRowDxfId="781" dataCellStyle="Valuta"/>
    <tableColumn id="6" xr3:uid="{00000000-0010-0000-0200-000006000000}" name="Enota mere količine" dataDxfId="780" totalsRowDxfId="779"/>
    <tableColumn id="7" xr3:uid="{00000000-0010-0000-0200-000007000000}" name="Preračunana masa/volumen/kos na enoto kg" totalsRowFunction="sum" dataDxfId="778" totalsRowDxfId="777" dataCellStyle="Valuta">
      <calculatedColumnFormula>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calculatedColumnFormula>
    </tableColumn>
    <tableColumn id="8" xr3:uid="{00000000-0010-0000-0200-000008000000}" name="Živila iz shem kakovosti (kg)" totalsRowFunction="sum" dataDxfId="776" totalsRowDxfId="775" dataCellStyle="Valuta">
      <calculatedColumnFormula>IF(Sklop3[[#This Row],[ZAHTEVANA SHEMA KAKOVOSTI]]&lt;&gt;"",Sklop3[[#This Row],[Preračunana masa/volumen/kos na enoto kg]],"")</calculatedColumnFormula>
    </tableColumn>
    <tableColumn id="9" xr3:uid="{00000000-0010-0000-0200-000009000000}" name="Koda za naročanje" dataDxfId="774" totalsRowDxfId="773" dataCellStyle="Valuta"/>
    <tableColumn id="10" xr3:uid="{00000000-0010-0000-0200-00000A000000}" name="BLAGOVNA ZNAMKA ali PROIZVAJALEC" dataDxfId="772" totalsRowDxfId="771" dataCellStyle="Valuta"/>
    <tableColumn id="11" xr3:uid="{00000000-0010-0000-0200-00000B000000}" name=" NAZIV/IME (trgovsko) ponujenega živila  " dataDxfId="770" totalsRowDxfId="769" dataCellStyle="Valuta"/>
    <tableColumn id="12" xr3:uid="{00000000-0010-0000-0200-00000C000000}" name="Dejanska masa/volumen ponujenega živila" dataDxfId="768" totalsRowDxfId="767" dataCellStyle="Valuta"/>
    <tableColumn id="13" xr3:uid="{00000000-0010-0000-0200-00000D000000}" name="cena/enota brez DDV v EUR" dataDxfId="766" totalsRowDxfId="765"/>
    <tableColumn id="14" xr3:uid="{00000000-0010-0000-0200-00000E000000}" name="Cena za dejansko maso/volumen ponujenega živila brez DDV " dataDxfId="764" totalsRowDxfId="763"/>
    <tableColumn id="15" xr3:uid="{00000000-0010-0000-0200-00000F000000}" name="Stopnja DDV (%)" dataDxfId="762" totalsRowDxfId="761"/>
    <tableColumn id="16" xr3:uid="{00000000-0010-0000-0200-000010000000}" name="Davek (EUR)" dataDxfId="760" totalsRowDxfId="759">
      <calculatedColumnFormula>+Sklop3[[#This Row],[cena/enota brez DDV v EUR]]*Sklop3[[#This Row],[Stopnja DDV (%)]]</calculatedColumnFormula>
    </tableColumn>
    <tableColumn id="17" xr3:uid="{00000000-0010-0000-0200-000011000000}" name="Končna cena/enoto mere (EUR) z DDV" dataDxfId="758" totalsRowDxfId="757">
      <calculatedColumnFormula>+Sklop3[[#This Row],[cena/enota brez DDV v EUR]]+Sklop3[[#This Row],[Davek (EUR)]]</calculatedColumnFormula>
    </tableColumn>
    <tableColumn id="18" xr3:uid="{00000000-0010-0000-0200-000012000000}" name="Vrednost za okvirno količino (EUR) brez DDV" totalsRowFunction="sum" dataDxfId="756" totalsRowDxfId="755">
      <calculatedColumnFormula>+Sklop3[[#This Row],[cena/enota brez DDV v EUR]]*Sklop3[[#This Row],[Okvirna količina]]</calculatedColumnFormula>
    </tableColumn>
    <tableColumn id="19" xr3:uid="{00000000-0010-0000-0200-000013000000}" name="Vrednost za okvirno količino (EUR) z DDV" totalsRowFunction="sum" dataDxfId="754" totalsRowDxfId="753">
      <calculatedColumnFormula>+Sklop3[[#This Row],[Končna cena/enoto mere (EUR) z DDV]]*Sklop3[[#This Row],[Okvirna količina]]</calculatedColumnFormula>
    </tableColumn>
    <tableColumn id="20" xr3:uid="{00000000-0010-0000-0200-000014000000}" name="Shema kakovosti_x000a_(nacionalne, evropske)_x000a_" totalsRowFunction="count" dataDxfId="752" totalsRowDxfId="751"/>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Sklop4" displayName="Sklop4" ref="A15:U31" totalsRowCount="1" headerRowDxfId="750" dataDxfId="748" headerRowBorderDxfId="749" tableBorderDxfId="747" totalsRowBorderDxfId="746">
  <tableColumns count="21">
    <tableColumn id="1" xr3:uid="{00000000-0010-0000-0300-000001000000}" name="Zap. št." totalsRowLabel="Vsota" dataDxfId="745" totalsRowDxfId="744"/>
    <tableColumn id="2" xr3:uid="{00000000-0010-0000-0300-000002000000}" name="Tehnična specifikacija živila (stolpec 2, 2a, 2b, 2c)" dataDxfId="743" totalsRowDxfId="742"/>
    <tableColumn id="3" xr3:uid="{00000000-0010-0000-0300-000003000000}" name="ZAHTEVANO PAKIRANJE                    Masa/volumen" dataDxfId="741" totalsRowDxfId="740"/>
    <tableColumn id="4" xr3:uid="{00000000-0010-0000-0300-000004000000}" name=" ZAHTEVANO PAKIRANJE       Enota" dataDxfId="739" totalsRowDxfId="738"/>
    <tableColumn id="21" xr3:uid="{00000000-0010-0000-0300-000015000000}" name="ZAHTEVANA SHEMA KAKOVOSTI" dataDxfId="737" totalsRowDxfId="736"/>
    <tableColumn id="5" xr3:uid="{00000000-0010-0000-0300-000005000000}" name="Okvirna količina" dataDxfId="735" totalsRowDxfId="734" dataCellStyle="Valuta"/>
    <tableColumn id="6" xr3:uid="{00000000-0010-0000-0300-000006000000}" name="Enota mere količine" dataDxfId="733" totalsRowDxfId="732"/>
    <tableColumn id="7" xr3:uid="{00000000-0010-0000-0300-000007000000}" name="Preračunana masa/volumen/kos na enoto kg" totalsRowFunction="sum" dataDxfId="731" totalsRowDxfId="730" dataCellStyle="Valuta">
      <calculatedColumnFormula>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calculatedColumnFormula>
    </tableColumn>
    <tableColumn id="8" xr3:uid="{00000000-0010-0000-0300-000008000000}" name="Živila iz shem kakovosti (kg)" totalsRowFunction="sum" dataDxfId="729" totalsRowDxfId="728" dataCellStyle="Valuta">
      <calculatedColumnFormula>IF(Sklop4[[#This Row],[ZAHTEVANA SHEMA KAKOVOSTI]]&lt;&gt;"",Sklop4[[#This Row],[Preračunana masa/volumen/kos na enoto kg]],"")</calculatedColumnFormula>
    </tableColumn>
    <tableColumn id="9" xr3:uid="{00000000-0010-0000-0300-000009000000}" name="Koda za naročanje" dataDxfId="727" totalsRowDxfId="726" dataCellStyle="Valuta"/>
    <tableColumn id="10" xr3:uid="{00000000-0010-0000-0300-00000A000000}" name="BLAGOVNA ZNAMKA ali PROIZVAJALEC" dataDxfId="725" totalsRowDxfId="724" dataCellStyle="Valuta"/>
    <tableColumn id="11" xr3:uid="{00000000-0010-0000-0300-00000B000000}" name=" NAZIV/IME (trgovsko) ponujenega živila  " dataDxfId="723" totalsRowDxfId="722" dataCellStyle="Valuta"/>
    <tableColumn id="12" xr3:uid="{00000000-0010-0000-0300-00000C000000}" name="Dejanska masa/volumen ponujenega živila" dataDxfId="721" totalsRowDxfId="720" dataCellStyle="Valuta"/>
    <tableColumn id="13" xr3:uid="{00000000-0010-0000-0300-00000D000000}" name="cena/enota brez DDV v EUR" dataDxfId="719" totalsRowDxfId="718"/>
    <tableColumn id="14" xr3:uid="{00000000-0010-0000-0300-00000E000000}" name="Cena za dejansko maso/volumen ponujenega živila brez DDV " dataDxfId="717" totalsRowDxfId="716"/>
    <tableColumn id="15" xr3:uid="{00000000-0010-0000-0300-00000F000000}" name="Stopnja DDV (%)" dataDxfId="715" totalsRowDxfId="714"/>
    <tableColumn id="16" xr3:uid="{00000000-0010-0000-0300-000010000000}" name="Davek (EUR)" dataDxfId="713" totalsRowDxfId="712">
      <calculatedColumnFormula>+Sklop4[[#This Row],[cena/enota brez DDV v EUR]]*Sklop4[[#This Row],[Stopnja DDV (%)]]</calculatedColumnFormula>
    </tableColumn>
    <tableColumn id="17" xr3:uid="{00000000-0010-0000-0300-000011000000}" name="Končna cena/enoto mere (EUR) z DDV" dataDxfId="711" totalsRowDxfId="710">
      <calculatedColumnFormula>+Sklop4[[#This Row],[cena/enota brez DDV v EUR]]+Sklop4[[#This Row],[Davek (EUR)]]</calculatedColumnFormula>
    </tableColumn>
    <tableColumn id="18" xr3:uid="{00000000-0010-0000-0300-000012000000}" name="Vrednost za okvirno količino (EUR) brez DDV" totalsRowFunction="sum" dataDxfId="709" totalsRowDxfId="708">
      <calculatedColumnFormula>+Sklop4[[#This Row],[cena/enota brez DDV v EUR]]*Sklop4[[#This Row],[Okvirna količina]]</calculatedColumnFormula>
    </tableColumn>
    <tableColumn id="19" xr3:uid="{00000000-0010-0000-0300-000013000000}" name="Vrednost za okvirno količino (EUR) z DDV" totalsRowFunction="sum" dataDxfId="707" totalsRowDxfId="706">
      <calculatedColumnFormula>+Sklop4[[#This Row],[Končna cena/enoto mere (EUR) z DDV]]*Sklop4[[#This Row],[Okvirna količina]]</calculatedColumnFormula>
    </tableColumn>
    <tableColumn id="20" xr3:uid="{00000000-0010-0000-0300-000014000000}" name="Shema kakovosti_x000a_(nacionalne, evropske)_x000a_" totalsRowFunction="count" dataDxfId="705" totalsRowDxfId="704"/>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6189AAB-0F9E-41CE-B942-18ABCFE48A50}" name="Sklop5" displayName="Sklop5" ref="A15:U49" totalsRowCount="1" headerRowDxfId="703" dataDxfId="701" headerRowBorderDxfId="702" tableBorderDxfId="700" totalsRowBorderDxfId="699">
  <tableColumns count="21">
    <tableColumn id="1" xr3:uid="{E8731EC8-35F7-42A1-BF36-B5FE1480BA20}" name="Zap. št." totalsRowLabel="Vsota" dataDxfId="698" totalsRowDxfId="697"/>
    <tableColumn id="2" xr3:uid="{8A22628F-3D53-494B-8BCB-264AA9779E2F}" name="Tehnična specifikacija živila (stolpec 2, 2a, 2b, 2c)" dataDxfId="696" totalsRowDxfId="695"/>
    <tableColumn id="3" xr3:uid="{DA76261C-9DBF-4050-816C-73F8E514FB33}" name="ZAHTEVANO PAKIRANJE                    Masa/volumen" dataDxfId="694" totalsRowDxfId="693"/>
    <tableColumn id="4" xr3:uid="{E99F42D4-CFBE-4D6F-AB10-03AD3EC46374}" name=" ZAHTEVANO PAKIRANJE       Enota" dataDxfId="692" totalsRowDxfId="691"/>
    <tableColumn id="21" xr3:uid="{26CD9138-422B-4D4D-8276-FC073B5ED777}" name="ZAHTEVANA SHEMA KAKOVOSTI" dataDxfId="690" totalsRowDxfId="689"/>
    <tableColumn id="5" xr3:uid="{15758C87-8558-4BDE-A2C9-0F7665FB2F43}" name="Okvirna količina" dataDxfId="688" totalsRowDxfId="687" dataCellStyle="Valuta"/>
    <tableColumn id="6" xr3:uid="{92C58B92-F44E-4885-BD56-863706A832B4}" name="Enota mere količine" dataDxfId="686" totalsRowDxfId="685"/>
    <tableColumn id="7" xr3:uid="{4E1F2524-FAA3-477A-8986-D9B30BEAA117}" name="Preračunana masa/volumen/kos na enoto kg" totalsRowFunction="sum" dataDxfId="684" totalsRowDxfId="683" dataCellStyle="Valuta">
      <calculatedColumnFormula>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calculatedColumnFormula>
    </tableColumn>
    <tableColumn id="8" xr3:uid="{06652971-8CD4-42F7-B8C1-313280269A60}" name="Živila iz shem kakovosti (kg)" totalsRowFunction="sum" dataDxfId="682" totalsRowDxfId="681" dataCellStyle="Valuta">
      <calculatedColumnFormula>IF(Sklop5[[#This Row],[ZAHTEVANA SHEMA KAKOVOSTI]]&lt;&gt;"",Sklop5[[#This Row],[Preračunana masa/volumen/kos na enoto kg]],"")</calculatedColumnFormula>
    </tableColumn>
    <tableColumn id="9" xr3:uid="{DD99EDA4-FE54-412E-AFD0-F68C858ABBCF}" name="Koda za naročanje" dataDxfId="680" totalsRowDxfId="679" dataCellStyle="Valuta"/>
    <tableColumn id="10" xr3:uid="{379A6C97-8B15-46F7-AD95-BD4925D3FE4E}" name="BLAGOVNA ZNAMKA ali PROIZVAJALEC" dataDxfId="678" totalsRowDxfId="677" dataCellStyle="Valuta"/>
    <tableColumn id="11" xr3:uid="{BBD4B56B-5579-4141-AC92-0998C67C94EF}" name=" NAZIV/IME (trgovsko) ponujenega živila  " dataDxfId="676" totalsRowDxfId="675" dataCellStyle="Valuta"/>
    <tableColumn id="12" xr3:uid="{5A3393FF-864B-47D5-A52A-5A94F26FA0D5}" name="Dejanska masa/volumen ponujenega živila" dataDxfId="674" totalsRowDxfId="673" dataCellStyle="Valuta"/>
    <tableColumn id="13" xr3:uid="{5AD67092-0DC1-442B-8AE0-5D31D2DB408B}" name="cena/enota brez DDV v EUR" dataDxfId="672" totalsRowDxfId="671"/>
    <tableColumn id="14" xr3:uid="{CA20380E-A08D-4A75-A117-2215BF3AC6CF}" name="Cena za dejansko maso/volumen ponujenega živila brez DDV " dataDxfId="670" totalsRowDxfId="669"/>
    <tableColumn id="15" xr3:uid="{DF73D808-E0D6-40CC-921B-D49EA2ECCF45}" name="Stopnja DDV (%)" dataDxfId="668" totalsRowDxfId="667"/>
    <tableColumn id="16" xr3:uid="{07BE4ED9-F683-484D-9420-6F24C16E62A9}" name="Davek (EUR)" dataDxfId="666" totalsRowDxfId="665">
      <calculatedColumnFormula>+Sklop5[[#This Row],[cena/enota brez DDV v EUR]]*Sklop5[[#This Row],[Stopnja DDV (%)]]</calculatedColumnFormula>
    </tableColumn>
    <tableColumn id="17" xr3:uid="{60887170-E9AB-4D3F-B790-2C36EA05E7B9}" name="Končna cena/enoto mere (EUR) z DDV" dataDxfId="664" totalsRowDxfId="663">
      <calculatedColumnFormula>+Sklop5[[#This Row],[cena/enota brez DDV v EUR]]+Sklop5[[#This Row],[Davek (EUR)]]</calculatedColumnFormula>
    </tableColumn>
    <tableColumn id="18" xr3:uid="{B8C1C2BD-9ABC-4DA0-95A8-1ACEFB69B39E}" name="Vrednost za okvirno količino (EUR) brez DDV" totalsRowFunction="sum" dataDxfId="662" totalsRowDxfId="661">
      <calculatedColumnFormula>+Sklop5[[#This Row],[cena/enota brez DDV v EUR]]*Sklop5[[#This Row],[Okvirna količina]]</calculatedColumnFormula>
    </tableColumn>
    <tableColumn id="19" xr3:uid="{C82FB80C-28E9-4F22-B893-BE99231AAA9B}" name="Vrednost za okvirno količino (EUR) z DDV" totalsRowFunction="sum" dataDxfId="660" totalsRowDxfId="659">
      <calculatedColumnFormula>+Sklop5[[#This Row],[Končna cena/enoto mere (EUR) z DDV]]*Sklop5[[#This Row],[Okvirna količina]]</calculatedColumnFormula>
    </tableColumn>
    <tableColumn id="20" xr3:uid="{8DAA8ED7-67CA-4D7C-A832-0BFCF34F56B2}" name="Shema kakovosti_x000a_(nacionalne, evropske)_x000a_" totalsRowFunction="count" dataDxfId="658" totalsRowDxfId="657"/>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4000000}" name="Sklop6" displayName="Sklop6" ref="A15:U31" totalsRowCount="1" headerRowDxfId="656" dataDxfId="654" headerRowBorderDxfId="655" tableBorderDxfId="653" totalsRowBorderDxfId="652">
  <tableColumns count="21">
    <tableColumn id="1" xr3:uid="{00000000-0010-0000-0400-000001000000}" name="Zap. št." totalsRowLabel="Vsota" dataDxfId="651" totalsRowDxfId="650"/>
    <tableColumn id="2" xr3:uid="{00000000-0010-0000-0400-000002000000}" name="Tehnična specifikacija živila (stolpec 2, 2a, 2b, 2c)" dataDxfId="649" totalsRowDxfId="648"/>
    <tableColumn id="3" xr3:uid="{00000000-0010-0000-0400-000003000000}" name="ZAHTEVANO PAKIRANJE                    Masa/volumen" dataDxfId="647" totalsRowDxfId="646"/>
    <tableColumn id="4" xr3:uid="{00000000-0010-0000-0400-000004000000}" name=" ZAHTEVANO PAKIRANJE       Enota" dataDxfId="645" totalsRowDxfId="644"/>
    <tableColumn id="21" xr3:uid="{00000000-0010-0000-0400-000015000000}" name="ZAHTEVANA SHEMA KAKOVOSTI" dataDxfId="643" totalsRowDxfId="642"/>
    <tableColumn id="5" xr3:uid="{00000000-0010-0000-0400-000005000000}" name="Okvirna količina" dataDxfId="641" totalsRowDxfId="640" dataCellStyle="Valuta"/>
    <tableColumn id="6" xr3:uid="{00000000-0010-0000-0400-000006000000}" name="Enota mere količine" dataDxfId="639" totalsRowDxfId="638"/>
    <tableColumn id="7" xr3:uid="{00000000-0010-0000-0400-000007000000}" name="Preračunana masa/volumen/kos na enoto kg" totalsRowFunction="sum" dataDxfId="2" totalsRowDxfId="3" dataCellStyle="Valuta">
      <calculatedColumnFormula>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calculatedColumnFormula>
    </tableColumn>
    <tableColumn id="8" xr3:uid="{00000000-0010-0000-0400-000008000000}" name="Živila iz shem kakovosti (kg)" totalsRowFunction="sum" dataDxfId="0" totalsRowDxfId="1" dataCellStyle="Valuta">
      <calculatedColumnFormula>IF(Sklop6[[#This Row],[ZAHTEVANA SHEMA KAKOVOSTI]]&lt;&gt;"",Sklop6[[#This Row],[Preračunana masa/volumen/kos na enoto kg]],"")</calculatedColumnFormula>
    </tableColumn>
    <tableColumn id="9" xr3:uid="{00000000-0010-0000-0400-000009000000}" name="Koda za naročanje" dataDxfId="637" totalsRowDxfId="636" dataCellStyle="Valuta"/>
    <tableColumn id="10" xr3:uid="{00000000-0010-0000-0400-00000A000000}" name="BLAGOVNA ZNAMKA ali PROIZVAJALEC" dataDxfId="635" totalsRowDxfId="634" dataCellStyle="Valuta"/>
    <tableColumn id="11" xr3:uid="{00000000-0010-0000-0400-00000B000000}" name=" NAZIV/IME (trgovsko) ponujenega živila  " dataDxfId="633" totalsRowDxfId="632" dataCellStyle="Valuta"/>
    <tableColumn id="12" xr3:uid="{00000000-0010-0000-0400-00000C000000}" name="Dejanska masa/volumen ponujenega živila" dataDxfId="631" totalsRowDxfId="630" dataCellStyle="Valuta"/>
    <tableColumn id="13" xr3:uid="{00000000-0010-0000-0400-00000D000000}" name="cena/enota brez DDV v EUR" dataDxfId="629" totalsRowDxfId="628"/>
    <tableColumn id="14" xr3:uid="{00000000-0010-0000-0400-00000E000000}" name="Cena za dejansko maso/volumen ponujenega živila brez DDV " dataDxfId="627" totalsRowDxfId="626"/>
    <tableColumn id="15" xr3:uid="{00000000-0010-0000-0400-00000F000000}" name="Stopnja DDV (%)" dataDxfId="625" totalsRowDxfId="624"/>
    <tableColumn id="16" xr3:uid="{00000000-0010-0000-0400-000010000000}" name="Davek (EUR)" dataDxfId="623" totalsRowDxfId="622">
      <calculatedColumnFormula>+Sklop6[[#This Row],[cena/enota brez DDV v EUR]]*Sklop6[[#This Row],[Stopnja DDV (%)]]</calculatedColumnFormula>
    </tableColumn>
    <tableColumn id="17" xr3:uid="{00000000-0010-0000-0400-000011000000}" name="Končna cena/enoto mere (EUR) z DDV" dataDxfId="621" totalsRowDxfId="620">
      <calculatedColumnFormula>+Sklop6[[#This Row],[cena/enota brez DDV v EUR]]+Sklop6[[#This Row],[Davek (EUR)]]</calculatedColumnFormula>
    </tableColumn>
    <tableColumn id="18" xr3:uid="{00000000-0010-0000-0400-000012000000}" name="Vrednost za okvirno količino (EUR) brez DDV" totalsRowFunction="sum" dataDxfId="619" totalsRowDxfId="618">
      <calculatedColumnFormula>+Sklop6[[#This Row],[cena/enota brez DDV v EUR]]*Sklop6[[#This Row],[Okvirna količina]]</calculatedColumnFormula>
    </tableColumn>
    <tableColumn id="19" xr3:uid="{00000000-0010-0000-0400-000013000000}" name="Vrednost za okvirno količino (EUR) z DDV" totalsRowFunction="sum" dataDxfId="617" totalsRowDxfId="616">
      <calculatedColumnFormula>+Sklop6[[#This Row],[Končna cena/enoto mere (EUR) z DDV]]*Sklop6[[#This Row],[Okvirna količina]]</calculatedColumnFormula>
    </tableColumn>
    <tableColumn id="20" xr3:uid="{00000000-0010-0000-0400-000014000000}" name="Shema kakovosti_x000a_(nacionalne, evropske)_x000a_" totalsRowFunction="count" dataDxfId="615" totalsRowDxfId="614"/>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Sklop7" displayName="Sklop7" ref="A15:U83" totalsRowCount="1" headerRowDxfId="613" dataDxfId="611" headerRowBorderDxfId="612" tableBorderDxfId="610" totalsRowBorderDxfId="609">
  <tableColumns count="21">
    <tableColumn id="1" xr3:uid="{00000000-0010-0000-0500-000001000000}" name="Zap. št." totalsRowLabel="Vsota" dataDxfId="608" totalsRowDxfId="607"/>
    <tableColumn id="2" xr3:uid="{00000000-0010-0000-0500-000002000000}" name="Tehnična specifikacija živila (stolpec 2, 2a, 2b, 2c)" dataDxfId="606" totalsRowDxfId="605"/>
    <tableColumn id="3" xr3:uid="{00000000-0010-0000-0500-000003000000}" name="ZAHTEVANO PAKIRANJE                    Masa/volumen" dataDxfId="604" totalsRowDxfId="603"/>
    <tableColumn id="4" xr3:uid="{00000000-0010-0000-0500-000004000000}" name=" ZAHTEVANO PAKIRANJE       Enota" dataDxfId="602" totalsRowDxfId="601"/>
    <tableColumn id="21" xr3:uid="{00000000-0010-0000-0500-000015000000}" name="ZAHTEVANA SHEMA KAKOVOSTI" dataDxfId="600" totalsRowDxfId="599"/>
    <tableColumn id="5" xr3:uid="{00000000-0010-0000-0500-000005000000}" name="Okvirna količina" dataDxfId="598" totalsRowDxfId="597" dataCellStyle="Valuta"/>
    <tableColumn id="6" xr3:uid="{00000000-0010-0000-0500-000006000000}" name="Enota mere količine" dataDxfId="596" totalsRowDxfId="595"/>
    <tableColumn id="7" xr3:uid="{00000000-0010-0000-0500-000007000000}" name="Preračunana masa/volumen/kos na enoto kg" totalsRowFunction="sum" dataDxfId="594" totalsRowDxfId="593" dataCellStyle="Valuta">
      <calculatedColumnFormula>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calculatedColumnFormula>
    </tableColumn>
    <tableColumn id="8" xr3:uid="{00000000-0010-0000-0500-000008000000}" name="Živila iz shem kakovosti (kg)" totalsRowFunction="sum" dataDxfId="592" totalsRowDxfId="591" dataCellStyle="Valuta">
      <calculatedColumnFormula>IF(Sklop7[[#This Row],[ZAHTEVANA SHEMA KAKOVOSTI]]&lt;&gt;"",Sklop7[[#This Row],[Preračunana masa/volumen/kos na enoto kg]],"")</calculatedColumnFormula>
    </tableColumn>
    <tableColumn id="9" xr3:uid="{00000000-0010-0000-0500-000009000000}" name="Koda za naročanje" dataDxfId="590" totalsRowDxfId="589" dataCellStyle="Valuta"/>
    <tableColumn id="10" xr3:uid="{00000000-0010-0000-0500-00000A000000}" name="BLAGOVNA ZNAMKA ali PROIZVAJALEC" dataDxfId="588" totalsRowDxfId="587" dataCellStyle="Valuta"/>
    <tableColumn id="11" xr3:uid="{00000000-0010-0000-0500-00000B000000}" name=" NAZIV/IME (trgovsko) ponujenega živila  " dataDxfId="586" totalsRowDxfId="585" dataCellStyle="Valuta"/>
    <tableColumn id="12" xr3:uid="{00000000-0010-0000-0500-00000C000000}" name="Dejanska masa/volumen ponujenega živila" dataDxfId="584" totalsRowDxfId="583" dataCellStyle="Valuta"/>
    <tableColumn id="13" xr3:uid="{00000000-0010-0000-0500-00000D000000}" name="cena/enota brez DDV v EUR" dataDxfId="582" totalsRowDxfId="581"/>
    <tableColumn id="14" xr3:uid="{00000000-0010-0000-0500-00000E000000}" name="Cena za dejansko maso/volumen ponujenega živila brez DDV " dataDxfId="580" totalsRowDxfId="579"/>
    <tableColumn id="15" xr3:uid="{00000000-0010-0000-0500-00000F000000}" name="Stopnja DDV (%)" dataDxfId="578" totalsRowDxfId="577"/>
    <tableColumn id="16" xr3:uid="{00000000-0010-0000-0500-000010000000}" name="Davek (EUR)" dataDxfId="576" totalsRowDxfId="575">
      <calculatedColumnFormula>+Sklop7[[#This Row],[cena/enota brez DDV v EUR]]*Sklop7[[#This Row],[Stopnja DDV (%)]]</calculatedColumnFormula>
    </tableColumn>
    <tableColumn id="17" xr3:uid="{00000000-0010-0000-0500-000011000000}" name="Končna cena/enoto mere (EUR) z DDV" dataDxfId="574" totalsRowDxfId="573">
      <calculatedColumnFormula>+Sklop7[[#This Row],[cena/enota brez DDV v EUR]]+Sklop7[[#This Row],[Davek (EUR)]]</calculatedColumnFormula>
    </tableColumn>
    <tableColumn id="18" xr3:uid="{00000000-0010-0000-0500-000012000000}" name="Vrednost za okvirno količino (EUR) brez DDV" totalsRowFunction="sum" dataDxfId="572" totalsRowDxfId="571">
      <calculatedColumnFormula>+Sklop7[[#This Row],[cena/enota brez DDV v EUR]]*Sklop7[[#This Row],[Okvirna količina]]</calculatedColumnFormula>
    </tableColumn>
    <tableColumn id="19" xr3:uid="{00000000-0010-0000-0500-000013000000}" name="Vrednost za okvirno količino (EUR) z DDV" totalsRowFunction="sum" dataDxfId="570" totalsRowDxfId="569">
      <calculatedColumnFormula>+Sklop7[[#This Row],[Končna cena/enoto mere (EUR) z DDV]]*Sklop7[[#This Row],[Okvirna količina]]</calculatedColumnFormula>
    </tableColumn>
    <tableColumn id="20" xr3:uid="{00000000-0010-0000-0500-000014000000}" name="Shema kakovosti_x000a_(nacionalne, evropske)_x000a_" totalsRowFunction="count" dataDxfId="568" totalsRowDxfId="567"/>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6000000}" name="Sklop8" displayName="Sklop8" ref="A15:U57" totalsRowCount="1" headerRowDxfId="566" dataDxfId="564" headerRowBorderDxfId="565" tableBorderDxfId="563" totalsRowBorderDxfId="562">
  <tableColumns count="21">
    <tableColumn id="1" xr3:uid="{00000000-0010-0000-0600-000001000000}" name="Zap. št." totalsRowLabel="Vsota" dataDxfId="561" totalsRowDxfId="560"/>
    <tableColumn id="2" xr3:uid="{00000000-0010-0000-0600-000002000000}" name="Tehnična specifikacija živila (stolpec 2, 2a, 2b, 2c)" dataDxfId="559" totalsRowDxfId="558"/>
    <tableColumn id="3" xr3:uid="{00000000-0010-0000-0600-000003000000}" name="ZAHTEVANO PAKIRANJE                    Masa/volumen" dataDxfId="557" totalsRowDxfId="556"/>
    <tableColumn id="4" xr3:uid="{00000000-0010-0000-0600-000004000000}" name=" ZAHTEVANO PAKIRANJE       Enota" dataDxfId="555" totalsRowDxfId="554"/>
    <tableColumn id="21" xr3:uid="{00000000-0010-0000-0600-000015000000}" name="ZAHTEVANA SHEMA KAKOVOSTI" dataDxfId="553" totalsRowDxfId="552"/>
    <tableColumn id="5" xr3:uid="{00000000-0010-0000-0600-000005000000}" name="Okvirna količina" dataDxfId="551" totalsRowDxfId="550" dataCellStyle="Valuta"/>
    <tableColumn id="6" xr3:uid="{00000000-0010-0000-0600-000006000000}" name="Enota mere količine" dataDxfId="549" totalsRowDxfId="548"/>
    <tableColumn id="7" xr3:uid="{00000000-0010-0000-0600-000007000000}" name="Preračunana masa/volumen/kos na enoto kg" totalsRowFunction="sum" dataDxfId="547" totalsRowDxfId="546" dataCellStyle="Valuta">
      <calculatedColumnFormula>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calculatedColumnFormula>
    </tableColumn>
    <tableColumn id="8" xr3:uid="{00000000-0010-0000-0600-000008000000}" name="Živila iz shem kakovosti (kg)" totalsRowFunction="sum" dataDxfId="545" totalsRowDxfId="544" dataCellStyle="Valuta">
      <calculatedColumnFormula>IF(Sklop8[[#This Row],[ZAHTEVANA SHEMA KAKOVOSTI]]&lt;&gt;"",Sklop8[[#This Row],[Preračunana masa/volumen/kos na enoto kg]],"")</calculatedColumnFormula>
    </tableColumn>
    <tableColumn id="9" xr3:uid="{00000000-0010-0000-0600-000009000000}" name="Koda za naročanje" dataDxfId="543" totalsRowDxfId="542" dataCellStyle="Valuta"/>
    <tableColumn id="10" xr3:uid="{00000000-0010-0000-0600-00000A000000}" name="BLAGOVNA ZNAMKA ali PROIZVAJALEC" dataDxfId="541" totalsRowDxfId="540" dataCellStyle="Valuta"/>
    <tableColumn id="11" xr3:uid="{00000000-0010-0000-0600-00000B000000}" name=" NAZIV/IME (trgovsko) ponujenega živila  " dataDxfId="539" totalsRowDxfId="538" dataCellStyle="Valuta"/>
    <tableColumn id="12" xr3:uid="{00000000-0010-0000-0600-00000C000000}" name="Dejanska masa/volumen ponujenega živila" dataDxfId="537" totalsRowDxfId="536" dataCellStyle="Valuta"/>
    <tableColumn id="13" xr3:uid="{00000000-0010-0000-0600-00000D000000}" name="cena/enota brez DDV v EUR" dataDxfId="535" totalsRowDxfId="534"/>
    <tableColumn id="14" xr3:uid="{00000000-0010-0000-0600-00000E000000}" name="Cena za dejansko maso/volumen ponujenega živila brez DDV " dataDxfId="533" totalsRowDxfId="532"/>
    <tableColumn id="15" xr3:uid="{00000000-0010-0000-0600-00000F000000}" name="Stopnja DDV (%)" dataDxfId="531" totalsRowDxfId="530"/>
    <tableColumn id="16" xr3:uid="{00000000-0010-0000-0600-000010000000}" name="Davek (EUR)" dataDxfId="529" totalsRowDxfId="528">
      <calculatedColumnFormula>+Sklop8[[#This Row],[cena/enota brez DDV v EUR]]*Sklop8[[#This Row],[Stopnja DDV (%)]]</calculatedColumnFormula>
    </tableColumn>
    <tableColumn id="17" xr3:uid="{00000000-0010-0000-0600-000011000000}" name="Končna cena/enoto mere (EUR) z DDV" dataDxfId="527" totalsRowDxfId="526">
      <calculatedColumnFormula>+Sklop8[[#This Row],[cena/enota brez DDV v EUR]]+Sklop8[[#This Row],[Davek (EUR)]]</calculatedColumnFormula>
    </tableColumn>
    <tableColumn id="18" xr3:uid="{00000000-0010-0000-0600-000012000000}" name="Vrednost za okvirno količino (EUR) brez DDV" totalsRowFunction="sum" dataDxfId="525" totalsRowDxfId="524">
      <calculatedColumnFormula>+Sklop8[[#This Row],[cena/enota brez DDV v EUR]]*Sklop8[[#This Row],[Okvirna količina]]</calculatedColumnFormula>
    </tableColumn>
    <tableColumn id="19" xr3:uid="{00000000-0010-0000-0600-000013000000}" name="Vrednost za okvirno količino (EUR) z DDV" totalsRowFunction="sum" dataDxfId="523" totalsRowDxfId="522">
      <calculatedColumnFormula>+Sklop8[[#This Row],[Končna cena/enoto mere (EUR) z DDV]]*Sklop8[[#This Row],[Okvirna količina]]</calculatedColumnFormula>
    </tableColumn>
    <tableColumn id="20" xr3:uid="{00000000-0010-0000-0600-000014000000}" name="Shema kakovosti_x000a_(nacionalne, evropske)_x000a_" totalsRowFunction="count" dataDxfId="521" totalsRowDxfId="52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7000000}" name="Sklop9" displayName="Sklop9" ref="A15:U48" totalsRowCount="1" headerRowDxfId="519" dataDxfId="517" headerRowBorderDxfId="518" tableBorderDxfId="516" totalsRowBorderDxfId="515">
  <tableColumns count="21">
    <tableColumn id="1" xr3:uid="{00000000-0010-0000-0700-000001000000}" name="Zap. št." totalsRowLabel="Vsota" dataDxfId="514" totalsRowDxfId="513"/>
    <tableColumn id="2" xr3:uid="{00000000-0010-0000-0700-000002000000}" name="Tehnična specifikacija živila (stolpec 2, 2a, 2b, 2c)" dataDxfId="512" totalsRowDxfId="511"/>
    <tableColumn id="3" xr3:uid="{00000000-0010-0000-0700-000003000000}" name="ZAHTEVANO PAKIRANJE                    Masa/volumen" dataDxfId="510" totalsRowDxfId="509"/>
    <tableColumn id="4" xr3:uid="{00000000-0010-0000-0700-000004000000}" name=" ZAHTEVANO PAKIRANJE       Enota" dataDxfId="508" totalsRowDxfId="507"/>
    <tableColumn id="21" xr3:uid="{00000000-0010-0000-0700-000015000000}" name="ZAHTEVANA SHEMA KAKOVOSTI" dataDxfId="506" totalsRowDxfId="505"/>
    <tableColumn id="5" xr3:uid="{00000000-0010-0000-0700-000005000000}" name="Okvirna količina" dataDxfId="504" totalsRowDxfId="503" dataCellStyle="Valuta"/>
    <tableColumn id="6" xr3:uid="{00000000-0010-0000-0700-000006000000}" name="Enota mere količine" dataDxfId="502" totalsRowDxfId="501"/>
    <tableColumn id="7" xr3:uid="{00000000-0010-0000-0700-000007000000}" name="Preračunana masa/volumen/kos na enoto kg" totalsRowFunction="sum" dataDxfId="500" totalsRowDxfId="499" dataCellStyle="Valuta">
      <calculatedColumnFormula>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calculatedColumnFormula>
    </tableColumn>
    <tableColumn id="8" xr3:uid="{00000000-0010-0000-0700-000008000000}" name="Živila iz shem kakovosti (kg)" totalsRowFunction="sum" dataDxfId="498" totalsRowDxfId="497" dataCellStyle="Valuta">
      <calculatedColumnFormula>IF(Sklop9[[#This Row],[ZAHTEVANA SHEMA KAKOVOSTI]]&lt;&gt;"",Sklop9[[#This Row],[Preračunana masa/volumen/kos na enoto kg]],"")</calculatedColumnFormula>
    </tableColumn>
    <tableColumn id="9" xr3:uid="{00000000-0010-0000-0700-000009000000}" name="Koda za naročanje" dataDxfId="496" totalsRowDxfId="495" dataCellStyle="Valuta"/>
    <tableColumn id="10" xr3:uid="{00000000-0010-0000-0700-00000A000000}" name="BLAGOVNA ZNAMKA ali PROIZVAJALEC" dataDxfId="494" totalsRowDxfId="493" dataCellStyle="Valuta"/>
    <tableColumn id="11" xr3:uid="{00000000-0010-0000-0700-00000B000000}" name=" NAZIV/IME (trgovsko) ponujenega živila  " dataDxfId="492" totalsRowDxfId="491" dataCellStyle="Valuta"/>
    <tableColumn id="12" xr3:uid="{00000000-0010-0000-0700-00000C000000}" name="Dejanska masa/volumen ponujenega živila" dataDxfId="490" totalsRowDxfId="489" dataCellStyle="Valuta"/>
    <tableColumn id="13" xr3:uid="{00000000-0010-0000-0700-00000D000000}" name="cena/enota brez DDV v EUR" dataDxfId="488" totalsRowDxfId="487"/>
    <tableColumn id="14" xr3:uid="{00000000-0010-0000-0700-00000E000000}" name="Cena za dejansko maso/volumen ponujenega živila brez DDV " dataDxfId="486" totalsRowDxfId="485"/>
    <tableColumn id="15" xr3:uid="{00000000-0010-0000-0700-00000F000000}" name="Stopnja DDV (%)" dataDxfId="484" totalsRowDxfId="483"/>
    <tableColumn id="16" xr3:uid="{00000000-0010-0000-0700-000010000000}" name="Davek (EUR)" dataDxfId="482" totalsRowDxfId="481">
      <calculatedColumnFormula>+Sklop9[[#This Row],[cena/enota brez DDV v EUR]]*Sklop9[[#This Row],[Stopnja DDV (%)]]</calculatedColumnFormula>
    </tableColumn>
    <tableColumn id="17" xr3:uid="{00000000-0010-0000-0700-000011000000}" name="Končna cena/enoto mere (EUR) z DDV" dataDxfId="480" totalsRowDxfId="479">
      <calculatedColumnFormula>+Sklop9[[#This Row],[cena/enota brez DDV v EUR]]+Sklop9[[#This Row],[Davek (EUR)]]</calculatedColumnFormula>
    </tableColumn>
    <tableColumn id="18" xr3:uid="{00000000-0010-0000-0700-000012000000}" name="Vrednost za okvirno količino (EUR) brez DDV" totalsRowFunction="sum" dataDxfId="478" totalsRowDxfId="477">
      <calculatedColumnFormula>+Sklop9[[#This Row],[cena/enota brez DDV v EUR]]*Sklop9[[#This Row],[Okvirna količina]]</calculatedColumnFormula>
    </tableColumn>
    <tableColumn id="19" xr3:uid="{00000000-0010-0000-0700-000013000000}" name="Vrednost za okvirno količino (EUR) z DDV" totalsRowFunction="sum" dataDxfId="476" totalsRowDxfId="475">
      <calculatedColumnFormula>+Sklop9[[#This Row],[Končna cena/enoto mere (EUR) z DDV]]*Sklop9[[#This Row],[Okvirna količina]]</calculatedColumnFormula>
    </tableColumn>
    <tableColumn id="20" xr3:uid="{00000000-0010-0000-0700-000014000000}" name="Shema kakovosti_x000a_(nacionalne, evropske)_x000a_" totalsRowFunction="count" dataDxfId="474" totalsRowDxfId="473"/>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Sklop10" displayName="Sklop10" ref="A15:U36" totalsRowCount="1" headerRowDxfId="472" dataDxfId="470" headerRowBorderDxfId="471" tableBorderDxfId="469" totalsRowBorderDxfId="468">
  <tableColumns count="21">
    <tableColumn id="1" xr3:uid="{00000000-0010-0000-0800-000001000000}" name="Zap. št." totalsRowLabel="Vsota" dataDxfId="467" totalsRowDxfId="466"/>
    <tableColumn id="2" xr3:uid="{00000000-0010-0000-0800-000002000000}" name="Tehnična specifikacija živila (stolpec 2, 2a, 2b, 2c)" dataDxfId="465" totalsRowDxfId="464"/>
    <tableColumn id="3" xr3:uid="{00000000-0010-0000-0800-000003000000}" name="ZAHTEVANO PAKIRANJE                    Masa/volumen" dataDxfId="463" totalsRowDxfId="462"/>
    <tableColumn id="4" xr3:uid="{00000000-0010-0000-0800-000004000000}" name=" ZAHTEVANO PAKIRANJE       Enota" dataDxfId="461" totalsRowDxfId="460"/>
    <tableColumn id="21" xr3:uid="{00000000-0010-0000-0800-000015000000}" name="ZAHTEVANA SHEMA KAKOVOSTI" dataDxfId="459" totalsRowDxfId="458"/>
    <tableColumn id="5" xr3:uid="{00000000-0010-0000-0800-000005000000}" name="Okvirna količina" dataDxfId="457" totalsRowDxfId="456" dataCellStyle="Valuta"/>
    <tableColumn id="6" xr3:uid="{00000000-0010-0000-0800-000006000000}" name="Enota mere količine" dataDxfId="455" totalsRowDxfId="454"/>
    <tableColumn id="7" xr3:uid="{00000000-0010-0000-0800-000007000000}" name="Preračunana masa/volumen/kos na enoto kg" totalsRowFunction="sum" dataDxfId="453" totalsRowDxfId="452" dataCellStyle="Valuta">
      <calculatedColumnFormula>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calculatedColumnFormula>
    </tableColumn>
    <tableColumn id="8" xr3:uid="{00000000-0010-0000-0800-000008000000}" name="Živila iz shem kakovosti (kg)" totalsRowFunction="sum" dataDxfId="451" totalsRowDxfId="450" dataCellStyle="Valuta">
      <calculatedColumnFormula>IF(Sklop10[[#This Row],[ZAHTEVANA SHEMA KAKOVOSTI]]&lt;&gt;"",Sklop10[[#This Row],[Preračunana masa/volumen/kos na enoto kg]],"")</calculatedColumnFormula>
    </tableColumn>
    <tableColumn id="9" xr3:uid="{00000000-0010-0000-0800-000009000000}" name="Koda za naročanje" dataDxfId="449" totalsRowDxfId="448" dataCellStyle="Valuta"/>
    <tableColumn id="10" xr3:uid="{00000000-0010-0000-0800-00000A000000}" name="BLAGOVNA ZNAMKA ali PROIZVAJALEC" dataDxfId="447" totalsRowDxfId="446" dataCellStyle="Valuta"/>
    <tableColumn id="11" xr3:uid="{00000000-0010-0000-0800-00000B000000}" name=" NAZIV/IME (trgovsko) ponujenega živila  " dataDxfId="445" totalsRowDxfId="444" dataCellStyle="Valuta"/>
    <tableColumn id="12" xr3:uid="{00000000-0010-0000-0800-00000C000000}" name="Dejanska masa/volumen ponujenega živila" dataDxfId="443" totalsRowDxfId="442" dataCellStyle="Valuta"/>
    <tableColumn id="13" xr3:uid="{00000000-0010-0000-0800-00000D000000}" name="cena/enota brez DDV v EUR" dataDxfId="441" totalsRowDxfId="440"/>
    <tableColumn id="14" xr3:uid="{00000000-0010-0000-0800-00000E000000}" name="Cena za dejansko maso/volumen ponujenega živila brez DDV " dataDxfId="439" totalsRowDxfId="438"/>
    <tableColumn id="15" xr3:uid="{00000000-0010-0000-0800-00000F000000}" name="Stopnja DDV (%)" dataDxfId="437" totalsRowDxfId="436"/>
    <tableColumn id="16" xr3:uid="{00000000-0010-0000-0800-000010000000}" name="Davek (EUR)" dataDxfId="435" totalsRowDxfId="434">
      <calculatedColumnFormula>+Sklop10[[#This Row],[cena/enota brez DDV v EUR]]*Sklop10[[#This Row],[Stopnja DDV (%)]]</calculatedColumnFormula>
    </tableColumn>
    <tableColumn id="17" xr3:uid="{00000000-0010-0000-0800-000011000000}" name="Končna cena/enoto mere (EUR) z DDV" dataDxfId="433" totalsRowDxfId="432">
      <calculatedColumnFormula>+Sklop10[[#This Row],[cena/enota brez DDV v EUR]]+Sklop10[[#This Row],[Davek (EUR)]]</calculatedColumnFormula>
    </tableColumn>
    <tableColumn id="18" xr3:uid="{00000000-0010-0000-0800-000012000000}" name="Vrednost za okvirno količino (EUR) brez DDV" totalsRowFunction="sum" dataDxfId="431" totalsRowDxfId="430">
      <calculatedColumnFormula>+Sklop10[[#This Row],[cena/enota brez DDV v EUR]]*Sklop10[[#This Row],[Okvirna količina]]</calculatedColumnFormula>
    </tableColumn>
    <tableColumn id="19" xr3:uid="{00000000-0010-0000-0800-000013000000}" name="Vrednost za okvirno količino (EUR) z DDV" totalsRowFunction="sum" dataDxfId="429" totalsRowDxfId="428">
      <calculatedColumnFormula>+Sklop10[[#This Row],[Končna cena/enoto mere (EUR) z DDV]]*Sklop10[[#This Row],[Okvirna količina]]</calculatedColumnFormula>
    </tableColumn>
    <tableColumn id="20" xr3:uid="{00000000-0010-0000-0800-000014000000}" name="Shema kakovosti_x000a_(nacionalne, evropske)_x000a_" totalsRowFunction="count" dataDxfId="427" totalsRowDxfId="426"/>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Sklop11" displayName="Sklop11" ref="A15:U31" totalsRowCount="1" headerRowDxfId="425" dataDxfId="423" headerRowBorderDxfId="424" tableBorderDxfId="422" totalsRowBorderDxfId="421">
  <tableColumns count="21">
    <tableColumn id="1" xr3:uid="{00000000-0010-0000-0900-000001000000}" name="Zap. št." totalsRowLabel="Vsota" dataDxfId="420" totalsRowDxfId="419"/>
    <tableColumn id="2" xr3:uid="{00000000-0010-0000-0900-000002000000}" name="Tehnična specifikacija živila (stolpec 2, 2a, 2b, 2c)" dataDxfId="418" totalsRowDxfId="417"/>
    <tableColumn id="3" xr3:uid="{00000000-0010-0000-0900-000003000000}" name="ZAHTEVANO PAKIRANJE                    Masa/volumen" dataDxfId="416" totalsRowDxfId="415"/>
    <tableColumn id="4" xr3:uid="{00000000-0010-0000-0900-000004000000}" name=" ZAHTEVANO PAKIRANJE       Enota" dataDxfId="414" totalsRowDxfId="413"/>
    <tableColumn id="21" xr3:uid="{00000000-0010-0000-0900-000015000000}" name="ZAHTEVANA SHEMA KAKOVOSTI" dataDxfId="412" totalsRowDxfId="411"/>
    <tableColumn id="5" xr3:uid="{00000000-0010-0000-0900-000005000000}" name="Okvirna količina" dataDxfId="410" totalsRowDxfId="409" dataCellStyle="Valuta"/>
    <tableColumn id="6" xr3:uid="{00000000-0010-0000-0900-000006000000}" name="Enota mere količine" dataDxfId="408" totalsRowDxfId="407"/>
    <tableColumn id="7" xr3:uid="{00000000-0010-0000-0900-000007000000}" name="Preračunana masa/volumen/kos na enoto kg" totalsRowFunction="sum" dataDxfId="406" totalsRowDxfId="405" dataCellStyle="Valuta">
      <calculatedColumnFormula>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calculatedColumnFormula>
    </tableColumn>
    <tableColumn id="8" xr3:uid="{00000000-0010-0000-0900-000008000000}" name="Živila iz shem kakovosti (kg)" totalsRowFunction="sum" dataDxfId="404" totalsRowDxfId="403" dataCellStyle="Valuta">
      <calculatedColumnFormula>IF(Sklop11[[#This Row],[ZAHTEVANA SHEMA KAKOVOSTI]]&lt;&gt;"",Sklop11[[#This Row],[Preračunana masa/volumen/kos na enoto kg]],"")</calculatedColumnFormula>
    </tableColumn>
    <tableColumn id="9" xr3:uid="{00000000-0010-0000-0900-000009000000}" name="Koda za naročanje" dataDxfId="402" totalsRowDxfId="401" dataCellStyle="Valuta"/>
    <tableColumn id="10" xr3:uid="{00000000-0010-0000-0900-00000A000000}" name="BLAGOVNA ZNAMKA ali PROIZVAJALEC" dataDxfId="400" totalsRowDxfId="399" dataCellStyle="Valuta"/>
    <tableColumn id="11" xr3:uid="{00000000-0010-0000-0900-00000B000000}" name=" NAZIV/IME (trgovsko) ponujenega živila  " dataDxfId="398" totalsRowDxfId="397" dataCellStyle="Valuta"/>
    <tableColumn id="12" xr3:uid="{00000000-0010-0000-0900-00000C000000}" name="Dejanska masa/volumen ponujenega živila" dataDxfId="396" totalsRowDxfId="395" dataCellStyle="Valuta"/>
    <tableColumn id="13" xr3:uid="{00000000-0010-0000-0900-00000D000000}" name="cena/enota brez DDV v EUR" dataDxfId="394" totalsRowDxfId="393"/>
    <tableColumn id="14" xr3:uid="{00000000-0010-0000-0900-00000E000000}" name="Cena za dejansko maso/volumen ponujenega živila brez DDV " dataDxfId="392" totalsRowDxfId="391"/>
    <tableColumn id="15" xr3:uid="{00000000-0010-0000-0900-00000F000000}" name="Stopnja DDV (%)" dataDxfId="390" totalsRowDxfId="389"/>
    <tableColumn id="16" xr3:uid="{00000000-0010-0000-0900-000010000000}" name="Davek (EUR)" dataDxfId="388" totalsRowDxfId="387">
      <calculatedColumnFormula>+Sklop11[[#This Row],[cena/enota brez DDV v EUR]]*Sklop11[[#This Row],[Stopnja DDV (%)]]</calculatedColumnFormula>
    </tableColumn>
    <tableColumn id="17" xr3:uid="{00000000-0010-0000-0900-000011000000}" name="Končna cena/enoto mere (EUR) z DDV" dataDxfId="386" totalsRowDxfId="385">
      <calculatedColumnFormula>+Sklop11[[#This Row],[cena/enota brez DDV v EUR]]+Sklop11[[#This Row],[Davek (EUR)]]</calculatedColumnFormula>
    </tableColumn>
    <tableColumn id="18" xr3:uid="{00000000-0010-0000-0900-000012000000}" name="Vrednost za okvirno količino (EUR) brez DDV" totalsRowFunction="sum" dataDxfId="384" totalsRowDxfId="383">
      <calculatedColumnFormula>+Sklop11[[#This Row],[cena/enota brez DDV v EUR]]*Sklop11[[#This Row],[Okvirna količina]]</calculatedColumnFormula>
    </tableColumn>
    <tableColumn id="19" xr3:uid="{00000000-0010-0000-0900-000013000000}" name="Vrednost za okvirno količino (EUR) z DDV" totalsRowFunction="sum" dataDxfId="382" totalsRowDxfId="381">
      <calculatedColumnFormula>+Sklop11[[#This Row],[Končna cena/enoto mere (EUR) z DDV]]*Sklop11[[#This Row],[Okvirna količina]]</calculatedColumnFormula>
    </tableColumn>
    <tableColumn id="20" xr3:uid="{00000000-0010-0000-0900-000014000000}" name="Shema kakovosti_x000a_(nacionalne, evropske)_x000a_" totalsRowFunction="count" dataDxfId="380" totalsRowDxfId="37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Sklop12" displayName="Sklop12" ref="A15:U127" totalsRowCount="1" headerRowDxfId="378" dataDxfId="376" headerRowBorderDxfId="377" tableBorderDxfId="375" totalsRowBorderDxfId="374">
  <tableColumns count="21">
    <tableColumn id="1" xr3:uid="{00000000-0010-0000-0A00-000001000000}" name="Zap. št." totalsRowLabel="Vsota" dataDxfId="373" totalsRowDxfId="372"/>
    <tableColumn id="2" xr3:uid="{00000000-0010-0000-0A00-000002000000}" name="Tehnična specifikacija živila (stolpec 2, 2a, 2b, 2c)" dataDxfId="371" totalsRowDxfId="370"/>
    <tableColumn id="3" xr3:uid="{00000000-0010-0000-0A00-000003000000}" name="ZAHTEVANO PAKIRANJE                    Masa/volumen" dataDxfId="369" totalsRowDxfId="368"/>
    <tableColumn id="4" xr3:uid="{00000000-0010-0000-0A00-000004000000}" name=" ZAHTEVANO PAKIRANJE       Enota" dataDxfId="367" totalsRowDxfId="366"/>
    <tableColumn id="21" xr3:uid="{00000000-0010-0000-0A00-000015000000}" name="ZAHTEVANA SHEMA KAKOVOSTI" dataDxfId="365" totalsRowDxfId="364"/>
    <tableColumn id="5" xr3:uid="{00000000-0010-0000-0A00-000005000000}" name="Okvirna količina" dataDxfId="363" totalsRowDxfId="362" dataCellStyle="Valuta"/>
    <tableColumn id="6" xr3:uid="{00000000-0010-0000-0A00-000006000000}" name="Enota mere količine" dataDxfId="361" totalsRowDxfId="360"/>
    <tableColumn id="7" xr3:uid="{00000000-0010-0000-0A00-000007000000}" name="Preračunana masa/volumen/kos na enoto kg" totalsRowFunction="sum" dataDxfId="359" totalsRowDxfId="358" dataCellStyle="Valuta">
      <calculatedColumnFormula>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calculatedColumnFormula>
    </tableColumn>
    <tableColumn id="8" xr3:uid="{00000000-0010-0000-0A00-000008000000}" name="Živila iz shem kakovosti (kg)" totalsRowFunction="sum" dataDxfId="357" totalsRowDxfId="356" dataCellStyle="Valuta">
      <calculatedColumnFormula>IF(Sklop12[[#This Row],[ZAHTEVANA SHEMA KAKOVOSTI]]&lt;&gt;"",Sklop12[[#This Row],[Preračunana masa/volumen/kos na enoto kg]],"")</calculatedColumnFormula>
    </tableColumn>
    <tableColumn id="9" xr3:uid="{00000000-0010-0000-0A00-000009000000}" name="Koda za naročanje" dataDxfId="355" totalsRowDxfId="354" dataCellStyle="Valuta"/>
    <tableColumn id="10" xr3:uid="{00000000-0010-0000-0A00-00000A000000}" name="BLAGOVNA ZNAMKA ali PROIZVAJALEC" dataDxfId="353" totalsRowDxfId="352" dataCellStyle="Valuta"/>
    <tableColumn id="11" xr3:uid="{00000000-0010-0000-0A00-00000B000000}" name=" NAZIV/IME (trgovsko) ponujenega živila  " dataDxfId="351" totalsRowDxfId="350" dataCellStyle="Valuta"/>
    <tableColumn id="12" xr3:uid="{00000000-0010-0000-0A00-00000C000000}" name="Dejanska masa/volumen ponujenega živila" dataDxfId="349" totalsRowDxfId="348" dataCellStyle="Valuta"/>
    <tableColumn id="13" xr3:uid="{00000000-0010-0000-0A00-00000D000000}" name="cena/enota brez DDV v EUR" dataDxfId="347" totalsRowDxfId="346"/>
    <tableColumn id="14" xr3:uid="{00000000-0010-0000-0A00-00000E000000}" name="Cena za dejansko maso/volumen ponujenega živila brez DDV " dataDxfId="345" totalsRowDxfId="344"/>
    <tableColumn id="15" xr3:uid="{00000000-0010-0000-0A00-00000F000000}" name="Stopnja DDV (%)" dataDxfId="343" totalsRowDxfId="342"/>
    <tableColumn id="16" xr3:uid="{00000000-0010-0000-0A00-000010000000}" name="Davek (EUR)" dataDxfId="341" totalsRowDxfId="340">
      <calculatedColumnFormula>+Sklop12[[#This Row],[cena/enota brez DDV v EUR]]*Sklop12[[#This Row],[Stopnja DDV (%)]]</calculatedColumnFormula>
    </tableColumn>
    <tableColumn id="17" xr3:uid="{00000000-0010-0000-0A00-000011000000}" name="Končna cena/enoto mere (EUR) z DDV" dataDxfId="339" totalsRowDxfId="338">
      <calculatedColumnFormula>+Sklop12[[#This Row],[cena/enota brez DDV v EUR]]+Sklop12[[#This Row],[Davek (EUR)]]</calculatedColumnFormula>
    </tableColumn>
    <tableColumn id="18" xr3:uid="{00000000-0010-0000-0A00-000012000000}" name="Vrednost za okvirno količino (EUR) brez DDV" totalsRowFunction="sum" dataDxfId="337" totalsRowDxfId="336">
      <calculatedColumnFormula>+Sklop12[[#This Row],[cena/enota brez DDV v EUR]]*Sklop12[[#This Row],[Okvirna količina]]</calculatedColumnFormula>
    </tableColumn>
    <tableColumn id="19" xr3:uid="{00000000-0010-0000-0A00-000013000000}" name="Vrednost za okvirno količino (EUR) z DDV" totalsRowFunction="sum" dataDxfId="335" totalsRowDxfId="334">
      <calculatedColumnFormula>+Sklop12[[#This Row],[Končna cena/enoto mere (EUR) z DDV]]*Sklop12[[#This Row],[Okvirna količina]]</calculatedColumnFormula>
    </tableColumn>
    <tableColumn id="20" xr3:uid="{00000000-0010-0000-0A00-000014000000}" name="Shema kakovosti_x000a_(nacionalne, evropske)_x000a_" totalsRowFunction="count" dataDxfId="333" totalsRowDxfId="33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B000000}" name="Sklop13" displayName="Sklop13" ref="A15:U126" totalsRowCount="1" headerRowDxfId="331" dataDxfId="329" headerRowBorderDxfId="330" tableBorderDxfId="328" totalsRowBorderDxfId="327">
  <tableColumns count="21">
    <tableColumn id="1" xr3:uid="{00000000-0010-0000-0B00-000001000000}" name="Zap. št." totalsRowLabel="Vsota" dataDxfId="326" totalsRowDxfId="325"/>
    <tableColumn id="2" xr3:uid="{00000000-0010-0000-0B00-000002000000}" name="Tehnična specifikacija živila (stolpec 2, 2a, 2b, 2c)" dataDxfId="324" totalsRowDxfId="323"/>
    <tableColumn id="3" xr3:uid="{00000000-0010-0000-0B00-000003000000}" name="ZAHTEVANO PAKIRANJE                    Masa/volumen" dataDxfId="322" totalsRowDxfId="321"/>
    <tableColumn id="4" xr3:uid="{00000000-0010-0000-0B00-000004000000}" name=" ZAHTEVANO PAKIRANJE       Enota" dataDxfId="320" totalsRowDxfId="319"/>
    <tableColumn id="21" xr3:uid="{00000000-0010-0000-0B00-000015000000}" name="ZAHTEVANA SHEMA KAKOVOSTI" dataDxfId="318" totalsRowDxfId="317"/>
    <tableColumn id="5" xr3:uid="{00000000-0010-0000-0B00-000005000000}" name="Okvirna količina" dataDxfId="316" totalsRowDxfId="315" dataCellStyle="Valuta"/>
    <tableColumn id="6" xr3:uid="{00000000-0010-0000-0B00-000006000000}" name="Enota mere količine" dataDxfId="314" totalsRowDxfId="313"/>
    <tableColumn id="7" xr3:uid="{00000000-0010-0000-0B00-000007000000}" name="Preračunana masa/volumen/kos na enoto kg" totalsRowFunction="sum" dataDxfId="312" totalsRowDxfId="311" dataCellStyle="Valuta">
      <calculatedColumnFormula>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calculatedColumnFormula>
    </tableColumn>
    <tableColumn id="8" xr3:uid="{00000000-0010-0000-0B00-000008000000}" name="Živila iz shem kakovosti (kg)" totalsRowFunction="sum" dataDxfId="310" totalsRowDxfId="309" dataCellStyle="Valuta">
      <calculatedColumnFormula>IF(Sklop13[[#This Row],[ZAHTEVANA SHEMA KAKOVOSTI]]&lt;&gt;"",Sklop13[[#This Row],[Preračunana masa/volumen/kos na enoto kg]],"")</calculatedColumnFormula>
    </tableColumn>
    <tableColumn id="9" xr3:uid="{00000000-0010-0000-0B00-000009000000}" name="Koda za naročanje" dataDxfId="308" totalsRowDxfId="307" dataCellStyle="Valuta"/>
    <tableColumn id="10" xr3:uid="{00000000-0010-0000-0B00-00000A000000}" name="BLAGOVNA ZNAMKA ali PROIZVAJALEC" dataDxfId="306" totalsRowDxfId="305" dataCellStyle="Valuta"/>
    <tableColumn id="11" xr3:uid="{00000000-0010-0000-0B00-00000B000000}" name=" NAZIV/IME (trgovsko) ponujenega živila  " dataDxfId="304" totalsRowDxfId="303" dataCellStyle="Valuta"/>
    <tableColumn id="12" xr3:uid="{00000000-0010-0000-0B00-00000C000000}" name="Dejanska masa/volumen ponujenega živila" dataDxfId="302" totalsRowDxfId="301" dataCellStyle="Valuta"/>
    <tableColumn id="13" xr3:uid="{00000000-0010-0000-0B00-00000D000000}" name="cena/enota brez DDV v EUR" dataDxfId="300" totalsRowDxfId="299"/>
    <tableColumn id="14" xr3:uid="{00000000-0010-0000-0B00-00000E000000}" name="Cena za dejansko maso/volumen ponujenega živila brez DDV " dataDxfId="298" totalsRowDxfId="297"/>
    <tableColumn id="15" xr3:uid="{00000000-0010-0000-0B00-00000F000000}" name="Stopnja DDV (%)" dataDxfId="296" totalsRowDxfId="295"/>
    <tableColumn id="16" xr3:uid="{00000000-0010-0000-0B00-000010000000}" name="Davek (EUR)" dataDxfId="294" totalsRowDxfId="293">
      <calculatedColumnFormula>+Sklop13[[#This Row],[cena/enota brez DDV v EUR]]*Sklop13[[#This Row],[Stopnja DDV (%)]]</calculatedColumnFormula>
    </tableColumn>
    <tableColumn id="17" xr3:uid="{00000000-0010-0000-0B00-000011000000}" name="Končna cena/enoto mere (EUR) z DDV" dataDxfId="292" totalsRowDxfId="291">
      <calculatedColumnFormula>+Sklop13[[#This Row],[cena/enota brez DDV v EUR]]+Sklop13[[#This Row],[Davek (EUR)]]</calculatedColumnFormula>
    </tableColumn>
    <tableColumn id="18" xr3:uid="{00000000-0010-0000-0B00-000012000000}" name="Vrednost za okvirno količino (EUR) brez DDV" totalsRowFunction="sum" totalsRowDxfId="290">
      <calculatedColumnFormula>+Sklop13[[#This Row],[cena/enota brez DDV v EUR]]*Sklop13[[#This Row],[Okvirna količina]]</calculatedColumnFormula>
    </tableColumn>
    <tableColumn id="19" xr3:uid="{00000000-0010-0000-0B00-000013000000}" name="Vrednost za okvirno količino (EUR) z DDV" totalsRowFunction="sum" dataDxfId="289" totalsRowDxfId="288">
      <calculatedColumnFormula>+Sklop13[[#This Row],[Končna cena/enoto mere (EUR) z DDV]]*Sklop13[[#This Row],[Okvirna količina]]</calculatedColumnFormula>
    </tableColumn>
    <tableColumn id="20" xr3:uid="{00000000-0010-0000-0B00-000014000000}" name="Shema kakovosti_x000a_(nacionalne, evropske)_x000a_" totalsRowFunction="count" dataDxfId="287" totalsRowDxfId="286"/>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C000000}" name="Sklop14" displayName="Sklop14" ref="A15:U46" totalsRowCount="1" headerRowDxfId="285" dataDxfId="283" headerRowBorderDxfId="284" tableBorderDxfId="282" totalsRowBorderDxfId="281">
  <tableColumns count="21">
    <tableColumn id="1" xr3:uid="{00000000-0010-0000-0C00-000001000000}" name="Zap. št." totalsRowLabel="Vsota" dataDxfId="280" totalsRowDxfId="279"/>
    <tableColumn id="2" xr3:uid="{00000000-0010-0000-0C00-000002000000}" name="Tehnična specifikacija živila (stolpec 2, 2a, 2b, 2c)" dataDxfId="278" totalsRowDxfId="277"/>
    <tableColumn id="3" xr3:uid="{00000000-0010-0000-0C00-000003000000}" name="ZAHTEVANO PAKIRANJE                    Masa/volumen" dataDxfId="276" totalsRowDxfId="275"/>
    <tableColumn id="4" xr3:uid="{00000000-0010-0000-0C00-000004000000}" name=" ZAHTEVANO PAKIRANJE       Enota" dataDxfId="274" totalsRowDxfId="273"/>
    <tableColumn id="21" xr3:uid="{00000000-0010-0000-0C00-000015000000}" name="ZAHTEVANA SHEMA KAKOVOSTI" dataDxfId="272" totalsRowDxfId="271"/>
    <tableColumn id="5" xr3:uid="{00000000-0010-0000-0C00-000005000000}" name="Okvirna količina" dataDxfId="270" totalsRowDxfId="269" dataCellStyle="Valuta"/>
    <tableColumn id="6" xr3:uid="{00000000-0010-0000-0C00-000006000000}" name="Enota mere količine" dataDxfId="268" totalsRowDxfId="267"/>
    <tableColumn id="7" xr3:uid="{00000000-0010-0000-0C00-000007000000}" name="Preračunana masa/volumen/kos na enoto kg" totalsRowFunction="sum" dataDxfId="266" totalsRowDxfId="265" dataCellStyle="Valuta">
      <calculatedColumnFormula>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calculatedColumnFormula>
    </tableColumn>
    <tableColumn id="8" xr3:uid="{00000000-0010-0000-0C00-000008000000}" name="Živila iz shem kakovosti (kg)" totalsRowFunction="sum" dataDxfId="264" totalsRowDxfId="263" dataCellStyle="Valuta">
      <calculatedColumnFormula>IF(Sklop14[[#This Row],[ZAHTEVANA SHEMA KAKOVOSTI]]&lt;&gt;"",Sklop14[[#This Row],[Preračunana masa/volumen/kos na enoto kg]],"")</calculatedColumnFormula>
    </tableColumn>
    <tableColumn id="9" xr3:uid="{00000000-0010-0000-0C00-000009000000}" name="Koda za naročanje" dataDxfId="262" totalsRowDxfId="261" dataCellStyle="Valuta"/>
    <tableColumn id="10" xr3:uid="{00000000-0010-0000-0C00-00000A000000}" name="BLAGOVNA ZNAMKA ali PROIZVAJALEC" dataDxfId="260" totalsRowDxfId="259" dataCellStyle="Valuta"/>
    <tableColumn id="11" xr3:uid="{00000000-0010-0000-0C00-00000B000000}" name=" NAZIV/IME (trgovsko) ponujenega živila  " dataDxfId="258" totalsRowDxfId="257" dataCellStyle="Valuta"/>
    <tableColumn id="12" xr3:uid="{00000000-0010-0000-0C00-00000C000000}" name="Dejanska masa/volumen ponujenega živila" dataDxfId="256" totalsRowDxfId="255" dataCellStyle="Valuta"/>
    <tableColumn id="13" xr3:uid="{00000000-0010-0000-0C00-00000D000000}" name="cena/enota brez DDV v EUR" dataDxfId="254" totalsRowDxfId="253"/>
    <tableColumn id="14" xr3:uid="{00000000-0010-0000-0C00-00000E000000}" name="Cena za dejansko maso/volumen ponujenega živila brez DDV " dataDxfId="252" totalsRowDxfId="251"/>
    <tableColumn id="15" xr3:uid="{00000000-0010-0000-0C00-00000F000000}" name="Stopnja DDV (%)" dataDxfId="250" totalsRowDxfId="249"/>
    <tableColumn id="16" xr3:uid="{00000000-0010-0000-0C00-000010000000}" name="Davek (EUR)" dataDxfId="248" totalsRowDxfId="247">
      <calculatedColumnFormula>+Sklop14[[#This Row],[cena/enota brez DDV v EUR]]*Sklop14[[#This Row],[Stopnja DDV (%)]]</calculatedColumnFormula>
    </tableColumn>
    <tableColumn id="17" xr3:uid="{00000000-0010-0000-0C00-000011000000}" name="Končna cena/enoto mere (EUR) z DDV" dataDxfId="246" totalsRowDxfId="245">
      <calculatedColumnFormula>+Sklop14[[#This Row],[cena/enota brez DDV v EUR]]+Sklop14[[#This Row],[Davek (EUR)]]</calculatedColumnFormula>
    </tableColumn>
    <tableColumn id="18" xr3:uid="{00000000-0010-0000-0C00-000012000000}" name="Vrednost za okvirno količino (EUR) brez DDV" totalsRowFunction="sum" dataDxfId="244" totalsRowDxfId="243">
      <calculatedColumnFormula>+Sklop14[[#This Row],[cena/enota brez DDV v EUR]]*Sklop14[[#This Row],[Okvirna količina]]</calculatedColumnFormula>
    </tableColumn>
    <tableColumn id="19" xr3:uid="{00000000-0010-0000-0C00-000013000000}" name="Vrednost za okvirno količino (EUR) z DDV" totalsRowFunction="sum" dataDxfId="242" totalsRowDxfId="241">
      <calculatedColumnFormula>+Sklop14[[#This Row],[Končna cena/enoto mere (EUR) z DDV]]*Sklop14[[#This Row],[Okvirna količina]]</calculatedColumnFormula>
    </tableColumn>
    <tableColumn id="20" xr3:uid="{00000000-0010-0000-0C00-000014000000}" name="Shema kakovosti_x000a_(nacionalne, evropske)_x000a_" totalsRowFunction="count" dataDxfId="240" totalsRowDxfId="239"/>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D000000}" name="Sklop15" displayName="Sklop15" ref="A15:U37" totalsRowCount="1" headerRowDxfId="238" dataDxfId="236" headerRowBorderDxfId="237" tableBorderDxfId="235" totalsRowBorderDxfId="234">
  <tableColumns count="21">
    <tableColumn id="1" xr3:uid="{00000000-0010-0000-0D00-000001000000}" name="Zap. št." totalsRowLabel="Vsota" dataDxfId="233" totalsRowDxfId="232"/>
    <tableColumn id="2" xr3:uid="{00000000-0010-0000-0D00-000002000000}" name="Tehnična specifikacija živila (stolpec 2, 2a, 2b, 2c)" dataDxfId="231" totalsRowDxfId="230"/>
    <tableColumn id="3" xr3:uid="{00000000-0010-0000-0D00-000003000000}" name="ZAHTEVANO PAKIRANJE                    Masa/volumen" dataDxfId="229" totalsRowDxfId="228"/>
    <tableColumn id="4" xr3:uid="{00000000-0010-0000-0D00-000004000000}" name=" ZAHTEVANO PAKIRANJE       Enota" dataDxfId="227" totalsRowDxfId="226"/>
    <tableColumn id="21" xr3:uid="{00000000-0010-0000-0D00-000015000000}" name="ZAHTEVANA SHEMA KAKOVOSTI" dataDxfId="225" totalsRowDxfId="224"/>
    <tableColumn id="5" xr3:uid="{00000000-0010-0000-0D00-000005000000}" name="Okvirna količina" dataDxfId="223" totalsRowDxfId="222" dataCellStyle="Valuta"/>
    <tableColumn id="6" xr3:uid="{00000000-0010-0000-0D00-000006000000}" name="Enota mere količine" dataDxfId="221" totalsRowDxfId="220"/>
    <tableColumn id="7" xr3:uid="{00000000-0010-0000-0D00-000007000000}" name="Preračunana masa/volumen/kos na enoto kg" totalsRowFunction="sum" dataDxfId="219" totalsRowDxfId="218" dataCellStyle="Valuta">
      <calculatedColumnFormula>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calculatedColumnFormula>
    </tableColumn>
    <tableColumn id="8" xr3:uid="{00000000-0010-0000-0D00-000008000000}" name="Živila iz shem kakovosti (kg)" totalsRowFunction="sum" dataDxfId="217" totalsRowDxfId="216" dataCellStyle="Valuta">
      <calculatedColumnFormula>IF(Sklop15[[#This Row],[ZAHTEVANA SHEMA KAKOVOSTI]]&lt;&gt;"",Sklop15[[#This Row],[Preračunana masa/volumen/kos na enoto kg]],"")</calculatedColumnFormula>
    </tableColumn>
    <tableColumn id="9" xr3:uid="{00000000-0010-0000-0D00-000009000000}" name="Koda za naročanje" dataDxfId="215" totalsRowDxfId="214" dataCellStyle="Valuta"/>
    <tableColumn id="10" xr3:uid="{00000000-0010-0000-0D00-00000A000000}" name="BLAGOVNA ZNAMKA ali PROIZVAJALEC" dataDxfId="213" totalsRowDxfId="212" dataCellStyle="Valuta"/>
    <tableColumn id="11" xr3:uid="{00000000-0010-0000-0D00-00000B000000}" name=" NAZIV/IME (trgovsko) ponujenega živila  " dataDxfId="211" totalsRowDxfId="210" dataCellStyle="Valuta"/>
    <tableColumn id="12" xr3:uid="{00000000-0010-0000-0D00-00000C000000}" name="Dejanska masa/volumen ponujenega živila" dataDxfId="209" totalsRowDxfId="208" dataCellStyle="Valuta"/>
    <tableColumn id="13" xr3:uid="{00000000-0010-0000-0D00-00000D000000}" name="cena/enota brez DDV v EUR" dataDxfId="207" totalsRowDxfId="206"/>
    <tableColumn id="14" xr3:uid="{00000000-0010-0000-0D00-00000E000000}" name="Cena za dejansko maso/volumen ponujenega živila brez DDV " dataDxfId="205" totalsRowDxfId="204"/>
    <tableColumn id="15" xr3:uid="{00000000-0010-0000-0D00-00000F000000}" name="Stopnja DDV (%)" dataDxfId="203" totalsRowDxfId="202"/>
    <tableColumn id="16" xr3:uid="{00000000-0010-0000-0D00-000010000000}" name="Davek (EUR)" dataDxfId="201" totalsRowDxfId="200">
      <calculatedColumnFormula>+Sklop15[[#This Row],[cena/enota brez DDV v EUR]]*Sklop15[[#This Row],[Stopnja DDV (%)]]</calculatedColumnFormula>
    </tableColumn>
    <tableColumn id="17" xr3:uid="{00000000-0010-0000-0D00-000011000000}" name="Končna cena/enoto mere (EUR) z DDV" dataDxfId="199" totalsRowDxfId="198">
      <calculatedColumnFormula>+Sklop15[[#This Row],[cena/enota brez DDV v EUR]]+Sklop15[[#This Row],[Davek (EUR)]]</calculatedColumnFormula>
    </tableColumn>
    <tableColumn id="18" xr3:uid="{00000000-0010-0000-0D00-000012000000}" name="Vrednost za okvirno količino (EUR) brez DDV" totalsRowFunction="sum" dataDxfId="197" totalsRowDxfId="196">
      <calculatedColumnFormula>+Sklop15[[#This Row],[cena/enota brez DDV v EUR]]*Sklop15[[#This Row],[Okvirna količina]]</calculatedColumnFormula>
    </tableColumn>
    <tableColumn id="19" xr3:uid="{00000000-0010-0000-0D00-000013000000}" name="Vrednost za okvirno količino (EUR) z DDV" totalsRowFunction="sum" dataDxfId="195" totalsRowDxfId="194">
      <calculatedColumnFormula>+Sklop15[[#This Row],[Končna cena/enoto mere (EUR) z DDV]]*Sklop15[[#This Row],[Okvirna količina]]</calculatedColumnFormula>
    </tableColumn>
    <tableColumn id="20" xr3:uid="{00000000-0010-0000-0D00-000014000000}" name="Shema kakovosti_x000a_(nacionalne, evropske)_x000a_" dataDxfId="193" totalsRowDxfId="192"/>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E000000}" name="Sklop16" displayName="Sklop16" ref="A15:U49" totalsRowCount="1" headerRowDxfId="191" dataDxfId="189" headerRowBorderDxfId="190" tableBorderDxfId="188" totalsRowBorderDxfId="187">
  <tableColumns count="21">
    <tableColumn id="1" xr3:uid="{00000000-0010-0000-0E00-000001000000}" name="Zap. št." totalsRowLabel="Vsota" dataDxfId="186" totalsRowDxfId="185"/>
    <tableColumn id="2" xr3:uid="{00000000-0010-0000-0E00-000002000000}" name="Tehnična specifikacija živila (stolpec 2, 2a, 2b, 2c)" dataDxfId="184" totalsRowDxfId="183"/>
    <tableColumn id="3" xr3:uid="{00000000-0010-0000-0E00-000003000000}" name="ZAHTEVANO PAKIRANJE                    Masa/volumen" dataDxfId="182" totalsRowDxfId="181"/>
    <tableColumn id="4" xr3:uid="{00000000-0010-0000-0E00-000004000000}" name=" ZAHTEVANO PAKIRANJE       Enota" dataDxfId="180" totalsRowDxfId="179"/>
    <tableColumn id="21" xr3:uid="{00000000-0010-0000-0E00-000015000000}" name="ZAHTEVANA SHEMA KAKOVOSTI" dataDxfId="178" totalsRowDxfId="177"/>
    <tableColumn id="5" xr3:uid="{00000000-0010-0000-0E00-000005000000}" name="Okvirna količina" dataDxfId="176" totalsRowDxfId="175" dataCellStyle="Valuta"/>
    <tableColumn id="6" xr3:uid="{00000000-0010-0000-0E00-000006000000}" name="Enota mere količine" dataDxfId="174" totalsRowDxfId="173"/>
    <tableColumn id="7" xr3:uid="{00000000-0010-0000-0E00-000007000000}" name="Preračunana masa/volumen/kos na enoto kg" totalsRowFunction="sum" dataDxfId="172" totalsRowDxfId="171" dataCellStyle="Valuta">
      <calculatedColumnFormula>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calculatedColumnFormula>
    </tableColumn>
    <tableColumn id="8" xr3:uid="{00000000-0010-0000-0E00-000008000000}" name="Živila iz shem kakovosti (kg)" totalsRowFunction="sum" dataDxfId="170" totalsRowDxfId="169" dataCellStyle="Valuta">
      <calculatedColumnFormula>IF(Sklop16[[#This Row],[ZAHTEVANA SHEMA KAKOVOSTI]]&lt;&gt;"",Sklop16[[#This Row],[Preračunana masa/volumen/kos na enoto kg]],"")</calculatedColumnFormula>
    </tableColumn>
    <tableColumn id="9" xr3:uid="{00000000-0010-0000-0E00-000009000000}" name="Koda za naročanje" dataDxfId="168" totalsRowDxfId="167" dataCellStyle="Valuta"/>
    <tableColumn id="10" xr3:uid="{00000000-0010-0000-0E00-00000A000000}" name="BLAGOVNA ZNAMKA ali PROIZVAJALEC" dataDxfId="166" totalsRowDxfId="165" dataCellStyle="Valuta"/>
    <tableColumn id="11" xr3:uid="{00000000-0010-0000-0E00-00000B000000}" name=" NAZIV/IME (trgovsko) ponujenega živila  " dataDxfId="164" totalsRowDxfId="163" dataCellStyle="Valuta"/>
    <tableColumn id="12" xr3:uid="{00000000-0010-0000-0E00-00000C000000}" name="Dejanska masa/volumen ponujenega živila" dataDxfId="162" totalsRowDxfId="161" dataCellStyle="Valuta"/>
    <tableColumn id="13" xr3:uid="{00000000-0010-0000-0E00-00000D000000}" name="cena/enota brez DDV v EUR" dataDxfId="160" totalsRowDxfId="159"/>
    <tableColumn id="14" xr3:uid="{00000000-0010-0000-0E00-00000E000000}" name="Cena za dejansko maso/volumen ponujenega živila brez DDV " dataDxfId="158" totalsRowDxfId="157"/>
    <tableColumn id="15" xr3:uid="{00000000-0010-0000-0E00-00000F000000}" name="Stopnja DDV (%)" dataDxfId="156" totalsRowDxfId="155"/>
    <tableColumn id="16" xr3:uid="{00000000-0010-0000-0E00-000010000000}" name="Davek (EUR)" dataDxfId="154" totalsRowDxfId="153">
      <calculatedColumnFormula>+Sklop16[[#This Row],[cena/enota brez DDV v EUR]]*Sklop16[[#This Row],[Stopnja DDV (%)]]</calculatedColumnFormula>
    </tableColumn>
    <tableColumn id="17" xr3:uid="{00000000-0010-0000-0E00-000011000000}" name="Končna cena/enoto mere (EUR) z DDV" dataDxfId="152" totalsRowDxfId="151">
      <calculatedColumnFormula>+Sklop16[[#This Row],[cena/enota brez DDV v EUR]]+Sklop16[[#This Row],[Davek (EUR)]]</calculatedColumnFormula>
    </tableColumn>
    <tableColumn id="18" xr3:uid="{00000000-0010-0000-0E00-000012000000}" name="Vrednost za okvirno količino (EUR) brez DDV" totalsRowFunction="sum" dataDxfId="150" totalsRowDxfId="149">
      <calculatedColumnFormula>+Sklop16[[#This Row],[cena/enota brez DDV v EUR]]*Sklop16[[#This Row],[Okvirna količina]]</calculatedColumnFormula>
    </tableColumn>
    <tableColumn id="19" xr3:uid="{00000000-0010-0000-0E00-000013000000}" name="Vrednost za okvirno količino (EUR) z DDV" totalsRowFunction="sum" dataDxfId="148" totalsRowDxfId="147">
      <calculatedColumnFormula>+Sklop16[[#This Row],[Končna cena/enoto mere (EUR) z DDV]]*Sklop16[[#This Row],[Okvirna količina]]</calculatedColumnFormula>
    </tableColumn>
    <tableColumn id="20" xr3:uid="{00000000-0010-0000-0E00-000014000000}" name="Shema kakovosti_x000a_(nacionalne, evropske)_x000a_" dataDxfId="146" totalsRowDxfId="145"/>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F000000}" name="Sklop17" displayName="Sklop17" ref="A15:U30" totalsRowCount="1" headerRowDxfId="144" dataDxfId="142" headerRowBorderDxfId="143" tableBorderDxfId="141" totalsRowBorderDxfId="140">
  <tableColumns count="21">
    <tableColumn id="1" xr3:uid="{00000000-0010-0000-0F00-000001000000}" name="Zap. št." totalsRowLabel="Vsota" dataDxfId="139" totalsRowDxfId="138"/>
    <tableColumn id="2" xr3:uid="{00000000-0010-0000-0F00-000002000000}" name="Tehnična specifikacija živila (stolpec 2, 2a, 2b, 2c)" dataDxfId="137" totalsRowDxfId="136"/>
    <tableColumn id="3" xr3:uid="{00000000-0010-0000-0F00-000003000000}" name="ZAHTEVANO PAKIRANJE                    Masa/volumen" dataDxfId="135" totalsRowDxfId="134"/>
    <tableColumn id="4" xr3:uid="{00000000-0010-0000-0F00-000004000000}" name=" ZAHTEVANO PAKIRANJE       Enota" dataDxfId="133" totalsRowDxfId="132"/>
    <tableColumn id="21" xr3:uid="{00000000-0010-0000-0F00-000015000000}" name="ZAHTEVANA SHEMA KAKOVOSTI" dataDxfId="131" totalsRowDxfId="130"/>
    <tableColumn id="5" xr3:uid="{00000000-0010-0000-0F00-000005000000}" name="Okvirna količina" dataDxfId="129" totalsRowDxfId="128" dataCellStyle="Valuta"/>
    <tableColumn id="6" xr3:uid="{00000000-0010-0000-0F00-000006000000}" name="Enota mere količine" dataDxfId="127" totalsRowDxfId="126"/>
    <tableColumn id="7" xr3:uid="{00000000-0010-0000-0F00-000007000000}" name="Preračunana masa/volumen/kos na enoto kg" totalsRowFunction="sum" dataDxfId="125" totalsRowDxfId="124" dataCellStyle="Valuta">
      <calculatedColumnFormula>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calculatedColumnFormula>
    </tableColumn>
    <tableColumn id="8" xr3:uid="{00000000-0010-0000-0F00-000008000000}" name="Živila iz shem kakovosti (kg)" totalsRowFunction="sum" dataDxfId="123" totalsRowDxfId="122" dataCellStyle="Valuta">
      <calculatedColumnFormula>IF(Sklop17[[#This Row],[ZAHTEVANA SHEMA KAKOVOSTI]]&lt;&gt;"",Sklop17[[#This Row],[Preračunana masa/volumen/kos na enoto kg]],"")</calculatedColumnFormula>
    </tableColumn>
    <tableColumn id="9" xr3:uid="{00000000-0010-0000-0F00-000009000000}" name="Koda za naročanje" dataDxfId="121" totalsRowDxfId="120" dataCellStyle="Valuta"/>
    <tableColumn id="10" xr3:uid="{00000000-0010-0000-0F00-00000A000000}" name="BLAGOVNA ZNAMKA ali PROIZVAJALEC" dataDxfId="119" totalsRowDxfId="118" dataCellStyle="Valuta"/>
    <tableColumn id="11" xr3:uid="{00000000-0010-0000-0F00-00000B000000}" name=" NAZIV/IME (trgovsko) ponujenega živila  " dataDxfId="117" totalsRowDxfId="116" dataCellStyle="Valuta"/>
    <tableColumn id="12" xr3:uid="{00000000-0010-0000-0F00-00000C000000}" name="Dejanska masa/volumen ponujenega živila" dataDxfId="115" totalsRowDxfId="114" dataCellStyle="Valuta"/>
    <tableColumn id="13" xr3:uid="{00000000-0010-0000-0F00-00000D000000}" name="cena/enota brez DDV v EUR" dataDxfId="113" totalsRowDxfId="112"/>
    <tableColumn id="14" xr3:uid="{00000000-0010-0000-0F00-00000E000000}" name="Cena za dejansko maso/volumen ponujenega živila brez DDV " dataDxfId="111" totalsRowDxfId="110"/>
    <tableColumn id="15" xr3:uid="{00000000-0010-0000-0F00-00000F000000}" name="Stopnja DDV (%)" dataDxfId="109" totalsRowDxfId="108"/>
    <tableColumn id="16" xr3:uid="{00000000-0010-0000-0F00-000010000000}" name="Davek (EUR)" dataDxfId="107" totalsRowDxfId="106">
      <calculatedColumnFormula>+Sklop17[[#This Row],[cena/enota brez DDV v EUR]]*Sklop17[[#This Row],[Stopnja DDV (%)]]</calculatedColumnFormula>
    </tableColumn>
    <tableColumn id="17" xr3:uid="{00000000-0010-0000-0F00-000011000000}" name="Končna cena/enoto mere (EUR) z DDV" dataDxfId="105" totalsRowDxfId="104">
      <calculatedColumnFormula>+Sklop17[[#This Row],[cena/enota brez DDV v EUR]]+Sklop17[[#This Row],[Davek (EUR)]]</calculatedColumnFormula>
    </tableColumn>
    <tableColumn id="18" xr3:uid="{00000000-0010-0000-0F00-000012000000}" name="Vrednost za okvirno količino (EUR) brez DDV" totalsRowFunction="sum" dataDxfId="103" totalsRowDxfId="102">
      <calculatedColumnFormula>+Sklop17[[#This Row],[cena/enota brez DDV v EUR]]*Sklop17[[#This Row],[Okvirna količina]]</calculatedColumnFormula>
    </tableColumn>
    <tableColumn id="19" xr3:uid="{00000000-0010-0000-0F00-000013000000}" name="Vrednost za okvirno količino (EUR) z DDV" totalsRowFunction="sum" dataDxfId="101" totalsRowDxfId="100">
      <calculatedColumnFormula>+Sklop17[[#This Row],[Končna cena/enoto mere (EUR) z DDV]]*Sklop17[[#This Row],[Okvirna količina]]</calculatedColumnFormula>
    </tableColumn>
    <tableColumn id="20" xr3:uid="{00000000-0010-0000-0F00-000014000000}" name="Shema kakovosti_x000a_(nacionalne, evropske)_x000a_" dataDxfId="99" totalsRowDxfId="98"/>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0000000}" name="Sklop18" displayName="Sklop18" ref="A15:U22" totalsRowCount="1" headerRowDxfId="97" dataDxfId="95" headerRowBorderDxfId="96" tableBorderDxfId="94" totalsRowBorderDxfId="93">
  <tableColumns count="21">
    <tableColumn id="1" xr3:uid="{00000000-0010-0000-1000-000001000000}" name="Zap. št." totalsRowLabel="Vsota" dataDxfId="92" totalsRowDxfId="91"/>
    <tableColumn id="2" xr3:uid="{00000000-0010-0000-1000-000002000000}" name="Tehnična specifikacija živila (stolpec 2, 2a, 2b, 2c)" dataDxfId="90" totalsRowDxfId="89"/>
    <tableColumn id="3" xr3:uid="{00000000-0010-0000-1000-000003000000}" name="ZAHTEVANO PAKIRANJE                    Masa/volumen" dataDxfId="88" totalsRowDxfId="87"/>
    <tableColumn id="4" xr3:uid="{00000000-0010-0000-1000-000004000000}" name=" ZAHTEVANO PAKIRANJE       Enota" dataDxfId="86" totalsRowDxfId="85"/>
    <tableColumn id="21" xr3:uid="{00000000-0010-0000-1000-000015000000}" name="ZAHTEVANA SHEMA KAKOVOSTI" dataDxfId="84" totalsRowDxfId="83"/>
    <tableColumn id="5" xr3:uid="{00000000-0010-0000-1000-000005000000}" name="Okvirna količina" dataDxfId="82" totalsRowDxfId="81" dataCellStyle="Valuta"/>
    <tableColumn id="6" xr3:uid="{00000000-0010-0000-1000-000006000000}" name="Enota mere količine" dataDxfId="80" totalsRowDxfId="79"/>
    <tableColumn id="7" xr3:uid="{00000000-0010-0000-1000-000007000000}" name="Preračunana masa/volumen/kos na enoto kg" totalsRowFunction="sum" dataDxfId="78" totalsRowDxfId="77" dataCellStyle="Valuta">
      <calculatedColumnFormula>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calculatedColumnFormula>
    </tableColumn>
    <tableColumn id="8" xr3:uid="{00000000-0010-0000-1000-000008000000}" name="Živila iz shem kakovosti (kg)" totalsRowFunction="sum" dataDxfId="76" totalsRowDxfId="75" dataCellStyle="Valuta">
      <calculatedColumnFormula>IF(Sklop18[[#This Row],[ZAHTEVANA SHEMA KAKOVOSTI]]&lt;&gt;"",Sklop18[[#This Row],[Preračunana masa/volumen/kos na enoto kg]],"")</calculatedColumnFormula>
    </tableColumn>
    <tableColumn id="9" xr3:uid="{00000000-0010-0000-1000-000009000000}" name="Koda za naročanje" dataDxfId="74" totalsRowDxfId="73" dataCellStyle="Valuta"/>
    <tableColumn id="10" xr3:uid="{00000000-0010-0000-1000-00000A000000}" name="BLAGOVNA ZNAMKA ali PROIZVAJALEC" dataDxfId="72" totalsRowDxfId="71" dataCellStyle="Valuta"/>
    <tableColumn id="11" xr3:uid="{00000000-0010-0000-1000-00000B000000}" name=" NAZIV/IME (trgovsko) ponujenega živila  " dataDxfId="70" totalsRowDxfId="69" dataCellStyle="Valuta"/>
    <tableColumn id="12" xr3:uid="{00000000-0010-0000-1000-00000C000000}" name="Dejanska masa/volumen ponujenega živila" dataDxfId="68" totalsRowDxfId="67" dataCellStyle="Valuta"/>
    <tableColumn id="13" xr3:uid="{00000000-0010-0000-1000-00000D000000}" name="cena/enota brez DDV v EUR" dataDxfId="66" totalsRowDxfId="65"/>
    <tableColumn id="14" xr3:uid="{00000000-0010-0000-1000-00000E000000}" name="Cena za dejansko maso/volumen ponujenega živila brez DDV " dataDxfId="64" totalsRowDxfId="63"/>
    <tableColumn id="15" xr3:uid="{00000000-0010-0000-1000-00000F000000}" name="Stopnja DDV (%)" dataDxfId="62" totalsRowDxfId="61"/>
    <tableColumn id="16" xr3:uid="{00000000-0010-0000-1000-000010000000}" name="Davek (EUR)" dataDxfId="60" totalsRowDxfId="59">
      <calculatedColumnFormula>+Sklop18[[#This Row],[cena/enota brez DDV v EUR]]*Sklop18[[#This Row],[Stopnja DDV (%)]]</calculatedColumnFormula>
    </tableColumn>
    <tableColumn id="17" xr3:uid="{00000000-0010-0000-1000-000011000000}" name="Končna cena/enoto mere (EUR) z DDV" dataDxfId="58" totalsRowDxfId="57">
      <calculatedColumnFormula>+Sklop18[[#This Row],[cena/enota brez DDV v EUR]]+Sklop18[[#This Row],[Davek (EUR)]]</calculatedColumnFormula>
    </tableColumn>
    <tableColumn id="18" xr3:uid="{00000000-0010-0000-1000-000012000000}" name="Vrednost za okvirno količino (EUR) brez DDV" totalsRowFunction="sum" dataDxfId="56" totalsRowDxfId="55">
      <calculatedColumnFormula>+Sklop18[[#This Row],[cena/enota brez DDV v EUR]]*Sklop18[[#This Row],[Okvirna količina]]</calculatedColumnFormula>
    </tableColumn>
    <tableColumn id="19" xr3:uid="{00000000-0010-0000-1000-000013000000}" name="Vrednost za okvirno količino (EUR) z DDV" totalsRowFunction="sum" dataDxfId="54" totalsRowDxfId="53">
      <calculatedColumnFormula>+Sklop18[[#This Row],[Končna cena/enoto mere (EUR) z DDV]]*Sklop18[[#This Row],[Okvirna količina]]</calculatedColumnFormula>
    </tableColumn>
    <tableColumn id="20" xr3:uid="{00000000-0010-0000-1000-000014000000}" name="Shema kakovosti_x000a_(nacionalne, evropske)_x000a_" dataDxfId="52" totalsRowDxfId="51"/>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Sklop19" displayName="Sklop19" ref="A15:U33" totalsRowCount="1" headerRowDxfId="50" dataDxfId="48" headerRowBorderDxfId="49" tableBorderDxfId="47" totalsRowBorderDxfId="46">
  <tableColumns count="21">
    <tableColumn id="1" xr3:uid="{00000000-0010-0000-1100-000001000000}" name="Zap. št." totalsRowLabel="Vsota" dataDxfId="45" totalsRowDxfId="44"/>
    <tableColumn id="2" xr3:uid="{00000000-0010-0000-1100-000002000000}" name="Tehnična specifikacija živila (stolpec 2, 2a, 2b, 2c)" dataDxfId="43" totalsRowDxfId="42"/>
    <tableColumn id="3" xr3:uid="{00000000-0010-0000-1100-000003000000}" name="ZAHTEVANO PAKIRANJE                    Masa/volumen" dataDxfId="41" totalsRowDxfId="40"/>
    <tableColumn id="4" xr3:uid="{00000000-0010-0000-1100-000004000000}" name=" ZAHTEVANO PAKIRANJE       Enota" dataDxfId="39" totalsRowDxfId="38"/>
    <tableColumn id="21" xr3:uid="{00000000-0010-0000-1100-000015000000}" name="ZAHTEVANA SHEMA KAKOVOSTI" dataDxfId="37" totalsRowDxfId="36"/>
    <tableColumn id="5" xr3:uid="{00000000-0010-0000-1100-000005000000}" name="Okvirna količina" dataDxfId="35" totalsRowDxfId="34" dataCellStyle="Valuta"/>
    <tableColumn id="6" xr3:uid="{00000000-0010-0000-1100-000006000000}" name="Enota mere količine" dataDxfId="33" totalsRowDxfId="32"/>
    <tableColumn id="7" xr3:uid="{00000000-0010-0000-1100-000007000000}" name="Preračunana masa/volumen/kos na enoto kg" totalsRowFunction="sum" dataDxfId="31" totalsRowDxfId="30" dataCellStyle="Valuta">
      <calculatedColumnFormula>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calculatedColumnFormula>
    </tableColumn>
    <tableColumn id="8" xr3:uid="{00000000-0010-0000-1100-000008000000}" name="Živila iz shem kakovosti (kg)" totalsRowFunction="sum" dataDxfId="29" totalsRowDxfId="28" dataCellStyle="Valuta">
      <calculatedColumnFormula>IF(Sklop19[[#This Row],[ZAHTEVANA SHEMA KAKOVOSTI]]&lt;&gt;"",Sklop19[[#This Row],[Preračunana masa/volumen/kos na enoto kg]],"")</calculatedColumnFormula>
    </tableColumn>
    <tableColumn id="9" xr3:uid="{00000000-0010-0000-1100-000009000000}" name="Koda za naročanje" dataDxfId="27" totalsRowDxfId="26" dataCellStyle="Valuta"/>
    <tableColumn id="10" xr3:uid="{00000000-0010-0000-1100-00000A000000}" name="BLAGOVNA ZNAMKA ali PROIZVAJALEC" dataDxfId="25" totalsRowDxfId="24" dataCellStyle="Valuta"/>
    <tableColumn id="11" xr3:uid="{00000000-0010-0000-1100-00000B000000}" name=" NAZIV/IME (trgovsko) ponujenega živila  " dataDxfId="23" totalsRowDxfId="22" dataCellStyle="Valuta"/>
    <tableColumn id="12" xr3:uid="{00000000-0010-0000-1100-00000C000000}" name="Dejanska masa/volumen ponujenega živila" dataDxfId="21" totalsRowDxfId="20" dataCellStyle="Valuta"/>
    <tableColumn id="13" xr3:uid="{00000000-0010-0000-1100-00000D000000}" name="cena/enota brez DDV v EUR" dataDxfId="19" totalsRowDxfId="18"/>
    <tableColumn id="14" xr3:uid="{00000000-0010-0000-1100-00000E000000}" name="Cena za dejansko maso/volumen ponujenega živila brez DDV " dataDxfId="17" totalsRowDxfId="16"/>
    <tableColumn id="15" xr3:uid="{00000000-0010-0000-1100-00000F000000}" name="Stopnja DDV (%)" dataDxfId="15" totalsRowDxfId="14"/>
    <tableColumn id="16" xr3:uid="{00000000-0010-0000-1100-000010000000}" name="Davek (EUR)" dataDxfId="13" totalsRowDxfId="12">
      <calculatedColumnFormula>+Sklop19[[#This Row],[cena/enota brez DDV v EUR]]*Sklop19[[#This Row],[Stopnja DDV (%)]]</calculatedColumnFormula>
    </tableColumn>
    <tableColumn id="17" xr3:uid="{00000000-0010-0000-1100-000011000000}" name="Končna cena/enoto mere (EUR) z DDV" dataDxfId="11" totalsRowDxfId="10">
      <calculatedColumnFormula>+Sklop19[[#This Row],[cena/enota brez DDV v EUR]]+Sklop19[[#This Row],[Davek (EUR)]]</calculatedColumnFormula>
    </tableColumn>
    <tableColumn id="18" xr3:uid="{00000000-0010-0000-1100-000012000000}" name="Vrednost za okvirno količino (EUR) brez DDV" totalsRowFunction="sum" dataDxfId="9" totalsRowDxfId="8">
      <calculatedColumnFormula>+Sklop19[[#This Row],[cena/enota brez DDV v EUR]]*Sklop19[[#This Row],[Okvirna količina]]</calculatedColumnFormula>
    </tableColumn>
    <tableColumn id="19" xr3:uid="{00000000-0010-0000-1100-000013000000}" name="Vrednost za okvirno količino (EUR) z DDV" totalsRowFunction="sum" dataDxfId="7" totalsRowDxfId="6">
      <calculatedColumnFormula>+Sklop19[[#This Row],[Končna cena/enoto mere (EUR) z DDV]]*Sklop19[[#This Row],[Okvirna količina]]</calculatedColumnFormula>
    </tableColumn>
    <tableColumn id="20" xr3:uid="{00000000-0010-0000-1100-000014000000}" name="Shema kakovosti_x000a_(nacionalne, evropske)_x000a_" dataDxfId="5" totalsRowDxfId="4"/>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workbookViewId="0">
      <selection activeCell="B28" sqref="B28"/>
    </sheetView>
  </sheetViews>
  <sheetFormatPr defaultColWidth="9.140625" defaultRowHeight="15.75"/>
  <cols>
    <col min="1" max="1" width="54.140625" style="42" customWidth="1"/>
    <col min="2" max="2" width="71.28515625" style="42" customWidth="1"/>
    <col min="3" max="3" width="9.140625" style="42"/>
    <col min="4" max="4" width="11.7109375" style="42" customWidth="1"/>
    <col min="5" max="16384" width="9.140625" style="42"/>
  </cols>
  <sheetData>
    <row r="1" spans="1:2" s="39" customFormat="1" ht="28.5" customHeight="1">
      <c r="A1" s="37" t="s">
        <v>124</v>
      </c>
      <c r="B1" s="79" t="s">
        <v>270</v>
      </c>
    </row>
    <row r="2" spans="1:2" s="39" customFormat="1" ht="28.5" customHeight="1">
      <c r="A2" s="40"/>
      <c r="B2" s="41"/>
    </row>
    <row r="3" spans="1:2" s="39" customFormat="1" ht="28.5" customHeight="1">
      <c r="A3" s="34" t="s">
        <v>125</v>
      </c>
      <c r="B3" s="35"/>
    </row>
    <row r="4" spans="1:2" s="39" customFormat="1" ht="28.5" customHeight="1">
      <c r="A4" s="36"/>
      <c r="B4" s="36"/>
    </row>
    <row r="5" spans="1:2" s="39" customFormat="1" ht="28.5" customHeight="1">
      <c r="A5" s="38" t="s">
        <v>126</v>
      </c>
      <c r="B5" s="36"/>
    </row>
    <row r="6" spans="1:2" s="39" customFormat="1" ht="28.5" customHeight="1">
      <c r="A6" s="34" t="s">
        <v>127</v>
      </c>
      <c r="B6" s="35" t="s">
        <v>799</v>
      </c>
    </row>
    <row r="7" spans="1:2" s="39" customFormat="1" ht="28.5" customHeight="1">
      <c r="A7" s="34" t="s">
        <v>128</v>
      </c>
      <c r="B7" s="35" t="s">
        <v>873</v>
      </c>
    </row>
    <row r="8" spans="1:2" s="39" customFormat="1" ht="28.5" customHeight="1">
      <c r="A8" s="38"/>
      <c r="B8" s="36"/>
    </row>
    <row r="9" spans="1:2" s="39" customFormat="1" ht="28.5" customHeight="1">
      <c r="A9" s="38" t="s">
        <v>130</v>
      </c>
      <c r="B9" s="36"/>
    </row>
    <row r="10" spans="1:2" s="39" customFormat="1" ht="28.5" customHeight="1">
      <c r="A10" s="43" t="s">
        <v>127</v>
      </c>
      <c r="B10" s="66"/>
    </row>
    <row r="11" spans="1:2" s="39" customFormat="1" ht="28.5" customHeight="1">
      <c r="A11" s="43" t="s">
        <v>128</v>
      </c>
      <c r="B11" s="66"/>
    </row>
    <row r="12" spans="1:2" s="39" customFormat="1" ht="28.5" customHeight="1">
      <c r="A12" s="43" t="s">
        <v>129</v>
      </c>
      <c r="B12" s="66"/>
    </row>
    <row r="13" spans="1:2" s="39" customFormat="1" ht="28.5" customHeight="1">
      <c r="A13" s="44" t="s">
        <v>131</v>
      </c>
      <c r="B13" s="67"/>
    </row>
    <row r="16" spans="1:2" ht="33.75" customHeight="1"/>
  </sheetData>
  <pageMargins left="0.25" right="0.25" top="0.75" bottom="0.75" header="0.3" footer="0.3"/>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31"/>
  <sheetViews>
    <sheetView topLeftCell="A4" zoomScaleNormal="100" workbookViewId="0">
      <selection activeCell="B19" sqref="B19"/>
    </sheetView>
  </sheetViews>
  <sheetFormatPr defaultRowHeight="15"/>
  <cols>
    <col min="1" max="1" width="7.5703125" style="7" customWidth="1"/>
    <col min="2" max="2" width="60.85546875" customWidth="1"/>
    <col min="3" max="3" width="65.140625" customWidth="1"/>
  </cols>
  <sheetData>
    <row r="1" spans="1:3" ht="21">
      <c r="A1" s="322" t="s">
        <v>137</v>
      </c>
      <c r="B1" s="322"/>
      <c r="C1" s="322"/>
    </row>
    <row r="2" spans="1:3" ht="33.75" customHeight="1">
      <c r="A2" s="323" t="s">
        <v>219</v>
      </c>
      <c r="B2" s="323"/>
      <c r="C2" s="323"/>
    </row>
    <row r="3" spans="1:3">
      <c r="A3" s="27"/>
      <c r="B3" s="25"/>
      <c r="C3" s="3"/>
    </row>
    <row r="4" spans="1:3" s="24" customFormat="1" ht="27" customHeight="1" thickBot="1">
      <c r="A4" s="111" t="s">
        <v>138</v>
      </c>
      <c r="B4" s="111" t="s">
        <v>139</v>
      </c>
      <c r="C4" s="112" t="s">
        <v>140</v>
      </c>
    </row>
    <row r="5" spans="1:3" s="24" customFormat="1" ht="17.25">
      <c r="A5" s="137">
        <v>1</v>
      </c>
      <c r="B5" s="45" t="s">
        <v>172</v>
      </c>
      <c r="C5" s="26" t="s">
        <v>173</v>
      </c>
    </row>
    <row r="6" spans="1:3" s="24" customFormat="1" ht="31.5">
      <c r="A6" s="137">
        <v>2</v>
      </c>
      <c r="B6" s="45" t="s">
        <v>152</v>
      </c>
      <c r="C6" s="26" t="s">
        <v>174</v>
      </c>
    </row>
    <row r="7" spans="1:3" s="24" customFormat="1" ht="63">
      <c r="A7" s="137" t="s">
        <v>153</v>
      </c>
      <c r="B7" s="138" t="s">
        <v>158</v>
      </c>
      <c r="C7" s="139" t="s">
        <v>217</v>
      </c>
    </row>
    <row r="8" spans="1:3" s="24" customFormat="1" ht="31.5">
      <c r="A8" s="137" t="s">
        <v>154</v>
      </c>
      <c r="B8" s="45" t="s">
        <v>208</v>
      </c>
      <c r="C8" s="26" t="s">
        <v>218</v>
      </c>
    </row>
    <row r="9" spans="1:3" s="24" customFormat="1" ht="94.5">
      <c r="A9" s="137" t="s">
        <v>214</v>
      </c>
      <c r="B9" s="45" t="s">
        <v>215</v>
      </c>
      <c r="C9" s="26" t="s">
        <v>263</v>
      </c>
    </row>
    <row r="10" spans="1:3" s="24" customFormat="1" ht="17.25">
      <c r="A10" s="137">
        <v>3</v>
      </c>
      <c r="B10" s="45" t="s">
        <v>141</v>
      </c>
      <c r="C10" s="26" t="s">
        <v>171</v>
      </c>
    </row>
    <row r="11" spans="1:3" s="24" customFormat="1" ht="17.25">
      <c r="A11" s="137">
        <v>4</v>
      </c>
      <c r="B11" s="45" t="s">
        <v>142</v>
      </c>
      <c r="C11" s="26" t="s">
        <v>143</v>
      </c>
    </row>
    <row r="12" spans="1:3" s="24" customFormat="1" ht="17.25" hidden="1">
      <c r="A12" s="140" t="s">
        <v>97</v>
      </c>
      <c r="B12" s="58" t="s">
        <v>178</v>
      </c>
      <c r="C12" s="26" t="s">
        <v>203</v>
      </c>
    </row>
    <row r="13" spans="1:3" s="24" customFormat="1" ht="31.5" hidden="1">
      <c r="A13" s="140" t="s">
        <v>169</v>
      </c>
      <c r="B13" s="58" t="s">
        <v>204</v>
      </c>
      <c r="C13" s="26" t="s">
        <v>205</v>
      </c>
    </row>
    <row r="14" spans="1:3" s="24" customFormat="1" ht="30">
      <c r="A14" s="141">
        <v>5</v>
      </c>
      <c r="B14" s="142" t="s">
        <v>149</v>
      </c>
      <c r="C14" s="143" t="s">
        <v>167</v>
      </c>
    </row>
    <row r="15" spans="1:3" s="24" customFormat="1" ht="30">
      <c r="A15" s="141">
        <v>6</v>
      </c>
      <c r="B15" s="142" t="s">
        <v>95</v>
      </c>
      <c r="C15" s="143" t="s">
        <v>161</v>
      </c>
    </row>
    <row r="16" spans="1:3" s="24" customFormat="1" ht="30">
      <c r="A16" s="141" t="s">
        <v>64</v>
      </c>
      <c r="B16" s="142" t="s">
        <v>96</v>
      </c>
      <c r="C16" s="143" t="s">
        <v>162</v>
      </c>
    </row>
    <row r="17" spans="1:3" s="24" customFormat="1" ht="60">
      <c r="A17" s="141" t="s">
        <v>209</v>
      </c>
      <c r="B17" s="142" t="s">
        <v>148</v>
      </c>
      <c r="C17" s="143" t="s">
        <v>176</v>
      </c>
    </row>
    <row r="18" spans="1:3" s="24" customFormat="1" ht="60">
      <c r="A18" s="141">
        <v>7</v>
      </c>
      <c r="B18" s="142" t="s">
        <v>144</v>
      </c>
      <c r="C18" s="143" t="s">
        <v>163</v>
      </c>
    </row>
    <row r="19" spans="1:3" s="24" customFormat="1" ht="34.5">
      <c r="A19" s="141" t="s">
        <v>210</v>
      </c>
      <c r="B19" s="142" t="s">
        <v>168</v>
      </c>
      <c r="C19" s="143" t="s">
        <v>164</v>
      </c>
    </row>
    <row r="20" spans="1:3" s="24" customFormat="1" ht="17.25">
      <c r="A20" s="141">
        <v>8</v>
      </c>
      <c r="B20" s="142" t="s">
        <v>145</v>
      </c>
      <c r="C20" s="143" t="s">
        <v>159</v>
      </c>
    </row>
    <row r="21" spans="1:3" s="24" customFormat="1" ht="17.25">
      <c r="A21" s="144" t="s">
        <v>211</v>
      </c>
      <c r="B21" s="145" t="s">
        <v>146</v>
      </c>
      <c r="C21" s="146" t="s">
        <v>147</v>
      </c>
    </row>
    <row r="22" spans="1:3" s="24" customFormat="1" ht="17.25">
      <c r="A22" s="144">
        <v>9</v>
      </c>
      <c r="B22" s="145" t="s">
        <v>160</v>
      </c>
      <c r="C22" s="146" t="s">
        <v>212</v>
      </c>
    </row>
    <row r="23" spans="1:3" s="24" customFormat="1" ht="30">
      <c r="A23" s="144">
        <v>10</v>
      </c>
      <c r="B23" s="145" t="s">
        <v>150</v>
      </c>
      <c r="C23" s="146" t="s">
        <v>213</v>
      </c>
    </row>
    <row r="24" spans="1:3" s="24" customFormat="1" ht="30">
      <c r="A24" s="144">
        <v>11</v>
      </c>
      <c r="B24" s="145" t="s">
        <v>151</v>
      </c>
      <c r="C24" s="146" t="s">
        <v>170</v>
      </c>
    </row>
    <row r="25" spans="1:3" s="24" customFormat="1" ht="105">
      <c r="A25" s="141">
        <v>12</v>
      </c>
      <c r="B25" s="142" t="s">
        <v>165</v>
      </c>
      <c r="C25" s="143" t="s">
        <v>264</v>
      </c>
    </row>
    <row r="26" spans="1:3">
      <c r="A26" s="147" t="s">
        <v>157</v>
      </c>
      <c r="B26" s="148" t="s">
        <v>265</v>
      </c>
      <c r="C26" s="148"/>
    </row>
    <row r="27" spans="1:3" ht="15" customHeight="1">
      <c r="A27" s="324" t="s">
        <v>266</v>
      </c>
      <c r="B27" s="324"/>
      <c r="C27" s="324"/>
    </row>
    <row r="28" spans="1:3">
      <c r="A28" s="325"/>
      <c r="B28" s="325"/>
      <c r="C28" s="325"/>
    </row>
    <row r="29" spans="1:3">
      <c r="A29" s="325"/>
      <c r="B29" s="325"/>
      <c r="C29" s="325"/>
    </row>
    <row r="30" spans="1:3">
      <c r="A30" s="325"/>
      <c r="B30" s="325"/>
      <c r="C30" s="325"/>
    </row>
    <row r="31" spans="1:3">
      <c r="A31" s="325"/>
      <c r="B31" s="325"/>
      <c r="C31" s="325"/>
    </row>
  </sheetData>
  <mergeCells count="3">
    <mergeCell ref="A1:C1"/>
    <mergeCell ref="A2:C2"/>
    <mergeCell ref="A27:C31"/>
  </mergeCells>
  <pageMargins left="0.25" right="0.25" top="0.75" bottom="0.75" header="0.3" footer="0.3"/>
  <pageSetup paperSize="9" scale="7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L34"/>
  <sheetViews>
    <sheetView tabSelected="1" zoomScale="84" zoomScaleNormal="84" workbookViewId="0">
      <selection activeCell="D28" sqref="D28"/>
    </sheetView>
  </sheetViews>
  <sheetFormatPr defaultRowHeight="15"/>
  <cols>
    <col min="1" max="1" width="9.5703125" customWidth="1"/>
    <col min="2" max="2" width="61" customWidth="1"/>
    <col min="3" max="3" width="16" customWidth="1"/>
    <col min="4" max="4" width="13.42578125" customWidth="1"/>
    <col min="5" max="5" width="14" customWidth="1"/>
    <col min="6" max="6" width="12.7109375" customWidth="1"/>
    <col min="12" max="12" width="10.28515625" bestFit="1" customWidth="1"/>
  </cols>
  <sheetData>
    <row r="1" spans="1:6" ht="15" customHeight="1">
      <c r="B1" s="46" t="s">
        <v>126</v>
      </c>
      <c r="C1" s="47"/>
    </row>
    <row r="2" spans="1:6" ht="15" customHeight="1">
      <c r="B2" s="48" t="s">
        <v>127</v>
      </c>
      <c r="C2" s="114" t="str">
        <f>+'prva stran'!B6</f>
        <v>OSNOVNA ŠOLA RADA ROBIČA LIMBUŠ</v>
      </c>
      <c r="D2" s="115"/>
      <c r="E2" s="115"/>
      <c r="F2" s="115"/>
    </row>
    <row r="3" spans="1:6" ht="15" customHeight="1">
      <c r="B3" s="48" t="s">
        <v>128</v>
      </c>
      <c r="C3" s="329" t="str">
        <f>+'prva stran'!B7</f>
        <v>Limbuška cesta 62,2341 Limbuš</v>
      </c>
      <c r="D3" s="330"/>
      <c r="E3" s="330"/>
      <c r="F3" s="330"/>
    </row>
    <row r="4" spans="1:6" ht="15" customHeight="1">
      <c r="B4" s="1"/>
    </row>
    <row r="5" spans="1:6" ht="15" customHeight="1">
      <c r="B5" s="46" t="s">
        <v>130</v>
      </c>
      <c r="C5" s="47"/>
    </row>
    <row r="6" spans="1:6" ht="15" customHeight="1">
      <c r="B6" s="49" t="s">
        <v>127</v>
      </c>
      <c r="C6" s="68">
        <f>+'prva stran'!B10</f>
        <v>0</v>
      </c>
      <c r="D6" s="69"/>
      <c r="E6" s="69"/>
      <c r="F6" s="69"/>
    </row>
    <row r="7" spans="1:6" ht="15" customHeight="1">
      <c r="B7" s="49" t="s">
        <v>128</v>
      </c>
      <c r="C7" s="70">
        <f>+'prva stran'!B11</f>
        <v>0</v>
      </c>
      <c r="D7" s="71"/>
      <c r="E7" s="71"/>
      <c r="F7" s="71"/>
    </row>
    <row r="8" spans="1:6" ht="15" customHeight="1">
      <c r="B8" s="49" t="s">
        <v>129</v>
      </c>
      <c r="C8" s="70">
        <f>+'prva stran'!B12</f>
        <v>0</v>
      </c>
      <c r="D8" s="71"/>
      <c r="E8" s="71"/>
      <c r="F8" s="71"/>
    </row>
    <row r="9" spans="1:6" ht="15" customHeight="1">
      <c r="B9" s="50" t="s">
        <v>131</v>
      </c>
      <c r="C9" s="72">
        <f>+'prva stran'!B13</f>
        <v>0</v>
      </c>
      <c r="D9" s="71"/>
      <c r="E9" s="71"/>
      <c r="F9" s="71"/>
    </row>
    <row r="11" spans="1:6" ht="18.75">
      <c r="B11" s="326" t="s">
        <v>136</v>
      </c>
      <c r="C11" s="326"/>
      <c r="D11" s="326"/>
      <c r="E11" s="326"/>
      <c r="F11" s="326"/>
    </row>
    <row r="12" spans="1:6" s="24" customFormat="1" ht="18.75" customHeight="1"/>
    <row r="13" spans="1:6" ht="36.75" customHeight="1">
      <c r="A13" s="327" t="s">
        <v>268</v>
      </c>
      <c r="B13" s="327"/>
      <c r="C13" s="313" t="s">
        <v>132</v>
      </c>
      <c r="D13" s="313" t="s">
        <v>133</v>
      </c>
      <c r="E13" s="313" t="s">
        <v>134</v>
      </c>
      <c r="F13" s="313" t="s">
        <v>135</v>
      </c>
    </row>
    <row r="14" spans="1:6" s="134" customFormat="1" ht="21" customHeight="1">
      <c r="A14" s="282" t="s">
        <v>183</v>
      </c>
      <c r="B14" s="282" t="s">
        <v>271</v>
      </c>
      <c r="C14" s="314">
        <f>+Sklop1[[#Totals],[Vrednost za okvirno količino (EUR) brez DDV]]</f>
        <v>0</v>
      </c>
      <c r="D14" s="314">
        <f>+E14-C14</f>
        <v>0</v>
      </c>
      <c r="E14" s="314">
        <f>+Sklop1[[#Totals],[Vrednost za okvirno količino (EUR) z DDV]]</f>
        <v>0</v>
      </c>
      <c r="F14" s="315">
        <f>+Sklop1[[#Totals],[Shema kakovosti
(nacionalne, evropske)
]]</f>
        <v>0</v>
      </c>
    </row>
    <row r="15" spans="1:6" s="134" customFormat="1" ht="21" customHeight="1">
      <c r="A15" s="282" t="s">
        <v>184</v>
      </c>
      <c r="B15" s="316" t="s">
        <v>377</v>
      </c>
      <c r="C15" s="314">
        <f>+Sklop2[[#Totals],[Vrednost za okvirno količino (EUR) brez DDV]]</f>
        <v>0</v>
      </c>
      <c r="D15" s="314">
        <f t="shared" ref="D15:D32" si="0">+E15-C15</f>
        <v>0</v>
      </c>
      <c r="E15" s="314">
        <f>+Sklop2[[#Totals],[Vrednost za okvirno količino (EUR) z DDV]]</f>
        <v>0</v>
      </c>
      <c r="F15" s="315">
        <f>+Sklop2[[#Totals],[Shema kakovosti
(nacionalne, evropske)
]]</f>
        <v>0</v>
      </c>
    </row>
    <row r="16" spans="1:6" s="134" customFormat="1" ht="21" customHeight="1">
      <c r="A16" s="282" t="s">
        <v>185</v>
      </c>
      <c r="B16" s="282" t="s">
        <v>378</v>
      </c>
      <c r="C16" s="314">
        <f>+Sklop3[[#Totals],[Vrednost za okvirno količino (EUR) brez DDV]]</f>
        <v>0</v>
      </c>
      <c r="D16" s="314">
        <f t="shared" si="0"/>
        <v>0</v>
      </c>
      <c r="E16" s="314">
        <f>+Sklop3[[#Totals],[Vrednost za okvirno količino (EUR) z DDV]]</f>
        <v>0</v>
      </c>
      <c r="F16" s="315">
        <f>+Sklop3[[#Totals],[Shema kakovosti
(nacionalne, evropske)
]]</f>
        <v>0</v>
      </c>
    </row>
    <row r="17" spans="1:12" s="134" customFormat="1" ht="21" customHeight="1">
      <c r="A17" s="282" t="s">
        <v>186</v>
      </c>
      <c r="B17" s="282" t="s">
        <v>379</v>
      </c>
      <c r="C17" s="314">
        <f>+Sklop4[[#Totals],[Vrednost za okvirno količino (EUR) brez DDV]]</f>
        <v>0</v>
      </c>
      <c r="D17" s="314">
        <f t="shared" si="0"/>
        <v>0</v>
      </c>
      <c r="E17" s="314">
        <f>+Sklop4[[#Totals],[Vrednost za okvirno količino (EUR) z DDV]]</f>
        <v>0</v>
      </c>
      <c r="F17" s="315">
        <f>+Sklop4[[#Totals],[Shema kakovosti
(nacionalne, evropske)
]]</f>
        <v>0</v>
      </c>
    </row>
    <row r="18" spans="1:12" s="134" customFormat="1" ht="21" customHeight="1">
      <c r="A18" s="282" t="s">
        <v>187</v>
      </c>
      <c r="B18" s="282" t="s">
        <v>879</v>
      </c>
      <c r="C18" s="314">
        <f>+Sklop5[[#Totals],[Vrednost za okvirno količino (EUR) brez DDV]]</f>
        <v>0</v>
      </c>
      <c r="D18" s="314">
        <f t="shared" ref="D18" si="1">+E18-C18</f>
        <v>0</v>
      </c>
      <c r="E18" s="314">
        <f>+Sklop5[[#Totals],[Vrednost za okvirno količino (EUR) z DDV]]</f>
        <v>0</v>
      </c>
      <c r="F18" s="315">
        <f>+Sklop5[[#Totals],[Shema kakovosti
(nacionalne, evropske)
]]</f>
        <v>0</v>
      </c>
    </row>
    <row r="19" spans="1:12" s="134" customFormat="1" ht="21" customHeight="1">
      <c r="A19" s="282" t="s">
        <v>188</v>
      </c>
      <c r="B19" s="282" t="s">
        <v>380</v>
      </c>
      <c r="C19" s="314">
        <f>+Sklop6[[#Totals],[Vrednost za okvirno količino (EUR) brez DDV]]</f>
        <v>0</v>
      </c>
      <c r="D19" s="314">
        <f t="shared" ref="D19" si="2">+E19-C19</f>
        <v>0</v>
      </c>
      <c r="E19" s="314">
        <f>+Sklop6[[#Totals],[Vrednost za okvirno količino (EUR) z DDV]]</f>
        <v>0</v>
      </c>
      <c r="F19" s="315">
        <f>+Sklop6[[#Totals],[Shema kakovosti
(nacionalne, evropske)
]]</f>
        <v>0</v>
      </c>
    </row>
    <row r="20" spans="1:12" s="134" customFormat="1" ht="21" customHeight="1">
      <c r="A20" s="282" t="s">
        <v>189</v>
      </c>
      <c r="B20" s="251" t="s">
        <v>267</v>
      </c>
      <c r="C20" s="314">
        <f>+Sklop7[[#Totals],[Vrednost za okvirno količino (EUR) brez DDV]]</f>
        <v>0</v>
      </c>
      <c r="D20" s="314">
        <f t="shared" si="0"/>
        <v>0</v>
      </c>
      <c r="E20" s="314">
        <f>+Sklop7[[#Totals],[Vrednost za okvirno količino (EUR) z DDV]]</f>
        <v>0</v>
      </c>
      <c r="F20" s="315">
        <f>+Sklop7[[#Totals],[Shema kakovosti
(nacionalne, evropske)
]]</f>
        <v>0</v>
      </c>
    </row>
    <row r="21" spans="1:12" s="134" customFormat="1" ht="21" customHeight="1">
      <c r="A21" s="282" t="s">
        <v>190</v>
      </c>
      <c r="B21" s="251" t="s">
        <v>537</v>
      </c>
      <c r="C21" s="314">
        <f>+Sklop8[[#Totals],[Vrednost za okvirno količino (EUR) brez DDV]]</f>
        <v>0</v>
      </c>
      <c r="D21" s="314">
        <f t="shared" si="0"/>
        <v>0</v>
      </c>
      <c r="E21" s="314">
        <f>+Sklop8[[#Totals],[Vrednost za okvirno količino (EUR) z DDV]]</f>
        <v>0</v>
      </c>
      <c r="F21" s="315">
        <f>+Sklop8[[#Totals],[Shema kakovosti
(nacionalne, evropske)
]]</f>
        <v>0</v>
      </c>
    </row>
    <row r="22" spans="1:12" s="134" customFormat="1" ht="21" customHeight="1">
      <c r="A22" s="282" t="s">
        <v>191</v>
      </c>
      <c r="B22" s="251" t="s">
        <v>504</v>
      </c>
      <c r="C22" s="314">
        <f>+Sklop9[[#Totals],[Vrednost za okvirno količino (EUR) brez DDV]]</f>
        <v>0</v>
      </c>
      <c r="D22" s="314">
        <f t="shared" si="0"/>
        <v>0</v>
      </c>
      <c r="E22" s="314">
        <f>+Sklop9[[#Totals],[Vrednost za okvirno količino (EUR) z DDV]]</f>
        <v>0</v>
      </c>
      <c r="F22" s="315">
        <f>+Sklop9[[#Totals],[Shema kakovosti
(nacionalne, evropske)
]]</f>
        <v>0</v>
      </c>
    </row>
    <row r="23" spans="1:12" s="134" customFormat="1" ht="21" customHeight="1">
      <c r="A23" s="282" t="s">
        <v>192</v>
      </c>
      <c r="B23" s="282" t="s">
        <v>182</v>
      </c>
      <c r="C23" s="314">
        <f>+Sklop10[[#Totals],[Vrednost za okvirno količino (EUR) brez DDV]]</f>
        <v>0</v>
      </c>
      <c r="D23" s="314">
        <f t="shared" si="0"/>
        <v>0</v>
      </c>
      <c r="E23" s="314">
        <f>+Sklop10[[#Totals],[Vrednost za okvirno količino (EUR) z DDV]]</f>
        <v>0</v>
      </c>
      <c r="F23" s="315">
        <f>+Sklop10[[#Totals],[Shema kakovosti
(nacionalne, evropske)
]]</f>
        <v>0</v>
      </c>
    </row>
    <row r="24" spans="1:12" s="134" customFormat="1" ht="21" customHeight="1">
      <c r="A24" s="282" t="s">
        <v>193</v>
      </c>
      <c r="B24" s="282" t="s">
        <v>381</v>
      </c>
      <c r="C24" s="314">
        <f>+Sklop11[[#Totals],[Vrednost za okvirno količino (EUR) brez DDV]]</f>
        <v>0</v>
      </c>
      <c r="D24" s="314">
        <f t="shared" si="0"/>
        <v>0</v>
      </c>
      <c r="E24" s="314">
        <f>+Sklop11[[#Totals],[Vrednost za okvirno količino (EUR) z DDV]]</f>
        <v>0</v>
      </c>
      <c r="F24" s="315">
        <f>+Sklop11[[#Totals],[Shema kakovosti
(nacionalne, evropske)
]]</f>
        <v>0</v>
      </c>
    </row>
    <row r="25" spans="1:12" s="134" customFormat="1" ht="21" customHeight="1">
      <c r="A25" s="282" t="s">
        <v>194</v>
      </c>
      <c r="B25" s="251" t="s">
        <v>382</v>
      </c>
      <c r="C25" s="314">
        <f>+Sklop12[[#Totals],[Vrednost za okvirno količino (EUR) brez DDV]]</f>
        <v>0</v>
      </c>
      <c r="D25" s="314">
        <f t="shared" si="0"/>
        <v>0</v>
      </c>
      <c r="E25" s="314">
        <f>+Sklop12[[#Totals],[Vrednost za okvirno količino (EUR) z DDV]]</f>
        <v>0</v>
      </c>
      <c r="F25" s="315">
        <f>+Sklop12[[#Totals],[Shema kakovosti
(nacionalne, evropske)
]]</f>
        <v>0</v>
      </c>
      <c r="L25" s="312"/>
    </row>
    <row r="26" spans="1:12" s="134" customFormat="1" ht="21" customHeight="1">
      <c r="A26" s="282" t="s">
        <v>195</v>
      </c>
      <c r="B26" s="282" t="s">
        <v>383</v>
      </c>
      <c r="C26" s="314">
        <f>+Sklop13[[#Totals],[Vrednost za okvirno količino (EUR) brez DDV]]</f>
        <v>0</v>
      </c>
      <c r="D26" s="314">
        <f>+E26-C26</f>
        <v>0</v>
      </c>
      <c r="E26" s="314">
        <f>+Sklop13[[#Totals],[Vrednost za okvirno količino (EUR) z DDV]]</f>
        <v>0</v>
      </c>
      <c r="F26" s="315">
        <f>+Sklop13[[#Totals],[Shema kakovosti
(nacionalne, evropske)
]]</f>
        <v>0</v>
      </c>
      <c r="L26" s="312"/>
    </row>
    <row r="27" spans="1:12" s="134" customFormat="1" ht="21" customHeight="1">
      <c r="A27" s="282" t="s">
        <v>196</v>
      </c>
      <c r="B27" s="282" t="s">
        <v>536</v>
      </c>
      <c r="C27" s="314">
        <f>+Sklop14[[#Totals],[Vrednost za okvirno količino (EUR) brez DDV]]</f>
        <v>0</v>
      </c>
      <c r="D27" s="314">
        <f t="shared" si="0"/>
        <v>0</v>
      </c>
      <c r="E27" s="314">
        <f>+Sklop14[[#Totals],[Vrednost za okvirno količino (EUR) z DDV]]</f>
        <v>0</v>
      </c>
      <c r="F27" s="315">
        <f>+Sklop14[[#Totals],[Shema kakovosti
(nacionalne, evropske)
]]</f>
        <v>0</v>
      </c>
    </row>
    <row r="28" spans="1:12" s="134" customFormat="1" ht="21" customHeight="1">
      <c r="A28" s="317" t="s">
        <v>197</v>
      </c>
      <c r="B28" s="317" t="s">
        <v>538</v>
      </c>
      <c r="C28" s="318">
        <f>+Sklop15[[#Totals],[Vrednost za okvirno količino (EUR) brez DDV]]</f>
        <v>0</v>
      </c>
      <c r="D28" s="318">
        <f t="shared" si="0"/>
        <v>0</v>
      </c>
      <c r="E28" s="318">
        <f>+Sklop15[[#Totals],[Vrednost za okvirno količino (EUR) z DDV]]</f>
        <v>0</v>
      </c>
      <c r="F28" s="319">
        <f>+Sklop15[[#Totals],[Shema kakovosti
(nacionalne, evropske)
]]</f>
        <v>0</v>
      </c>
    </row>
    <row r="29" spans="1:12" s="134" customFormat="1" ht="21" customHeight="1">
      <c r="A29" s="317" t="s">
        <v>198</v>
      </c>
      <c r="B29" s="320" t="s">
        <v>539</v>
      </c>
      <c r="C29" s="318">
        <f>+Sklop16[[#Totals],[Vrednost za okvirno količino (EUR) brez DDV]]</f>
        <v>0</v>
      </c>
      <c r="D29" s="318">
        <f t="shared" si="0"/>
        <v>0</v>
      </c>
      <c r="E29" s="318">
        <f>+Sklop16[[#Totals],[Vrednost za okvirno količino (EUR) z DDV]]</f>
        <v>0</v>
      </c>
      <c r="F29" s="319">
        <f>+Sklop16[[#Totals],[Shema kakovosti
(nacionalne, evropske)
]]</f>
        <v>0</v>
      </c>
    </row>
    <row r="30" spans="1:12" s="134" customFormat="1" ht="21" customHeight="1">
      <c r="A30" s="317" t="s">
        <v>199</v>
      </c>
      <c r="B30" s="317" t="s">
        <v>540</v>
      </c>
      <c r="C30" s="318">
        <f>+Sklop17[[#Totals],[Vrednost za okvirno količino (EUR) brez DDV]]</f>
        <v>0</v>
      </c>
      <c r="D30" s="318">
        <f t="shared" si="0"/>
        <v>0</v>
      </c>
      <c r="E30" s="318">
        <f>+Sklop17[[#Totals],[Vrednost za okvirno količino (EUR) z DDV]]</f>
        <v>0</v>
      </c>
      <c r="F30" s="319">
        <f>+Sklop17[[#Totals],[Shema kakovosti
(nacionalne, evropske)
]]</f>
        <v>0</v>
      </c>
    </row>
    <row r="31" spans="1:12" s="134" customFormat="1" ht="21" customHeight="1">
      <c r="A31" s="317" t="s">
        <v>200</v>
      </c>
      <c r="B31" s="320" t="s">
        <v>541</v>
      </c>
      <c r="C31" s="318">
        <f>+Sklop18[[#Totals],[Vrednost za okvirno količino (EUR) brez DDV]]</f>
        <v>0</v>
      </c>
      <c r="D31" s="318">
        <f t="shared" si="0"/>
        <v>0</v>
      </c>
      <c r="E31" s="318">
        <f>+Sklop18[[#Totals],[Vrednost za okvirno količino (EUR) z DDV]]</f>
        <v>0</v>
      </c>
      <c r="F31" s="319">
        <f>+Sklop18[[#Totals],[Shema kakovosti
(nacionalne, evropske)
]]</f>
        <v>0</v>
      </c>
    </row>
    <row r="32" spans="1:12" s="134" customFormat="1" ht="21" customHeight="1">
      <c r="A32" s="317" t="s">
        <v>201</v>
      </c>
      <c r="B32" s="320" t="s">
        <v>505</v>
      </c>
      <c r="C32" s="318">
        <f>+Sklop19[[#Totals],[Vrednost za okvirno količino (EUR) brez DDV]]</f>
        <v>0</v>
      </c>
      <c r="D32" s="318">
        <f t="shared" si="0"/>
        <v>0</v>
      </c>
      <c r="E32" s="318">
        <f>+Sklop19[[#Totals],[Vrednost za okvirno količino (EUR) z DDV]]</f>
        <v>0</v>
      </c>
      <c r="F32" s="319">
        <f>+Sklop19[[#Totals],[Shema kakovosti
(nacionalne, evropske)
]]</f>
        <v>0</v>
      </c>
    </row>
    <row r="33" spans="1:6" s="24" customFormat="1" ht="23.25" customHeight="1">
      <c r="A33" s="328" t="s">
        <v>166</v>
      </c>
      <c r="B33" s="328"/>
      <c r="C33" s="321">
        <f>SUM(C14:C32)</f>
        <v>0</v>
      </c>
      <c r="D33" s="321">
        <f>SUM(D14:D32)</f>
        <v>0</v>
      </c>
      <c r="E33" s="321">
        <f>SUM(E14:E32)</f>
        <v>0</v>
      </c>
      <c r="F33" s="321"/>
    </row>
    <row r="34" spans="1:6" ht="18.75" customHeight="1"/>
  </sheetData>
  <mergeCells count="4">
    <mergeCell ref="B11:F11"/>
    <mergeCell ref="A13:B13"/>
    <mergeCell ref="A33:B33"/>
    <mergeCell ref="C3:F3"/>
  </mergeCells>
  <phoneticPr fontId="32" type="noConversion"/>
  <pageMargins left="0.25" right="0.25"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350"/>
  <sheetViews>
    <sheetView zoomScale="96" zoomScaleNormal="96" zoomScaleSheetLayoutView="100" workbookViewId="0">
      <selection activeCell="H1" sqref="H1:I1048576"/>
    </sheetView>
  </sheetViews>
  <sheetFormatPr defaultColWidth="8.85546875" defaultRowHeight="12.75"/>
  <cols>
    <col min="1" max="1" width="4.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pred_rekapitulacija'!A14</f>
        <v>1. sklop:</v>
      </c>
      <c r="C12" s="88"/>
      <c r="D12" s="28"/>
      <c r="E12" s="29"/>
      <c r="F12" s="120"/>
      <c r="G12" s="120"/>
      <c r="H12" s="18"/>
      <c r="I12" s="18"/>
      <c r="J12" s="18"/>
      <c r="K12" s="18"/>
      <c r="U12" s="9"/>
    </row>
    <row r="13" spans="1:21" s="16" customFormat="1" ht="21" customHeight="1">
      <c r="B13" s="331" t="str">
        <f>+'Ponudbeni pred_rekapitulacija'!B14</f>
        <v>SVEŽE SADJE IN ZELENJAVA, SUHO SADJE, OREŠČKI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165" t="s">
        <v>1</v>
      </c>
      <c r="B16" s="164" t="s">
        <v>306</v>
      </c>
      <c r="C16" s="165" t="s">
        <v>157</v>
      </c>
      <c r="D16" s="165" t="s">
        <v>0</v>
      </c>
      <c r="E16" s="135"/>
      <c r="F16" s="136">
        <v>70</v>
      </c>
      <c r="G16" s="183" t="s">
        <v>0</v>
      </c>
      <c r="H1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16" s="90" t="str">
        <f>IF(Sklop1[[#This Row],[ZAHTEVANA SHEMA KAKOVOSTI]]&lt;&gt;"",Sklop1[[#This Row],[Preračunana masa/volumen/kos na enoto kg]],"")</f>
        <v/>
      </c>
      <c r="J16" s="103"/>
      <c r="K16" s="163" t="s">
        <v>157</v>
      </c>
      <c r="L16" s="163" t="s">
        <v>157</v>
      </c>
      <c r="M16" s="163" t="s">
        <v>157</v>
      </c>
      <c r="N16" s="97"/>
      <c r="O16" s="163" t="s">
        <v>157</v>
      </c>
      <c r="P16" s="106"/>
      <c r="Q16" s="97">
        <f>+Sklop1[[#This Row],[cena/enota brez DDV v EUR]]*Sklop1[[#This Row],[Stopnja DDV (%)]]</f>
        <v>0</v>
      </c>
      <c r="R16" s="97">
        <f>+Sklop1[[#This Row],[cena/enota brez DDV v EUR]]+Sklop1[[#This Row],[Davek (EUR)]]</f>
        <v>0</v>
      </c>
      <c r="S16" s="97">
        <f>+Sklop1[[#This Row],[cena/enota brez DDV v EUR]]*Sklop1[[#This Row],[Okvirna količina]]</f>
        <v>0</v>
      </c>
      <c r="T16" s="97">
        <f>+Sklop1[[#This Row],[Končna cena/enoto mere (EUR) z DDV]]*Sklop1[[#This Row],[Okvirna količina]]</f>
        <v>0</v>
      </c>
      <c r="U16" s="163" t="s">
        <v>157</v>
      </c>
    </row>
    <row r="17" spans="1:21" s="60" customFormat="1" ht="12">
      <c r="A17" s="165" t="s">
        <v>3</v>
      </c>
      <c r="B17" s="164" t="s">
        <v>307</v>
      </c>
      <c r="C17" s="165" t="s">
        <v>157</v>
      </c>
      <c r="D17" s="165" t="s">
        <v>0</v>
      </c>
      <c r="E17" s="135"/>
      <c r="F17" s="136">
        <v>2</v>
      </c>
      <c r="G17" s="183" t="s">
        <v>0</v>
      </c>
      <c r="H1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17" s="90" t="str">
        <f>IF(Sklop1[[#This Row],[ZAHTEVANA SHEMA KAKOVOSTI]]&lt;&gt;"",Sklop1[[#This Row],[Preračunana masa/volumen/kos na enoto kg]],"")</f>
        <v/>
      </c>
      <c r="J17" s="103"/>
      <c r="K17" s="163" t="s">
        <v>157</v>
      </c>
      <c r="L17" s="163" t="s">
        <v>157</v>
      </c>
      <c r="M17" s="163" t="s">
        <v>157</v>
      </c>
      <c r="N17" s="97"/>
      <c r="O17" s="163" t="s">
        <v>157</v>
      </c>
      <c r="P17" s="106"/>
      <c r="Q17" s="97">
        <f>+Sklop1[[#This Row],[cena/enota brez DDV v EUR]]*Sklop1[[#This Row],[Stopnja DDV (%)]]</f>
        <v>0</v>
      </c>
      <c r="R17" s="97">
        <f>+Sklop1[[#This Row],[cena/enota brez DDV v EUR]]+Sklop1[[#This Row],[Davek (EUR)]]</f>
        <v>0</v>
      </c>
      <c r="S17" s="97">
        <f>+Sklop1[[#This Row],[cena/enota brez DDV v EUR]]*Sklop1[[#This Row],[Okvirna količina]]</f>
        <v>0</v>
      </c>
      <c r="T17" s="97">
        <f>+Sklop1[[#This Row],[Končna cena/enoto mere (EUR) z DDV]]*Sklop1[[#This Row],[Okvirna količina]]</f>
        <v>0</v>
      </c>
      <c r="U17" s="163" t="s">
        <v>157</v>
      </c>
    </row>
    <row r="18" spans="1:21" s="60" customFormat="1" ht="12">
      <c r="A18" s="165" t="s">
        <v>4</v>
      </c>
      <c r="B18" s="164" t="s">
        <v>252</v>
      </c>
      <c r="C18" s="165" t="s">
        <v>157</v>
      </c>
      <c r="D18" s="165" t="s">
        <v>0</v>
      </c>
      <c r="E18" s="135"/>
      <c r="F18" s="136">
        <v>1000</v>
      </c>
      <c r="G18" s="183" t="s">
        <v>0</v>
      </c>
      <c r="H1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1000</v>
      </c>
      <c r="I18" s="90" t="str">
        <f>IF(Sklop1[[#This Row],[ZAHTEVANA SHEMA KAKOVOSTI]]&lt;&gt;"",Sklop1[[#This Row],[Preračunana masa/volumen/kos na enoto kg]],"")</f>
        <v/>
      </c>
      <c r="J18" s="103"/>
      <c r="K18" s="163" t="s">
        <v>157</v>
      </c>
      <c r="L18" s="163" t="s">
        <v>157</v>
      </c>
      <c r="M18" s="163" t="s">
        <v>157</v>
      </c>
      <c r="N18" s="97"/>
      <c r="O18" s="163" t="s">
        <v>157</v>
      </c>
      <c r="P18" s="106"/>
      <c r="Q18" s="97">
        <f>+Sklop1[[#This Row],[cena/enota brez DDV v EUR]]*Sklop1[[#This Row],[Stopnja DDV (%)]]</f>
        <v>0</v>
      </c>
      <c r="R18" s="97">
        <f>+Sklop1[[#This Row],[cena/enota brez DDV v EUR]]+Sklop1[[#This Row],[Davek (EUR)]]</f>
        <v>0</v>
      </c>
      <c r="S18" s="97">
        <f>+Sklop1[[#This Row],[cena/enota brez DDV v EUR]]*Sklop1[[#This Row],[Okvirna količina]]</f>
        <v>0</v>
      </c>
      <c r="T18" s="97">
        <f>+Sklop1[[#This Row],[Končna cena/enoto mere (EUR) z DDV]]*Sklop1[[#This Row],[Okvirna količina]]</f>
        <v>0</v>
      </c>
      <c r="U18" s="163" t="s">
        <v>157</v>
      </c>
    </row>
    <row r="19" spans="1:21" s="60" customFormat="1" ht="12">
      <c r="A19" s="165" t="s">
        <v>5</v>
      </c>
      <c r="B19" s="176" t="s">
        <v>245</v>
      </c>
      <c r="C19" s="165" t="s">
        <v>157</v>
      </c>
      <c r="D19" s="165" t="s">
        <v>0</v>
      </c>
      <c r="E19" s="135"/>
      <c r="F19" s="136">
        <v>50</v>
      </c>
      <c r="G19" s="174" t="s">
        <v>0</v>
      </c>
      <c r="H1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9" s="90" t="str">
        <f>IF(Sklop1[[#This Row],[ZAHTEVANA SHEMA KAKOVOSTI]]&lt;&gt;"",Sklop1[[#This Row],[Preračunana masa/volumen/kos na enoto kg]],"")</f>
        <v/>
      </c>
      <c r="J19" s="103"/>
      <c r="K19" s="163" t="s">
        <v>157</v>
      </c>
      <c r="L19" s="163" t="s">
        <v>157</v>
      </c>
      <c r="M19" s="163" t="s">
        <v>157</v>
      </c>
      <c r="N19" s="97"/>
      <c r="O19" s="163" t="s">
        <v>157</v>
      </c>
      <c r="P19" s="107"/>
      <c r="Q19" s="97">
        <f>+Sklop1[[#This Row],[cena/enota brez DDV v EUR]]*Sklop1[[#This Row],[Stopnja DDV (%)]]</f>
        <v>0</v>
      </c>
      <c r="R19" s="97">
        <f>+Sklop1[[#This Row],[cena/enota brez DDV v EUR]]+Sklop1[[#This Row],[Davek (EUR)]]</f>
        <v>0</v>
      </c>
      <c r="S19" s="97">
        <f>+Sklop1[[#This Row],[cena/enota brez DDV v EUR]]*Sklop1[[#This Row],[Okvirna količina]]</f>
        <v>0</v>
      </c>
      <c r="T19" s="97">
        <f>+Sklop1[[#This Row],[Končna cena/enoto mere (EUR) z DDV]]*Sklop1[[#This Row],[Okvirna količina]]</f>
        <v>0</v>
      </c>
      <c r="U19" s="163" t="s">
        <v>157</v>
      </c>
    </row>
    <row r="20" spans="1:21" s="60" customFormat="1" ht="12">
      <c r="A20" s="165" t="s">
        <v>6</v>
      </c>
      <c r="B20" s="164" t="s">
        <v>308</v>
      </c>
      <c r="C20" s="165" t="s">
        <v>157</v>
      </c>
      <c r="D20" s="165" t="s">
        <v>0</v>
      </c>
      <c r="E20" s="135"/>
      <c r="F20" s="136">
        <v>80</v>
      </c>
      <c r="G20" s="183" t="s">
        <v>0</v>
      </c>
      <c r="H2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20" s="90" t="str">
        <f>IF(Sklop1[[#This Row],[ZAHTEVANA SHEMA KAKOVOSTI]]&lt;&gt;"",Sklop1[[#This Row],[Preračunana masa/volumen/kos na enoto kg]],"")</f>
        <v/>
      </c>
      <c r="J20" s="103"/>
      <c r="K20" s="163" t="s">
        <v>157</v>
      </c>
      <c r="L20" s="163" t="s">
        <v>157</v>
      </c>
      <c r="M20" s="163" t="s">
        <v>157</v>
      </c>
      <c r="N20" s="97"/>
      <c r="O20" s="163" t="s">
        <v>157</v>
      </c>
      <c r="P20" s="106"/>
      <c r="Q20" s="97">
        <f>+Sklop1[[#This Row],[cena/enota brez DDV v EUR]]*Sklop1[[#This Row],[Stopnja DDV (%)]]</f>
        <v>0</v>
      </c>
      <c r="R20" s="97">
        <f>+Sklop1[[#This Row],[cena/enota brez DDV v EUR]]+Sklop1[[#This Row],[Davek (EUR)]]</f>
        <v>0</v>
      </c>
      <c r="S20" s="97">
        <f>+Sklop1[[#This Row],[cena/enota brez DDV v EUR]]*Sklop1[[#This Row],[Okvirna količina]]</f>
        <v>0</v>
      </c>
      <c r="T20" s="97">
        <f>+Sklop1[[#This Row],[Končna cena/enoto mere (EUR) z DDV]]*Sklop1[[#This Row],[Okvirna količina]]</f>
        <v>0</v>
      </c>
      <c r="U20" s="163" t="s">
        <v>157</v>
      </c>
    </row>
    <row r="21" spans="1:21" s="60" customFormat="1" ht="12">
      <c r="A21" s="165" t="s">
        <v>7</v>
      </c>
      <c r="B21" s="176" t="s">
        <v>246</v>
      </c>
      <c r="C21" s="165" t="s">
        <v>157</v>
      </c>
      <c r="D21" s="165" t="s">
        <v>0</v>
      </c>
      <c r="E21" s="135"/>
      <c r="F21" s="136">
        <v>20</v>
      </c>
      <c r="G21" s="174" t="s">
        <v>0</v>
      </c>
      <c r="H2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21" s="90" t="str">
        <f>IF(Sklop1[[#This Row],[ZAHTEVANA SHEMA KAKOVOSTI]]&lt;&gt;"",Sklop1[[#This Row],[Preračunana masa/volumen/kos na enoto kg]],"")</f>
        <v/>
      </c>
      <c r="J21" s="103"/>
      <c r="K21" s="163" t="s">
        <v>157</v>
      </c>
      <c r="L21" s="163" t="s">
        <v>157</v>
      </c>
      <c r="M21" s="163" t="s">
        <v>157</v>
      </c>
      <c r="N21" s="97"/>
      <c r="O21" s="163" t="s">
        <v>157</v>
      </c>
      <c r="P21" s="107"/>
      <c r="Q21" s="97">
        <f>+Sklop1[[#This Row],[cena/enota brez DDV v EUR]]*Sklop1[[#This Row],[Stopnja DDV (%)]]</f>
        <v>0</v>
      </c>
      <c r="R21" s="97">
        <f>+Sklop1[[#This Row],[cena/enota brez DDV v EUR]]+Sklop1[[#This Row],[Davek (EUR)]]</f>
        <v>0</v>
      </c>
      <c r="S21" s="97">
        <f>+Sklop1[[#This Row],[cena/enota brez DDV v EUR]]*Sklop1[[#This Row],[Okvirna količina]]</f>
        <v>0</v>
      </c>
      <c r="T21" s="97">
        <f>+Sklop1[[#This Row],[Končna cena/enoto mere (EUR) z DDV]]*Sklop1[[#This Row],[Okvirna količina]]</f>
        <v>0</v>
      </c>
      <c r="U21" s="163" t="s">
        <v>157</v>
      </c>
    </row>
    <row r="22" spans="1:21" s="60" customFormat="1" ht="12">
      <c r="A22" s="165" t="s">
        <v>8</v>
      </c>
      <c r="B22" s="164" t="s">
        <v>883</v>
      </c>
      <c r="C22" s="165" t="s">
        <v>157</v>
      </c>
      <c r="D22" s="165" t="s">
        <v>0</v>
      </c>
      <c r="E22" s="135"/>
      <c r="F22" s="136">
        <v>50</v>
      </c>
      <c r="G22" s="183" t="s">
        <v>0</v>
      </c>
      <c r="H2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2" s="90" t="str">
        <f>IF(Sklop1[[#This Row],[ZAHTEVANA SHEMA KAKOVOSTI]]&lt;&gt;"",Sklop1[[#This Row],[Preračunana masa/volumen/kos na enoto kg]],"")</f>
        <v/>
      </c>
      <c r="J22" s="103"/>
      <c r="K22" s="163" t="s">
        <v>157</v>
      </c>
      <c r="L22" s="163" t="s">
        <v>157</v>
      </c>
      <c r="M22" s="163" t="s">
        <v>157</v>
      </c>
      <c r="N22" s="97"/>
      <c r="O22" s="163" t="s">
        <v>157</v>
      </c>
      <c r="P22" s="106"/>
      <c r="Q22" s="97">
        <f>+Sklop1[[#This Row],[cena/enota brez DDV v EUR]]*Sklop1[[#This Row],[Stopnja DDV (%)]]</f>
        <v>0</v>
      </c>
      <c r="R22" s="97">
        <f>+Sklop1[[#This Row],[cena/enota brez DDV v EUR]]+Sklop1[[#This Row],[Davek (EUR)]]</f>
        <v>0</v>
      </c>
      <c r="S22" s="97">
        <f>+Sklop1[[#This Row],[cena/enota brez DDV v EUR]]*Sklop1[[#This Row],[Okvirna količina]]</f>
        <v>0</v>
      </c>
      <c r="T22" s="97">
        <f>+Sklop1[[#This Row],[Končna cena/enoto mere (EUR) z DDV]]*Sklop1[[#This Row],[Okvirna količina]]</f>
        <v>0</v>
      </c>
      <c r="U22" s="163" t="s">
        <v>157</v>
      </c>
    </row>
    <row r="23" spans="1:21" s="60" customFormat="1" ht="12">
      <c r="A23" s="165" t="s">
        <v>9</v>
      </c>
      <c r="B23" s="164" t="s">
        <v>882</v>
      </c>
      <c r="C23" s="165" t="s">
        <v>157</v>
      </c>
      <c r="D23" s="165" t="s">
        <v>0</v>
      </c>
      <c r="E23" s="135"/>
      <c r="F23" s="136">
        <v>30</v>
      </c>
      <c r="G23" s="183" t="s">
        <v>0</v>
      </c>
      <c r="H2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23" s="90" t="str">
        <f>IF(Sklop1[[#This Row],[ZAHTEVANA SHEMA KAKOVOSTI]]&lt;&gt;"",Sklop1[[#This Row],[Preračunana masa/volumen/kos na enoto kg]],"")</f>
        <v/>
      </c>
      <c r="J23" s="103"/>
      <c r="K23" s="163" t="s">
        <v>157</v>
      </c>
      <c r="L23" s="163" t="s">
        <v>157</v>
      </c>
      <c r="M23" s="163" t="s">
        <v>157</v>
      </c>
      <c r="N23" s="97"/>
      <c r="O23" s="163" t="s">
        <v>157</v>
      </c>
      <c r="P23" s="106"/>
      <c r="Q23" s="97">
        <f>+Sklop1[[#This Row],[cena/enota brez DDV v EUR]]*Sklop1[[#This Row],[Stopnja DDV (%)]]</f>
        <v>0</v>
      </c>
      <c r="R23" s="97">
        <f>+Sklop1[[#This Row],[cena/enota brez DDV v EUR]]+Sklop1[[#This Row],[Davek (EUR)]]</f>
        <v>0</v>
      </c>
      <c r="S23" s="97">
        <f>+Sklop1[[#This Row],[cena/enota brez DDV v EUR]]*Sklop1[[#This Row],[Okvirna količina]]</f>
        <v>0</v>
      </c>
      <c r="T23" s="97">
        <f>+Sklop1[[#This Row],[Končna cena/enoto mere (EUR) z DDV]]*Sklop1[[#This Row],[Okvirna količina]]</f>
        <v>0</v>
      </c>
      <c r="U23" s="163" t="s">
        <v>157</v>
      </c>
    </row>
    <row r="24" spans="1:21" s="60" customFormat="1" ht="12">
      <c r="A24" s="165" t="s">
        <v>10</v>
      </c>
      <c r="B24" s="175" t="s">
        <v>272</v>
      </c>
      <c r="C24" s="165" t="s">
        <v>157</v>
      </c>
      <c r="D24" s="165" t="s">
        <v>0</v>
      </c>
      <c r="E24" s="135"/>
      <c r="F24" s="136">
        <v>100</v>
      </c>
      <c r="G24" s="174" t="s">
        <v>0</v>
      </c>
      <c r="H2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24" s="90" t="str">
        <f>IF(Sklop1[[#This Row],[ZAHTEVANA SHEMA KAKOVOSTI]]&lt;&gt;"",Sklop1[[#This Row],[Preračunana masa/volumen/kos na enoto kg]],"")</f>
        <v/>
      </c>
      <c r="J24" s="103"/>
      <c r="K24" s="163" t="s">
        <v>157</v>
      </c>
      <c r="L24" s="163" t="s">
        <v>157</v>
      </c>
      <c r="M24" s="163" t="s">
        <v>157</v>
      </c>
      <c r="N24" s="97"/>
      <c r="O24" s="163" t="s">
        <v>157</v>
      </c>
      <c r="P24" s="107"/>
      <c r="Q24" s="97">
        <f>+Sklop1[[#This Row],[cena/enota brez DDV v EUR]]*Sklop1[[#This Row],[Stopnja DDV (%)]]</f>
        <v>0</v>
      </c>
      <c r="R24" s="97">
        <f>+Sklop1[[#This Row],[cena/enota brez DDV v EUR]]+Sklop1[[#This Row],[Davek (EUR)]]</f>
        <v>0</v>
      </c>
      <c r="S24" s="97">
        <f>+Sklop1[[#This Row],[cena/enota brez DDV v EUR]]*Sklop1[[#This Row],[Okvirna količina]]</f>
        <v>0</v>
      </c>
      <c r="T24" s="97">
        <f>+Sklop1[[#This Row],[Končna cena/enoto mere (EUR) z DDV]]*Sklop1[[#This Row],[Okvirna količina]]</f>
        <v>0</v>
      </c>
      <c r="U24" s="163" t="s">
        <v>157</v>
      </c>
    </row>
    <row r="25" spans="1:21" s="60" customFormat="1" ht="12">
      <c r="A25" s="165" t="s">
        <v>11</v>
      </c>
      <c r="B25" s="164" t="s">
        <v>309</v>
      </c>
      <c r="C25" s="165" t="s">
        <v>157</v>
      </c>
      <c r="D25" s="165" t="s">
        <v>0</v>
      </c>
      <c r="E25" s="135"/>
      <c r="F25" s="136">
        <v>1</v>
      </c>
      <c r="G25" s="183" t="s">
        <v>0</v>
      </c>
      <c r="H2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v>
      </c>
      <c r="I25" s="90" t="str">
        <f>IF(Sklop1[[#This Row],[ZAHTEVANA SHEMA KAKOVOSTI]]&lt;&gt;"",Sklop1[[#This Row],[Preračunana masa/volumen/kos na enoto kg]],"")</f>
        <v/>
      </c>
      <c r="J25" s="103"/>
      <c r="K25" s="163" t="s">
        <v>157</v>
      </c>
      <c r="L25" s="163" t="s">
        <v>157</v>
      </c>
      <c r="M25" s="163" t="s">
        <v>157</v>
      </c>
      <c r="N25" s="97"/>
      <c r="O25" s="163" t="s">
        <v>157</v>
      </c>
      <c r="P25" s="106"/>
      <c r="Q25" s="97">
        <f>+Sklop1[[#This Row],[cena/enota brez DDV v EUR]]*Sklop1[[#This Row],[Stopnja DDV (%)]]</f>
        <v>0</v>
      </c>
      <c r="R25" s="97">
        <f>+Sklop1[[#This Row],[cena/enota brez DDV v EUR]]+Sklop1[[#This Row],[Davek (EUR)]]</f>
        <v>0</v>
      </c>
      <c r="S25" s="97">
        <f>+Sklop1[[#This Row],[cena/enota brez DDV v EUR]]*Sklop1[[#This Row],[Okvirna količina]]</f>
        <v>0</v>
      </c>
      <c r="T25" s="97">
        <f>+Sklop1[[#This Row],[Končna cena/enoto mere (EUR) z DDV]]*Sklop1[[#This Row],[Okvirna količina]]</f>
        <v>0</v>
      </c>
      <c r="U25" s="163" t="s">
        <v>157</v>
      </c>
    </row>
    <row r="26" spans="1:21" s="60" customFormat="1" ht="12">
      <c r="A26" s="165" t="s">
        <v>12</v>
      </c>
      <c r="B26" s="175" t="s">
        <v>273</v>
      </c>
      <c r="C26" s="165" t="s">
        <v>157</v>
      </c>
      <c r="D26" s="165" t="s">
        <v>0</v>
      </c>
      <c r="E26" s="135"/>
      <c r="F26" s="136">
        <v>100</v>
      </c>
      <c r="G26" s="174" t="s">
        <v>0</v>
      </c>
      <c r="H2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26" s="90" t="str">
        <f>IF(Sklop1[[#This Row],[ZAHTEVANA SHEMA KAKOVOSTI]]&lt;&gt;"",Sklop1[[#This Row],[Preračunana masa/volumen/kos na enoto kg]],"")</f>
        <v/>
      </c>
      <c r="J26" s="103"/>
      <c r="K26" s="163" t="s">
        <v>157</v>
      </c>
      <c r="L26" s="163" t="s">
        <v>157</v>
      </c>
      <c r="M26" s="163" t="s">
        <v>157</v>
      </c>
      <c r="N26" s="97"/>
      <c r="O26" s="163" t="s">
        <v>157</v>
      </c>
      <c r="P26" s="107"/>
      <c r="Q26" s="97">
        <f>+Sklop1[[#This Row],[cena/enota brez DDV v EUR]]*Sklop1[[#This Row],[Stopnja DDV (%)]]</f>
        <v>0</v>
      </c>
      <c r="R26" s="97">
        <f>+Sklop1[[#This Row],[cena/enota brez DDV v EUR]]+Sklop1[[#This Row],[Davek (EUR)]]</f>
        <v>0</v>
      </c>
      <c r="S26" s="97">
        <f>+Sklop1[[#This Row],[cena/enota brez DDV v EUR]]*Sklop1[[#This Row],[Okvirna količina]]</f>
        <v>0</v>
      </c>
      <c r="T26" s="97">
        <f>+Sklop1[[#This Row],[Končna cena/enoto mere (EUR) z DDV]]*Sklop1[[#This Row],[Okvirna količina]]</f>
        <v>0</v>
      </c>
      <c r="U26" s="163" t="s">
        <v>157</v>
      </c>
    </row>
    <row r="27" spans="1:21" s="60" customFormat="1" ht="12">
      <c r="A27" s="165" t="s">
        <v>13</v>
      </c>
      <c r="B27" s="175" t="s">
        <v>247</v>
      </c>
      <c r="C27" s="165" t="s">
        <v>157</v>
      </c>
      <c r="D27" s="165" t="s">
        <v>0</v>
      </c>
      <c r="E27" s="135"/>
      <c r="F27" s="136">
        <v>50</v>
      </c>
      <c r="G27" s="174" t="s">
        <v>0</v>
      </c>
      <c r="H2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7" s="90" t="str">
        <f>IF(Sklop1[[#This Row],[ZAHTEVANA SHEMA KAKOVOSTI]]&lt;&gt;"",Sklop1[[#This Row],[Preračunana masa/volumen/kos na enoto kg]],"")</f>
        <v/>
      </c>
      <c r="J27" s="103"/>
      <c r="K27" s="163" t="s">
        <v>157</v>
      </c>
      <c r="L27" s="163" t="s">
        <v>157</v>
      </c>
      <c r="M27" s="163" t="s">
        <v>157</v>
      </c>
      <c r="N27" s="97"/>
      <c r="O27" s="163" t="s">
        <v>157</v>
      </c>
      <c r="P27" s="107"/>
      <c r="Q27" s="97">
        <f>+Sklop1[[#This Row],[cena/enota brez DDV v EUR]]*Sklop1[[#This Row],[Stopnja DDV (%)]]</f>
        <v>0</v>
      </c>
      <c r="R27" s="97">
        <f>+Sklop1[[#This Row],[cena/enota brez DDV v EUR]]+Sklop1[[#This Row],[Davek (EUR)]]</f>
        <v>0</v>
      </c>
      <c r="S27" s="97">
        <f>+Sklop1[[#This Row],[cena/enota brez DDV v EUR]]*Sklop1[[#This Row],[Okvirna količina]]</f>
        <v>0</v>
      </c>
      <c r="T27" s="97">
        <f>+Sklop1[[#This Row],[Končna cena/enoto mere (EUR) z DDV]]*Sklop1[[#This Row],[Okvirna količina]]</f>
        <v>0</v>
      </c>
      <c r="U27" s="163" t="s">
        <v>157</v>
      </c>
    </row>
    <row r="28" spans="1:21" s="60" customFormat="1" ht="12">
      <c r="A28" s="165" t="s">
        <v>14</v>
      </c>
      <c r="B28" s="176" t="s">
        <v>274</v>
      </c>
      <c r="C28" s="165" t="s">
        <v>157</v>
      </c>
      <c r="D28" s="165" t="s">
        <v>0</v>
      </c>
      <c r="E28" s="135"/>
      <c r="F28" s="136">
        <v>350</v>
      </c>
      <c r="G28" s="174" t="s">
        <v>0</v>
      </c>
      <c r="H2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28" s="90" t="str">
        <f>IF(Sklop1[[#This Row],[ZAHTEVANA SHEMA KAKOVOSTI]]&lt;&gt;"",Sklop1[[#This Row],[Preračunana masa/volumen/kos na enoto kg]],"")</f>
        <v/>
      </c>
      <c r="J28" s="103"/>
      <c r="K28" s="163" t="s">
        <v>157</v>
      </c>
      <c r="L28" s="163" t="s">
        <v>157</v>
      </c>
      <c r="M28" s="163" t="s">
        <v>157</v>
      </c>
      <c r="N28" s="97"/>
      <c r="O28" s="163" t="s">
        <v>157</v>
      </c>
      <c r="P28" s="107"/>
      <c r="Q28" s="97">
        <f>+Sklop1[[#This Row],[cena/enota brez DDV v EUR]]*Sklop1[[#This Row],[Stopnja DDV (%)]]</f>
        <v>0</v>
      </c>
      <c r="R28" s="97">
        <f>+Sklop1[[#This Row],[cena/enota brez DDV v EUR]]+Sklop1[[#This Row],[Davek (EUR)]]</f>
        <v>0</v>
      </c>
      <c r="S28" s="97">
        <f>+Sklop1[[#This Row],[cena/enota brez DDV v EUR]]*Sklop1[[#This Row],[Okvirna količina]]</f>
        <v>0</v>
      </c>
      <c r="T28" s="97">
        <f>+Sklop1[[#This Row],[Končna cena/enoto mere (EUR) z DDV]]*Sklop1[[#This Row],[Okvirna količina]]</f>
        <v>0</v>
      </c>
      <c r="U28" s="163" t="s">
        <v>157</v>
      </c>
    </row>
    <row r="29" spans="1:21" s="60" customFormat="1" ht="12">
      <c r="A29" s="165" t="s">
        <v>15</v>
      </c>
      <c r="B29" s="176" t="s">
        <v>275</v>
      </c>
      <c r="C29" s="165" t="s">
        <v>157</v>
      </c>
      <c r="D29" s="165" t="s">
        <v>0</v>
      </c>
      <c r="E29" s="135"/>
      <c r="F29" s="136">
        <v>50</v>
      </c>
      <c r="G29" s="174" t="s">
        <v>0</v>
      </c>
      <c r="H2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29" s="90" t="str">
        <f>IF(Sklop1[[#This Row],[ZAHTEVANA SHEMA KAKOVOSTI]]&lt;&gt;"",Sklop1[[#This Row],[Preračunana masa/volumen/kos na enoto kg]],"")</f>
        <v/>
      </c>
      <c r="J29" s="103"/>
      <c r="K29" s="163" t="s">
        <v>157</v>
      </c>
      <c r="L29" s="163" t="s">
        <v>157</v>
      </c>
      <c r="M29" s="163" t="s">
        <v>157</v>
      </c>
      <c r="N29" s="97"/>
      <c r="O29" s="163" t="s">
        <v>157</v>
      </c>
      <c r="P29" s="107"/>
      <c r="Q29" s="97">
        <f>+Sklop1[[#This Row],[cena/enota brez DDV v EUR]]*Sklop1[[#This Row],[Stopnja DDV (%)]]</f>
        <v>0</v>
      </c>
      <c r="R29" s="97">
        <f>+Sklop1[[#This Row],[cena/enota brez DDV v EUR]]+Sklop1[[#This Row],[Davek (EUR)]]</f>
        <v>0</v>
      </c>
      <c r="S29" s="97">
        <f>+Sklop1[[#This Row],[cena/enota brez DDV v EUR]]*Sklop1[[#This Row],[Okvirna količina]]</f>
        <v>0</v>
      </c>
      <c r="T29" s="97">
        <f>+Sklop1[[#This Row],[Končna cena/enoto mere (EUR) z DDV]]*Sklop1[[#This Row],[Okvirna količina]]</f>
        <v>0</v>
      </c>
      <c r="U29" s="163" t="s">
        <v>157</v>
      </c>
    </row>
    <row r="30" spans="1:21" s="60" customFormat="1" ht="12">
      <c r="A30" s="165" t="s">
        <v>16</v>
      </c>
      <c r="B30" s="164" t="s">
        <v>310</v>
      </c>
      <c r="C30" s="165" t="s">
        <v>157</v>
      </c>
      <c r="D30" s="165" t="s">
        <v>0</v>
      </c>
      <c r="E30" s="135"/>
      <c r="F30" s="136">
        <v>30</v>
      </c>
      <c r="G30" s="183" t="s">
        <v>0</v>
      </c>
      <c r="H3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30" s="90" t="str">
        <f>IF(Sklop1[[#This Row],[ZAHTEVANA SHEMA KAKOVOSTI]]&lt;&gt;"",Sklop1[[#This Row],[Preračunana masa/volumen/kos na enoto kg]],"")</f>
        <v/>
      </c>
      <c r="J30" s="103"/>
      <c r="K30" s="163" t="s">
        <v>157</v>
      </c>
      <c r="L30" s="163" t="s">
        <v>157</v>
      </c>
      <c r="M30" s="163" t="s">
        <v>157</v>
      </c>
      <c r="N30" s="97"/>
      <c r="O30" s="163" t="s">
        <v>157</v>
      </c>
      <c r="P30" s="106"/>
      <c r="Q30" s="97">
        <f>+Sklop1[[#This Row],[cena/enota brez DDV v EUR]]*Sklop1[[#This Row],[Stopnja DDV (%)]]</f>
        <v>0</v>
      </c>
      <c r="R30" s="97">
        <f>+Sklop1[[#This Row],[cena/enota brez DDV v EUR]]+Sklop1[[#This Row],[Davek (EUR)]]</f>
        <v>0</v>
      </c>
      <c r="S30" s="97">
        <f>+Sklop1[[#This Row],[cena/enota brez DDV v EUR]]*Sklop1[[#This Row],[Okvirna količina]]</f>
        <v>0</v>
      </c>
      <c r="T30" s="97">
        <f>+Sklop1[[#This Row],[Končna cena/enoto mere (EUR) z DDV]]*Sklop1[[#This Row],[Okvirna količina]]</f>
        <v>0</v>
      </c>
      <c r="U30" s="163" t="s">
        <v>157</v>
      </c>
    </row>
    <row r="31" spans="1:21" s="60" customFormat="1" ht="12">
      <c r="A31" s="165" t="s">
        <v>17</v>
      </c>
      <c r="B31" s="164" t="s">
        <v>886</v>
      </c>
      <c r="C31" s="165" t="s">
        <v>157</v>
      </c>
      <c r="D31" s="165" t="s">
        <v>0</v>
      </c>
      <c r="E31" s="135"/>
      <c r="F31" s="136">
        <v>30</v>
      </c>
      <c r="G31" s="183" t="s">
        <v>0</v>
      </c>
      <c r="H3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31" s="90" t="str">
        <f>IF(Sklop1[[#This Row],[ZAHTEVANA SHEMA KAKOVOSTI]]&lt;&gt;"",Sklop1[[#This Row],[Preračunana masa/volumen/kos na enoto kg]],"")</f>
        <v/>
      </c>
      <c r="J31" s="103"/>
      <c r="K31" s="163" t="s">
        <v>157</v>
      </c>
      <c r="L31" s="163" t="s">
        <v>157</v>
      </c>
      <c r="M31" s="163" t="s">
        <v>157</v>
      </c>
      <c r="N31" s="97"/>
      <c r="O31" s="163" t="s">
        <v>157</v>
      </c>
      <c r="P31" s="106"/>
      <c r="Q31" s="97">
        <f>+Sklop1[[#This Row],[cena/enota brez DDV v EUR]]*Sklop1[[#This Row],[Stopnja DDV (%)]]</f>
        <v>0</v>
      </c>
      <c r="R31" s="97">
        <f>+Sklop1[[#This Row],[cena/enota brez DDV v EUR]]+Sklop1[[#This Row],[Davek (EUR)]]</f>
        <v>0</v>
      </c>
      <c r="S31" s="97">
        <f>+Sklop1[[#This Row],[cena/enota brez DDV v EUR]]*Sklop1[[#This Row],[Okvirna količina]]</f>
        <v>0</v>
      </c>
      <c r="T31" s="97">
        <f>+Sklop1[[#This Row],[Končna cena/enoto mere (EUR) z DDV]]*Sklop1[[#This Row],[Okvirna količina]]</f>
        <v>0</v>
      </c>
      <c r="U31" s="163" t="s">
        <v>157</v>
      </c>
    </row>
    <row r="32" spans="1:21" s="60" customFormat="1" ht="12">
      <c r="A32" s="165" t="s">
        <v>18</v>
      </c>
      <c r="B32" s="164" t="s">
        <v>884</v>
      </c>
      <c r="C32" s="165" t="s">
        <v>157</v>
      </c>
      <c r="D32" s="165" t="s">
        <v>0</v>
      </c>
      <c r="E32" s="135"/>
      <c r="F32" s="136">
        <v>5</v>
      </c>
      <c r="G32" s="183" t="s">
        <v>0</v>
      </c>
      <c r="H3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32" s="90" t="str">
        <f>IF(Sklop1[[#This Row],[ZAHTEVANA SHEMA KAKOVOSTI]]&lt;&gt;"",Sklop1[[#This Row],[Preračunana masa/volumen/kos na enoto kg]],"")</f>
        <v/>
      </c>
      <c r="J32" s="103"/>
      <c r="K32" s="163" t="s">
        <v>157</v>
      </c>
      <c r="L32" s="163" t="s">
        <v>157</v>
      </c>
      <c r="M32" s="163" t="s">
        <v>157</v>
      </c>
      <c r="N32" s="97"/>
      <c r="O32" s="163" t="s">
        <v>157</v>
      </c>
      <c r="P32" s="106"/>
      <c r="Q32" s="97">
        <f>+Sklop1[[#This Row],[cena/enota brez DDV v EUR]]*Sklop1[[#This Row],[Stopnja DDV (%)]]</f>
        <v>0</v>
      </c>
      <c r="R32" s="97">
        <f>+Sklop1[[#This Row],[cena/enota brez DDV v EUR]]+Sklop1[[#This Row],[Davek (EUR)]]</f>
        <v>0</v>
      </c>
      <c r="S32" s="97">
        <f>+Sklop1[[#This Row],[cena/enota brez DDV v EUR]]*Sklop1[[#This Row],[Okvirna količina]]</f>
        <v>0</v>
      </c>
      <c r="T32" s="97">
        <f>+Sklop1[[#This Row],[Končna cena/enoto mere (EUR) z DDV]]*Sklop1[[#This Row],[Okvirna količina]]</f>
        <v>0</v>
      </c>
      <c r="U32" s="163" t="s">
        <v>157</v>
      </c>
    </row>
    <row r="33" spans="1:21" s="60" customFormat="1" ht="12">
      <c r="A33" s="165" t="s">
        <v>19</v>
      </c>
      <c r="B33" s="176" t="s">
        <v>280</v>
      </c>
      <c r="C33" s="165" t="s">
        <v>157</v>
      </c>
      <c r="D33" s="165" t="s">
        <v>0</v>
      </c>
      <c r="E33" s="135"/>
      <c r="F33" s="136">
        <v>40</v>
      </c>
      <c r="G33" s="174" t="s">
        <v>0</v>
      </c>
      <c r="H3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3" s="90" t="str">
        <f>IF(Sklop1[[#This Row],[ZAHTEVANA SHEMA KAKOVOSTI]]&lt;&gt;"",Sklop1[[#This Row],[Preračunana masa/volumen/kos na enoto kg]],"")</f>
        <v/>
      </c>
      <c r="J33" s="103"/>
      <c r="K33" s="163" t="s">
        <v>157</v>
      </c>
      <c r="L33" s="163" t="s">
        <v>157</v>
      </c>
      <c r="M33" s="163" t="s">
        <v>157</v>
      </c>
      <c r="N33" s="97"/>
      <c r="O33" s="163" t="s">
        <v>157</v>
      </c>
      <c r="P33" s="107"/>
      <c r="Q33" s="97">
        <f>+Sklop1[[#This Row],[cena/enota brez DDV v EUR]]*Sklop1[[#This Row],[Stopnja DDV (%)]]</f>
        <v>0</v>
      </c>
      <c r="R33" s="97">
        <f>+Sklop1[[#This Row],[cena/enota brez DDV v EUR]]+Sklop1[[#This Row],[Davek (EUR)]]</f>
        <v>0</v>
      </c>
      <c r="S33" s="97">
        <f>+Sklop1[[#This Row],[cena/enota brez DDV v EUR]]*Sklop1[[#This Row],[Okvirna količina]]</f>
        <v>0</v>
      </c>
      <c r="T33" s="97">
        <f>+Sklop1[[#This Row],[Končna cena/enoto mere (EUR) z DDV]]*Sklop1[[#This Row],[Okvirna količina]]</f>
        <v>0</v>
      </c>
      <c r="U33" s="163" t="s">
        <v>157</v>
      </c>
    </row>
    <row r="34" spans="1:21" s="60" customFormat="1" ht="12">
      <c r="A34" s="165" t="s">
        <v>20</v>
      </c>
      <c r="B34" s="176" t="s">
        <v>276</v>
      </c>
      <c r="C34" s="165" t="s">
        <v>157</v>
      </c>
      <c r="D34" s="165" t="s">
        <v>0</v>
      </c>
      <c r="E34" s="135"/>
      <c r="F34" s="136">
        <v>50</v>
      </c>
      <c r="G34" s="174" t="s">
        <v>0</v>
      </c>
      <c r="H3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34" s="90" t="str">
        <f>IF(Sklop1[[#This Row],[ZAHTEVANA SHEMA KAKOVOSTI]]&lt;&gt;"",Sklop1[[#This Row],[Preračunana masa/volumen/kos na enoto kg]],"")</f>
        <v/>
      </c>
      <c r="J34" s="103"/>
      <c r="K34" s="163" t="s">
        <v>157</v>
      </c>
      <c r="L34" s="163" t="s">
        <v>157</v>
      </c>
      <c r="M34" s="163" t="s">
        <v>157</v>
      </c>
      <c r="N34" s="97"/>
      <c r="O34" s="163" t="s">
        <v>157</v>
      </c>
      <c r="P34" s="107"/>
      <c r="Q34" s="97">
        <f>+Sklop1[[#This Row],[cena/enota brez DDV v EUR]]*Sklop1[[#This Row],[Stopnja DDV (%)]]</f>
        <v>0</v>
      </c>
      <c r="R34" s="97">
        <f>+Sklop1[[#This Row],[cena/enota brez DDV v EUR]]+Sklop1[[#This Row],[Davek (EUR)]]</f>
        <v>0</v>
      </c>
      <c r="S34" s="97">
        <f>+Sklop1[[#This Row],[cena/enota brez DDV v EUR]]*Sklop1[[#This Row],[Okvirna količina]]</f>
        <v>0</v>
      </c>
      <c r="T34" s="97">
        <f>+Sklop1[[#This Row],[Končna cena/enoto mere (EUR) z DDV]]*Sklop1[[#This Row],[Okvirna količina]]</f>
        <v>0</v>
      </c>
      <c r="U34" s="163" t="s">
        <v>157</v>
      </c>
    </row>
    <row r="35" spans="1:21" s="60" customFormat="1" ht="12">
      <c r="A35" s="165" t="s">
        <v>21</v>
      </c>
      <c r="B35" s="177" t="s">
        <v>279</v>
      </c>
      <c r="C35" s="165" t="s">
        <v>157</v>
      </c>
      <c r="D35" s="165" t="s">
        <v>0</v>
      </c>
      <c r="E35" s="135"/>
      <c r="F35" s="136">
        <v>40</v>
      </c>
      <c r="G35" s="174" t="s">
        <v>0</v>
      </c>
      <c r="H3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5" s="90" t="str">
        <f>IF(Sklop1[[#This Row],[ZAHTEVANA SHEMA KAKOVOSTI]]&lt;&gt;"",Sklop1[[#This Row],[Preračunana masa/volumen/kos na enoto kg]],"")</f>
        <v/>
      </c>
      <c r="J35" s="103"/>
      <c r="K35" s="163" t="s">
        <v>157</v>
      </c>
      <c r="L35" s="163" t="s">
        <v>157</v>
      </c>
      <c r="M35" s="163" t="s">
        <v>157</v>
      </c>
      <c r="N35" s="97"/>
      <c r="O35" s="163" t="s">
        <v>157</v>
      </c>
      <c r="P35" s="107"/>
      <c r="Q35" s="97">
        <f>+Sklop1[[#This Row],[cena/enota brez DDV v EUR]]*Sklop1[[#This Row],[Stopnja DDV (%)]]</f>
        <v>0</v>
      </c>
      <c r="R35" s="97">
        <f>+Sklop1[[#This Row],[cena/enota brez DDV v EUR]]+Sklop1[[#This Row],[Davek (EUR)]]</f>
        <v>0</v>
      </c>
      <c r="S35" s="97">
        <f>+Sklop1[[#This Row],[cena/enota brez DDV v EUR]]*Sklop1[[#This Row],[Okvirna količina]]</f>
        <v>0</v>
      </c>
      <c r="T35" s="97">
        <f>+Sklop1[[#This Row],[Končna cena/enoto mere (EUR) z DDV]]*Sklop1[[#This Row],[Okvirna količina]]</f>
        <v>0</v>
      </c>
      <c r="U35" s="163" t="s">
        <v>157</v>
      </c>
    </row>
    <row r="36" spans="1:21" s="60" customFormat="1" ht="12">
      <c r="A36" s="165" t="s">
        <v>22</v>
      </c>
      <c r="B36" s="176" t="s">
        <v>277</v>
      </c>
      <c r="C36" s="165" t="s">
        <v>157</v>
      </c>
      <c r="D36" s="165" t="s">
        <v>0</v>
      </c>
      <c r="E36" s="135"/>
      <c r="F36" s="136">
        <v>40</v>
      </c>
      <c r="G36" s="174" t="s">
        <v>0</v>
      </c>
      <c r="H3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6" s="90" t="str">
        <f>IF(Sklop1[[#This Row],[ZAHTEVANA SHEMA KAKOVOSTI]]&lt;&gt;"",Sklop1[[#This Row],[Preračunana masa/volumen/kos na enoto kg]],"")</f>
        <v/>
      </c>
      <c r="J36" s="103"/>
      <c r="K36" s="163" t="s">
        <v>157</v>
      </c>
      <c r="L36" s="163" t="s">
        <v>157</v>
      </c>
      <c r="M36" s="163" t="s">
        <v>157</v>
      </c>
      <c r="N36" s="97"/>
      <c r="O36" s="163" t="s">
        <v>157</v>
      </c>
      <c r="P36" s="107"/>
      <c r="Q36" s="97">
        <f>+Sklop1[[#This Row],[cena/enota brez DDV v EUR]]*Sklop1[[#This Row],[Stopnja DDV (%)]]</f>
        <v>0</v>
      </c>
      <c r="R36" s="97">
        <f>+Sklop1[[#This Row],[cena/enota brez DDV v EUR]]+Sklop1[[#This Row],[Davek (EUR)]]</f>
        <v>0</v>
      </c>
      <c r="S36" s="97">
        <f>+Sklop1[[#This Row],[cena/enota brez DDV v EUR]]*Sklop1[[#This Row],[Okvirna količina]]</f>
        <v>0</v>
      </c>
      <c r="T36" s="97">
        <f>+Sklop1[[#This Row],[Končna cena/enoto mere (EUR) z DDV]]*Sklop1[[#This Row],[Okvirna količina]]</f>
        <v>0</v>
      </c>
      <c r="U36" s="163" t="s">
        <v>157</v>
      </c>
    </row>
    <row r="37" spans="1:21" s="60" customFormat="1" ht="12">
      <c r="A37" s="165" t="s">
        <v>23</v>
      </c>
      <c r="B37" s="176" t="s">
        <v>278</v>
      </c>
      <c r="C37" s="165" t="s">
        <v>157</v>
      </c>
      <c r="D37" s="165" t="s">
        <v>0</v>
      </c>
      <c r="E37" s="135"/>
      <c r="F37" s="136">
        <v>40</v>
      </c>
      <c r="G37" s="174" t="s">
        <v>0</v>
      </c>
      <c r="H3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37" s="90" t="str">
        <f>IF(Sklop1[[#This Row],[ZAHTEVANA SHEMA KAKOVOSTI]]&lt;&gt;"",Sklop1[[#This Row],[Preračunana masa/volumen/kos na enoto kg]],"")</f>
        <v/>
      </c>
      <c r="J37" s="103"/>
      <c r="K37" s="163" t="s">
        <v>157</v>
      </c>
      <c r="L37" s="163" t="s">
        <v>157</v>
      </c>
      <c r="M37" s="163" t="s">
        <v>157</v>
      </c>
      <c r="N37" s="97"/>
      <c r="O37" s="163" t="s">
        <v>157</v>
      </c>
      <c r="P37" s="107"/>
      <c r="Q37" s="97">
        <f>+Sklop1[[#This Row],[cena/enota brez DDV v EUR]]*Sklop1[[#This Row],[Stopnja DDV (%)]]</f>
        <v>0</v>
      </c>
      <c r="R37" s="97">
        <f>+Sklop1[[#This Row],[cena/enota brez DDV v EUR]]+Sklop1[[#This Row],[Davek (EUR)]]</f>
        <v>0</v>
      </c>
      <c r="S37" s="97">
        <f>+Sklop1[[#This Row],[cena/enota brez DDV v EUR]]*Sklop1[[#This Row],[Okvirna količina]]</f>
        <v>0</v>
      </c>
      <c r="T37" s="97">
        <f>+Sklop1[[#This Row],[Končna cena/enoto mere (EUR) z DDV]]*Sklop1[[#This Row],[Okvirna količina]]</f>
        <v>0</v>
      </c>
      <c r="U37" s="163" t="s">
        <v>157</v>
      </c>
    </row>
    <row r="38" spans="1:21" s="60" customFormat="1" ht="12">
      <c r="A38" s="165" t="s">
        <v>24</v>
      </c>
      <c r="B38" s="164" t="s">
        <v>311</v>
      </c>
      <c r="C38" s="165" t="s">
        <v>157</v>
      </c>
      <c r="D38" s="165" t="s">
        <v>0</v>
      </c>
      <c r="E38" s="135"/>
      <c r="F38" s="136">
        <v>10</v>
      </c>
      <c r="G38" s="183" t="s">
        <v>0</v>
      </c>
      <c r="H3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38" s="90" t="str">
        <f>IF(Sklop1[[#This Row],[ZAHTEVANA SHEMA KAKOVOSTI]]&lt;&gt;"",Sklop1[[#This Row],[Preračunana masa/volumen/kos na enoto kg]],"")</f>
        <v/>
      </c>
      <c r="J38" s="103"/>
      <c r="K38" s="163" t="s">
        <v>157</v>
      </c>
      <c r="L38" s="163" t="s">
        <v>157</v>
      </c>
      <c r="M38" s="163" t="s">
        <v>157</v>
      </c>
      <c r="N38" s="97"/>
      <c r="O38" s="163" t="s">
        <v>157</v>
      </c>
      <c r="P38" s="106"/>
      <c r="Q38" s="97">
        <f>+Sklop1[[#This Row],[cena/enota brez DDV v EUR]]*Sklop1[[#This Row],[Stopnja DDV (%)]]</f>
        <v>0</v>
      </c>
      <c r="R38" s="97">
        <f>+Sklop1[[#This Row],[cena/enota brez DDV v EUR]]+Sklop1[[#This Row],[Davek (EUR)]]</f>
        <v>0</v>
      </c>
      <c r="S38" s="97">
        <f>+Sklop1[[#This Row],[cena/enota brez DDV v EUR]]*Sklop1[[#This Row],[Okvirna količina]]</f>
        <v>0</v>
      </c>
      <c r="T38" s="97">
        <f>+Sklop1[[#This Row],[Končna cena/enoto mere (EUR) z DDV]]*Sklop1[[#This Row],[Okvirna količina]]</f>
        <v>0</v>
      </c>
      <c r="U38" s="163" t="s">
        <v>157</v>
      </c>
    </row>
    <row r="39" spans="1:21" s="60" customFormat="1" ht="12">
      <c r="A39" s="165" t="s">
        <v>25</v>
      </c>
      <c r="B39" s="164" t="s">
        <v>312</v>
      </c>
      <c r="C39" s="165" t="s">
        <v>157</v>
      </c>
      <c r="D39" s="165" t="s">
        <v>0</v>
      </c>
      <c r="E39" s="135"/>
      <c r="F39" s="136">
        <v>10</v>
      </c>
      <c r="G39" s="183" t="s">
        <v>0</v>
      </c>
      <c r="H3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39" s="90" t="str">
        <f>IF(Sklop1[[#This Row],[ZAHTEVANA SHEMA KAKOVOSTI]]&lt;&gt;"",Sklop1[[#This Row],[Preračunana masa/volumen/kos na enoto kg]],"")</f>
        <v/>
      </c>
      <c r="J39" s="103"/>
      <c r="K39" s="163" t="s">
        <v>157</v>
      </c>
      <c r="L39" s="163" t="s">
        <v>157</v>
      </c>
      <c r="M39" s="163" t="s">
        <v>157</v>
      </c>
      <c r="N39" s="97"/>
      <c r="O39" s="163" t="s">
        <v>157</v>
      </c>
      <c r="P39" s="106"/>
      <c r="Q39" s="97">
        <f>+Sklop1[[#This Row],[cena/enota brez DDV v EUR]]*Sklop1[[#This Row],[Stopnja DDV (%)]]</f>
        <v>0</v>
      </c>
      <c r="R39" s="97">
        <f>+Sklop1[[#This Row],[cena/enota brez DDV v EUR]]+Sklop1[[#This Row],[Davek (EUR)]]</f>
        <v>0</v>
      </c>
      <c r="S39" s="97">
        <f>+Sklop1[[#This Row],[cena/enota brez DDV v EUR]]*Sklop1[[#This Row],[Okvirna količina]]</f>
        <v>0</v>
      </c>
      <c r="T39" s="97">
        <f>+Sklop1[[#This Row],[Končna cena/enoto mere (EUR) z DDV]]*Sklop1[[#This Row],[Okvirna količina]]</f>
        <v>0</v>
      </c>
      <c r="U39" s="163" t="s">
        <v>157</v>
      </c>
    </row>
    <row r="40" spans="1:21" s="60" customFormat="1" ht="12">
      <c r="A40" s="165" t="s">
        <v>26</v>
      </c>
      <c r="B40" s="164" t="s">
        <v>313</v>
      </c>
      <c r="C40" s="165" t="s">
        <v>157</v>
      </c>
      <c r="D40" s="165" t="s">
        <v>0</v>
      </c>
      <c r="E40" s="135"/>
      <c r="F40" s="136">
        <v>200</v>
      </c>
      <c r="G40" s="183" t="s">
        <v>0</v>
      </c>
      <c r="H4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40" s="90" t="str">
        <f>IF(Sklop1[[#This Row],[ZAHTEVANA SHEMA KAKOVOSTI]]&lt;&gt;"",Sklop1[[#This Row],[Preračunana masa/volumen/kos na enoto kg]],"")</f>
        <v/>
      </c>
      <c r="J40" s="103"/>
      <c r="K40" s="163" t="s">
        <v>157</v>
      </c>
      <c r="L40" s="163" t="s">
        <v>157</v>
      </c>
      <c r="M40" s="163" t="s">
        <v>157</v>
      </c>
      <c r="N40" s="97"/>
      <c r="O40" s="163" t="s">
        <v>157</v>
      </c>
      <c r="P40" s="106"/>
      <c r="Q40" s="97">
        <f>+Sklop1[[#This Row],[cena/enota brez DDV v EUR]]*Sklop1[[#This Row],[Stopnja DDV (%)]]</f>
        <v>0</v>
      </c>
      <c r="R40" s="97">
        <f>+Sklop1[[#This Row],[cena/enota brez DDV v EUR]]+Sklop1[[#This Row],[Davek (EUR)]]</f>
        <v>0</v>
      </c>
      <c r="S40" s="97">
        <f>+Sklop1[[#This Row],[cena/enota brez DDV v EUR]]*Sklop1[[#This Row],[Okvirna količina]]</f>
        <v>0</v>
      </c>
      <c r="T40" s="97">
        <f>+Sklop1[[#This Row],[Končna cena/enoto mere (EUR) z DDV]]*Sklop1[[#This Row],[Okvirna količina]]</f>
        <v>0</v>
      </c>
      <c r="U40" s="163" t="s">
        <v>157</v>
      </c>
    </row>
    <row r="41" spans="1:21" s="60" customFormat="1" ht="12">
      <c r="A41" s="165" t="s">
        <v>27</v>
      </c>
      <c r="B41" s="164" t="s">
        <v>314</v>
      </c>
      <c r="C41" s="165" t="s">
        <v>157</v>
      </c>
      <c r="D41" s="165" t="s">
        <v>0</v>
      </c>
      <c r="E41" s="135"/>
      <c r="F41" s="136">
        <v>80</v>
      </c>
      <c r="G41" s="183" t="s">
        <v>0</v>
      </c>
      <c r="H4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41" s="90" t="str">
        <f>IF(Sklop1[[#This Row],[ZAHTEVANA SHEMA KAKOVOSTI]]&lt;&gt;"",Sklop1[[#This Row],[Preračunana masa/volumen/kos na enoto kg]],"")</f>
        <v/>
      </c>
      <c r="J41" s="103"/>
      <c r="K41" s="163" t="s">
        <v>157</v>
      </c>
      <c r="L41" s="163" t="s">
        <v>157</v>
      </c>
      <c r="M41" s="163" t="s">
        <v>157</v>
      </c>
      <c r="N41" s="97"/>
      <c r="O41" s="163" t="s">
        <v>157</v>
      </c>
      <c r="P41" s="106"/>
      <c r="Q41" s="97">
        <f>+Sklop1[[#This Row],[cena/enota brez DDV v EUR]]*Sklop1[[#This Row],[Stopnja DDV (%)]]</f>
        <v>0</v>
      </c>
      <c r="R41" s="97">
        <f>+Sklop1[[#This Row],[cena/enota brez DDV v EUR]]+Sklop1[[#This Row],[Davek (EUR)]]</f>
        <v>0</v>
      </c>
      <c r="S41" s="97">
        <f>+Sklop1[[#This Row],[cena/enota brez DDV v EUR]]*Sklop1[[#This Row],[Okvirna količina]]</f>
        <v>0</v>
      </c>
      <c r="T41" s="97">
        <f>+Sklop1[[#This Row],[Končna cena/enoto mere (EUR) z DDV]]*Sklop1[[#This Row],[Okvirna količina]]</f>
        <v>0</v>
      </c>
      <c r="U41" s="163" t="s">
        <v>157</v>
      </c>
    </row>
    <row r="42" spans="1:21" s="60" customFormat="1" ht="12">
      <c r="A42" s="165" t="s">
        <v>28</v>
      </c>
      <c r="B42" s="175" t="s">
        <v>281</v>
      </c>
      <c r="C42" s="165" t="s">
        <v>157</v>
      </c>
      <c r="D42" s="165" t="s">
        <v>0</v>
      </c>
      <c r="E42" s="135"/>
      <c r="F42" s="136">
        <v>2</v>
      </c>
      <c r="G42" s="174" t="s">
        <v>0</v>
      </c>
      <c r="H4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v>
      </c>
      <c r="I42" s="90" t="str">
        <f>IF(Sklop1[[#This Row],[ZAHTEVANA SHEMA KAKOVOSTI]]&lt;&gt;"",Sklop1[[#This Row],[Preračunana masa/volumen/kos na enoto kg]],"")</f>
        <v/>
      </c>
      <c r="J42" s="103"/>
      <c r="K42" s="163" t="s">
        <v>157</v>
      </c>
      <c r="L42" s="163" t="s">
        <v>157</v>
      </c>
      <c r="M42" s="163" t="s">
        <v>157</v>
      </c>
      <c r="N42" s="97"/>
      <c r="O42" s="163" t="s">
        <v>157</v>
      </c>
      <c r="P42" s="107"/>
      <c r="Q42" s="97">
        <f>+Sklop1[[#This Row],[cena/enota brez DDV v EUR]]*Sklop1[[#This Row],[Stopnja DDV (%)]]</f>
        <v>0</v>
      </c>
      <c r="R42" s="97">
        <f>+Sklop1[[#This Row],[cena/enota brez DDV v EUR]]+Sklop1[[#This Row],[Davek (EUR)]]</f>
        <v>0</v>
      </c>
      <c r="S42" s="97">
        <f>+Sklop1[[#This Row],[cena/enota brez DDV v EUR]]*Sklop1[[#This Row],[Okvirna količina]]</f>
        <v>0</v>
      </c>
      <c r="T42" s="97">
        <f>+Sklop1[[#This Row],[Končna cena/enoto mere (EUR) z DDV]]*Sklop1[[#This Row],[Okvirna količina]]</f>
        <v>0</v>
      </c>
      <c r="U42" s="163" t="s">
        <v>157</v>
      </c>
    </row>
    <row r="43" spans="1:21" s="60" customFormat="1" ht="12">
      <c r="A43" s="165" t="s">
        <v>29</v>
      </c>
      <c r="B43" s="164" t="s">
        <v>316</v>
      </c>
      <c r="C43" s="165" t="s">
        <v>157</v>
      </c>
      <c r="D43" s="165" t="s">
        <v>0</v>
      </c>
      <c r="E43" s="135"/>
      <c r="F43" s="136">
        <v>100</v>
      </c>
      <c r="G43" s="183" t="s">
        <v>0</v>
      </c>
      <c r="H4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43" s="90" t="str">
        <f>IF(Sklop1[[#This Row],[ZAHTEVANA SHEMA KAKOVOSTI]]&lt;&gt;"",Sklop1[[#This Row],[Preračunana masa/volumen/kos na enoto kg]],"")</f>
        <v/>
      </c>
      <c r="J43" s="103"/>
      <c r="K43" s="163" t="s">
        <v>157</v>
      </c>
      <c r="L43" s="163" t="s">
        <v>157</v>
      </c>
      <c r="M43" s="163" t="s">
        <v>157</v>
      </c>
      <c r="N43" s="97"/>
      <c r="O43" s="163" t="s">
        <v>157</v>
      </c>
      <c r="P43" s="106"/>
      <c r="Q43" s="97">
        <f>+Sklop1[[#This Row],[cena/enota brez DDV v EUR]]*Sklop1[[#This Row],[Stopnja DDV (%)]]</f>
        <v>0</v>
      </c>
      <c r="R43" s="97">
        <f>+Sklop1[[#This Row],[cena/enota brez DDV v EUR]]+Sklop1[[#This Row],[Davek (EUR)]]</f>
        <v>0</v>
      </c>
      <c r="S43" s="97">
        <f>+Sklop1[[#This Row],[cena/enota brez DDV v EUR]]*Sklop1[[#This Row],[Okvirna količina]]</f>
        <v>0</v>
      </c>
      <c r="T43" s="97">
        <f>+Sklop1[[#This Row],[Končna cena/enoto mere (EUR) z DDV]]*Sklop1[[#This Row],[Okvirna količina]]</f>
        <v>0</v>
      </c>
      <c r="U43" s="163" t="s">
        <v>157</v>
      </c>
    </row>
    <row r="44" spans="1:21" s="60" customFormat="1" ht="12">
      <c r="A44" s="165" t="s">
        <v>30</v>
      </c>
      <c r="B44" s="164" t="s">
        <v>315</v>
      </c>
      <c r="C44" s="165" t="s">
        <v>157</v>
      </c>
      <c r="D44" s="165" t="s">
        <v>0</v>
      </c>
      <c r="E44" s="135"/>
      <c r="F44" s="136">
        <v>300</v>
      </c>
      <c r="G44" s="183" t="s">
        <v>0</v>
      </c>
      <c r="H4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44" s="90" t="str">
        <f>IF(Sklop1[[#This Row],[ZAHTEVANA SHEMA KAKOVOSTI]]&lt;&gt;"",Sklop1[[#This Row],[Preračunana masa/volumen/kos na enoto kg]],"")</f>
        <v/>
      </c>
      <c r="J44" s="103"/>
      <c r="K44" s="163" t="s">
        <v>157</v>
      </c>
      <c r="L44" s="163" t="s">
        <v>157</v>
      </c>
      <c r="M44" s="163" t="s">
        <v>157</v>
      </c>
      <c r="N44" s="97"/>
      <c r="O44" s="163" t="s">
        <v>157</v>
      </c>
      <c r="P44" s="106"/>
      <c r="Q44" s="97">
        <f>+Sklop1[[#This Row],[cena/enota brez DDV v EUR]]*Sklop1[[#This Row],[Stopnja DDV (%)]]</f>
        <v>0</v>
      </c>
      <c r="R44" s="97">
        <f>+Sklop1[[#This Row],[cena/enota brez DDV v EUR]]+Sklop1[[#This Row],[Davek (EUR)]]</f>
        <v>0</v>
      </c>
      <c r="S44" s="97">
        <f>+Sklop1[[#This Row],[cena/enota brez DDV v EUR]]*Sklop1[[#This Row],[Okvirna količina]]</f>
        <v>0</v>
      </c>
      <c r="T44" s="97">
        <f>+Sklop1[[#This Row],[Končna cena/enoto mere (EUR) z DDV]]*Sklop1[[#This Row],[Okvirna količina]]</f>
        <v>0</v>
      </c>
      <c r="U44" s="163" t="s">
        <v>157</v>
      </c>
    </row>
    <row r="45" spans="1:21" s="60" customFormat="1" ht="12">
      <c r="A45" s="165" t="s">
        <v>31</v>
      </c>
      <c r="B45" s="164" t="s">
        <v>317</v>
      </c>
      <c r="C45" s="165" t="s">
        <v>157</v>
      </c>
      <c r="D45" s="165" t="s">
        <v>0</v>
      </c>
      <c r="E45" s="135"/>
      <c r="F45" s="136">
        <v>145</v>
      </c>
      <c r="G45" s="183" t="s">
        <v>0</v>
      </c>
      <c r="H4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145</v>
      </c>
      <c r="I45" s="90" t="str">
        <f>IF(Sklop1[[#This Row],[ZAHTEVANA SHEMA KAKOVOSTI]]&lt;&gt;"",Sklop1[[#This Row],[Preračunana masa/volumen/kos na enoto kg]],"")</f>
        <v/>
      </c>
      <c r="J45" s="103"/>
      <c r="K45" s="163" t="s">
        <v>157</v>
      </c>
      <c r="L45" s="163" t="s">
        <v>157</v>
      </c>
      <c r="M45" s="163" t="s">
        <v>157</v>
      </c>
      <c r="N45" s="97"/>
      <c r="O45" s="163" t="s">
        <v>157</v>
      </c>
      <c r="P45" s="106"/>
      <c r="Q45" s="97">
        <f>+Sklop1[[#This Row],[cena/enota brez DDV v EUR]]*Sklop1[[#This Row],[Stopnja DDV (%)]]</f>
        <v>0</v>
      </c>
      <c r="R45" s="97">
        <f>+Sklop1[[#This Row],[cena/enota brez DDV v EUR]]+Sklop1[[#This Row],[Davek (EUR)]]</f>
        <v>0</v>
      </c>
      <c r="S45" s="97">
        <f>+Sklop1[[#This Row],[cena/enota brez DDV v EUR]]*Sklop1[[#This Row],[Okvirna količina]]</f>
        <v>0</v>
      </c>
      <c r="T45" s="97">
        <f>+Sklop1[[#This Row],[Končna cena/enoto mere (EUR) z DDV]]*Sklop1[[#This Row],[Okvirna količina]]</f>
        <v>0</v>
      </c>
      <c r="U45" s="163" t="s">
        <v>157</v>
      </c>
    </row>
    <row r="46" spans="1:21" s="60" customFormat="1" ht="12">
      <c r="A46" s="165" t="s">
        <v>32</v>
      </c>
      <c r="B46" s="164" t="s">
        <v>331</v>
      </c>
      <c r="C46" s="165" t="s">
        <v>157</v>
      </c>
      <c r="D46" s="165" t="s">
        <v>0</v>
      </c>
      <c r="E46" s="135"/>
      <c r="F46" s="136">
        <v>30</v>
      </c>
      <c r="G46" s="183" t="s">
        <v>0</v>
      </c>
      <c r="H4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46" s="90" t="str">
        <f>IF(Sklop1[[#This Row],[ZAHTEVANA SHEMA KAKOVOSTI]]&lt;&gt;"",Sklop1[[#This Row],[Preračunana masa/volumen/kos na enoto kg]],"")</f>
        <v/>
      </c>
      <c r="J46" s="103"/>
      <c r="K46" s="163" t="s">
        <v>157</v>
      </c>
      <c r="L46" s="163" t="s">
        <v>157</v>
      </c>
      <c r="M46" s="163" t="s">
        <v>157</v>
      </c>
      <c r="N46" s="97"/>
      <c r="O46" s="163" t="s">
        <v>157</v>
      </c>
      <c r="P46" s="106"/>
      <c r="Q46" s="97">
        <f>+Sklop1[[#This Row],[cena/enota brez DDV v EUR]]*Sklop1[[#This Row],[Stopnja DDV (%)]]</f>
        <v>0</v>
      </c>
      <c r="R46" s="97">
        <f>+Sklop1[[#This Row],[cena/enota brez DDV v EUR]]+Sklop1[[#This Row],[Davek (EUR)]]</f>
        <v>0</v>
      </c>
      <c r="S46" s="97">
        <f>+Sklop1[[#This Row],[cena/enota brez DDV v EUR]]*Sklop1[[#This Row],[Okvirna količina]]</f>
        <v>0</v>
      </c>
      <c r="T46" s="97">
        <f>+Sklop1[[#This Row],[Končna cena/enoto mere (EUR) z DDV]]*Sklop1[[#This Row],[Okvirna količina]]</f>
        <v>0</v>
      </c>
      <c r="U46" s="163" t="s">
        <v>157</v>
      </c>
    </row>
    <row r="47" spans="1:21" s="60" customFormat="1" ht="12">
      <c r="A47" s="165" t="s">
        <v>33</v>
      </c>
      <c r="B47" s="164" t="s">
        <v>319</v>
      </c>
      <c r="C47" s="165" t="s">
        <v>157</v>
      </c>
      <c r="D47" s="165" t="s">
        <v>0</v>
      </c>
      <c r="E47" s="135"/>
      <c r="F47" s="136">
        <v>50</v>
      </c>
      <c r="G47" s="183" t="s">
        <v>0</v>
      </c>
      <c r="H4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47" s="90" t="str">
        <f>IF(Sklop1[[#This Row],[ZAHTEVANA SHEMA KAKOVOSTI]]&lt;&gt;"",Sklop1[[#This Row],[Preračunana masa/volumen/kos na enoto kg]],"")</f>
        <v/>
      </c>
      <c r="J47" s="103"/>
      <c r="K47" s="163" t="s">
        <v>157</v>
      </c>
      <c r="L47" s="163" t="s">
        <v>157</v>
      </c>
      <c r="M47" s="163" t="s">
        <v>157</v>
      </c>
      <c r="N47" s="97"/>
      <c r="O47" s="163" t="s">
        <v>157</v>
      </c>
      <c r="P47" s="106"/>
      <c r="Q47" s="97">
        <f>+Sklop1[[#This Row],[cena/enota brez DDV v EUR]]*Sklop1[[#This Row],[Stopnja DDV (%)]]</f>
        <v>0</v>
      </c>
      <c r="R47" s="97">
        <f>+Sklop1[[#This Row],[cena/enota brez DDV v EUR]]+Sklop1[[#This Row],[Davek (EUR)]]</f>
        <v>0</v>
      </c>
      <c r="S47" s="97">
        <f>+Sklop1[[#This Row],[cena/enota brez DDV v EUR]]*Sklop1[[#This Row],[Okvirna količina]]</f>
        <v>0</v>
      </c>
      <c r="T47" s="97">
        <f>+Sklop1[[#This Row],[Končna cena/enoto mere (EUR) z DDV]]*Sklop1[[#This Row],[Okvirna količina]]</f>
        <v>0</v>
      </c>
      <c r="U47" s="163" t="s">
        <v>157</v>
      </c>
    </row>
    <row r="48" spans="1:21" s="60" customFormat="1" ht="12">
      <c r="A48" s="165" t="s">
        <v>34</v>
      </c>
      <c r="B48" s="164" t="s">
        <v>318</v>
      </c>
      <c r="C48" s="165" t="s">
        <v>157</v>
      </c>
      <c r="D48" s="165" t="s">
        <v>0</v>
      </c>
      <c r="E48" s="135"/>
      <c r="F48" s="136">
        <v>20</v>
      </c>
      <c r="G48" s="183" t="s">
        <v>0</v>
      </c>
      <c r="H4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48" s="90" t="str">
        <f>IF(Sklop1[[#This Row],[ZAHTEVANA SHEMA KAKOVOSTI]]&lt;&gt;"",Sklop1[[#This Row],[Preračunana masa/volumen/kos na enoto kg]],"")</f>
        <v/>
      </c>
      <c r="J48" s="103"/>
      <c r="K48" s="163" t="s">
        <v>157</v>
      </c>
      <c r="L48" s="163" t="s">
        <v>157</v>
      </c>
      <c r="M48" s="163" t="s">
        <v>157</v>
      </c>
      <c r="N48" s="97"/>
      <c r="O48" s="163" t="s">
        <v>157</v>
      </c>
      <c r="P48" s="106"/>
      <c r="Q48" s="97">
        <f>+Sklop1[[#This Row],[cena/enota brez DDV v EUR]]*Sklop1[[#This Row],[Stopnja DDV (%)]]</f>
        <v>0</v>
      </c>
      <c r="R48" s="97">
        <f>+Sklop1[[#This Row],[cena/enota brez DDV v EUR]]+Sklop1[[#This Row],[Davek (EUR)]]</f>
        <v>0</v>
      </c>
      <c r="S48" s="97">
        <f>+Sklop1[[#This Row],[cena/enota brez DDV v EUR]]*Sklop1[[#This Row],[Okvirna količina]]</f>
        <v>0</v>
      </c>
      <c r="T48" s="97">
        <f>+Sklop1[[#This Row],[Končna cena/enoto mere (EUR) z DDV]]*Sklop1[[#This Row],[Okvirna količina]]</f>
        <v>0</v>
      </c>
      <c r="U48" s="163" t="s">
        <v>157</v>
      </c>
    </row>
    <row r="49" spans="1:22" s="60" customFormat="1" ht="12">
      <c r="A49" s="165" t="s">
        <v>35</v>
      </c>
      <c r="B49" s="164" t="s">
        <v>806</v>
      </c>
      <c r="C49" s="165" t="s">
        <v>800</v>
      </c>
      <c r="D49" s="165" t="s">
        <v>155</v>
      </c>
      <c r="E49" s="135"/>
      <c r="F49" s="136">
        <v>160</v>
      </c>
      <c r="G49" s="183" t="s">
        <v>0</v>
      </c>
      <c r="H4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160</v>
      </c>
      <c r="I49" s="90" t="str">
        <f>IF(Sklop1[[#This Row],[ZAHTEVANA SHEMA KAKOVOSTI]]&lt;&gt;"",Sklop1[[#This Row],[Preračunana masa/volumen/kos na enoto kg]],"")</f>
        <v/>
      </c>
      <c r="J49" s="103"/>
      <c r="K49" s="163" t="s">
        <v>157</v>
      </c>
      <c r="L49" s="163" t="s">
        <v>157</v>
      </c>
      <c r="M49" s="163" t="s">
        <v>157</v>
      </c>
      <c r="N49" s="97"/>
      <c r="O49" s="163" t="s">
        <v>157</v>
      </c>
      <c r="P49" s="106"/>
      <c r="Q49" s="97">
        <f>+Sklop1[[#This Row],[cena/enota brez DDV v EUR]]*Sklop1[[#This Row],[Stopnja DDV (%)]]</f>
        <v>0</v>
      </c>
      <c r="R49" s="97">
        <f>+Sklop1[[#This Row],[cena/enota brez DDV v EUR]]+Sklop1[[#This Row],[Davek (EUR)]]</f>
        <v>0</v>
      </c>
      <c r="S49" s="97">
        <f>+Sklop1[[#This Row],[cena/enota brez DDV v EUR]]*Sklop1[[#This Row],[Okvirna količina]]</f>
        <v>0</v>
      </c>
      <c r="T49" s="97">
        <f>+Sklop1[[#This Row],[Končna cena/enoto mere (EUR) z DDV]]*Sklop1[[#This Row],[Okvirna količina]]</f>
        <v>0</v>
      </c>
      <c r="U49" s="163" t="s">
        <v>157</v>
      </c>
    </row>
    <row r="50" spans="1:22" s="60" customFormat="1" ht="12">
      <c r="A50" s="165" t="s">
        <v>36</v>
      </c>
      <c r="B50" s="164" t="s">
        <v>806</v>
      </c>
      <c r="C50" s="165" t="s">
        <v>805</v>
      </c>
      <c r="D50" s="165" t="s">
        <v>155</v>
      </c>
      <c r="E50" s="135"/>
      <c r="F50" s="136">
        <v>10</v>
      </c>
      <c r="G50" s="183" t="s">
        <v>0</v>
      </c>
      <c r="H5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50" s="90" t="str">
        <f>IF(Sklop1[[#This Row],[ZAHTEVANA SHEMA KAKOVOSTI]]&lt;&gt;"",Sklop1[[#This Row],[Preračunana masa/volumen/kos na enoto kg]],"")</f>
        <v/>
      </c>
      <c r="J50" s="103"/>
      <c r="K50" s="163" t="s">
        <v>157</v>
      </c>
      <c r="L50" s="163" t="s">
        <v>157</v>
      </c>
      <c r="M50" s="163" t="s">
        <v>157</v>
      </c>
      <c r="N50" s="97"/>
      <c r="O50" s="163" t="s">
        <v>157</v>
      </c>
      <c r="P50" s="106"/>
      <c r="Q50" s="97">
        <f>+Sklop1[[#This Row],[cena/enota brez DDV v EUR]]*Sklop1[[#This Row],[Stopnja DDV (%)]]</f>
        <v>0</v>
      </c>
      <c r="R50" s="97">
        <f>+Sklop1[[#This Row],[cena/enota brez DDV v EUR]]+Sklop1[[#This Row],[Davek (EUR)]]</f>
        <v>0</v>
      </c>
      <c r="S50" s="97">
        <f>+Sklop1[[#This Row],[cena/enota brez DDV v EUR]]*Sklop1[[#This Row],[Okvirna količina]]</f>
        <v>0</v>
      </c>
      <c r="T50" s="97">
        <f>+Sklop1[[#This Row],[Končna cena/enoto mere (EUR) z DDV]]*Sklop1[[#This Row],[Okvirna količina]]</f>
        <v>0</v>
      </c>
      <c r="U50" s="163" t="s">
        <v>157</v>
      </c>
    </row>
    <row r="51" spans="1:22" s="60" customFormat="1" ht="12">
      <c r="A51" s="165" t="s">
        <v>37</v>
      </c>
      <c r="B51" s="179" t="s">
        <v>284</v>
      </c>
      <c r="C51" s="165" t="s">
        <v>157</v>
      </c>
      <c r="D51" s="165" t="s">
        <v>0</v>
      </c>
      <c r="E51" s="135"/>
      <c r="F51" s="136">
        <v>50</v>
      </c>
      <c r="G51" s="174" t="s">
        <v>0</v>
      </c>
      <c r="H5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51" s="90" t="str">
        <f>IF(Sklop1[[#This Row],[ZAHTEVANA SHEMA KAKOVOSTI]]&lt;&gt;"",Sklop1[[#This Row],[Preračunana masa/volumen/kos na enoto kg]],"")</f>
        <v/>
      </c>
      <c r="J51" s="104"/>
      <c r="K51" s="163" t="s">
        <v>157</v>
      </c>
      <c r="L51" s="163" t="s">
        <v>157</v>
      </c>
      <c r="M51" s="163" t="s">
        <v>157</v>
      </c>
      <c r="N51" s="97"/>
      <c r="O51" s="163" t="s">
        <v>157</v>
      </c>
      <c r="P51" s="107"/>
      <c r="Q51" s="101">
        <f>+Sklop1[[#This Row],[cena/enota brez DDV v EUR]]*Sklop1[[#This Row],[Stopnja DDV (%)]]</f>
        <v>0</v>
      </c>
      <c r="R51" s="101">
        <f>+Sklop1[[#This Row],[cena/enota brez DDV v EUR]]+Sklop1[[#This Row],[Davek (EUR)]]</f>
        <v>0</v>
      </c>
      <c r="S51" s="101">
        <f>+Sklop1[[#This Row],[cena/enota brez DDV v EUR]]*Sklop1[[#This Row],[Okvirna količina]]</f>
        <v>0</v>
      </c>
      <c r="T51" s="101">
        <f>+Sklop1[[#This Row],[Končna cena/enoto mere (EUR) z DDV]]*Sklop1[[#This Row],[Okvirna količina]]</f>
        <v>0</v>
      </c>
      <c r="U51" s="163" t="s">
        <v>157</v>
      </c>
    </row>
    <row r="52" spans="1:22" s="60" customFormat="1" ht="12">
      <c r="A52" s="165" t="s">
        <v>38</v>
      </c>
      <c r="B52" s="179" t="s">
        <v>285</v>
      </c>
      <c r="C52" s="165" t="s">
        <v>157</v>
      </c>
      <c r="D52" s="165" t="s">
        <v>0</v>
      </c>
      <c r="E52" s="135"/>
      <c r="F52" s="136">
        <v>40</v>
      </c>
      <c r="G52" s="174" t="s">
        <v>0</v>
      </c>
      <c r="H5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52" s="90" t="str">
        <f>IF(Sklop1[[#This Row],[ZAHTEVANA SHEMA KAKOVOSTI]]&lt;&gt;"",Sklop1[[#This Row],[Preračunana masa/volumen/kos na enoto kg]],"")</f>
        <v/>
      </c>
      <c r="J52" s="103"/>
      <c r="K52" s="163" t="s">
        <v>157</v>
      </c>
      <c r="L52" s="163" t="s">
        <v>157</v>
      </c>
      <c r="M52" s="163" t="s">
        <v>157</v>
      </c>
      <c r="N52" s="97"/>
      <c r="O52" s="163" t="s">
        <v>157</v>
      </c>
      <c r="P52" s="107"/>
      <c r="Q52" s="101">
        <f>+Sklop1[[#This Row],[cena/enota brez DDV v EUR]]*Sklop1[[#This Row],[Stopnja DDV (%)]]</f>
        <v>0</v>
      </c>
      <c r="R52" s="101">
        <f>+Sklop1[[#This Row],[cena/enota brez DDV v EUR]]+Sklop1[[#This Row],[Davek (EUR)]]</f>
        <v>0</v>
      </c>
      <c r="S52" s="101">
        <f>+Sklop1[[#This Row],[cena/enota brez DDV v EUR]]*Sklop1[[#This Row],[Okvirna količina]]</f>
        <v>0</v>
      </c>
      <c r="T52" s="101">
        <f>+Sklop1[[#This Row],[Končna cena/enoto mere (EUR) z DDV]]*Sklop1[[#This Row],[Okvirna količina]]</f>
        <v>0</v>
      </c>
      <c r="U52" s="163" t="s">
        <v>157</v>
      </c>
    </row>
    <row r="53" spans="1:22" s="60" customFormat="1" ht="12">
      <c r="A53" s="165" t="s">
        <v>39</v>
      </c>
      <c r="B53" s="175" t="s">
        <v>282</v>
      </c>
      <c r="C53" s="165" t="s">
        <v>157</v>
      </c>
      <c r="D53" s="165" t="s">
        <v>0</v>
      </c>
      <c r="E53" s="135"/>
      <c r="F53" s="136">
        <v>100</v>
      </c>
      <c r="G53" s="174" t="s">
        <v>0</v>
      </c>
      <c r="H5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3" s="90" t="str">
        <f>IF(Sklop1[[#This Row],[ZAHTEVANA SHEMA KAKOVOSTI]]&lt;&gt;"",Sklop1[[#This Row],[Preračunana masa/volumen/kos na enoto kg]],"")</f>
        <v/>
      </c>
      <c r="J53" s="103"/>
      <c r="K53" s="163" t="s">
        <v>157</v>
      </c>
      <c r="L53" s="163" t="s">
        <v>157</v>
      </c>
      <c r="M53" s="163" t="s">
        <v>157</v>
      </c>
      <c r="N53" s="97"/>
      <c r="O53" s="163" t="s">
        <v>157</v>
      </c>
      <c r="P53" s="107"/>
      <c r="Q53" s="101">
        <f>+Sklop1[[#This Row],[cena/enota brez DDV v EUR]]*Sklop1[[#This Row],[Stopnja DDV (%)]]</f>
        <v>0</v>
      </c>
      <c r="R53" s="101">
        <f>+Sklop1[[#This Row],[cena/enota brez DDV v EUR]]+Sklop1[[#This Row],[Davek (EUR)]]</f>
        <v>0</v>
      </c>
      <c r="S53" s="101">
        <f>+Sklop1[[#This Row],[cena/enota brez DDV v EUR]]*Sklop1[[#This Row],[Okvirna količina]]</f>
        <v>0</v>
      </c>
      <c r="T53" s="101">
        <f>+Sklop1[[#This Row],[Končna cena/enoto mere (EUR) z DDV]]*Sklop1[[#This Row],[Okvirna količina]]</f>
        <v>0</v>
      </c>
      <c r="U53" s="163" t="s">
        <v>157</v>
      </c>
    </row>
    <row r="54" spans="1:22" s="60" customFormat="1" ht="12">
      <c r="A54" s="165" t="s">
        <v>40</v>
      </c>
      <c r="B54" s="178" t="s">
        <v>283</v>
      </c>
      <c r="C54" s="165" t="s">
        <v>157</v>
      </c>
      <c r="D54" s="165" t="s">
        <v>0</v>
      </c>
      <c r="E54" s="135"/>
      <c r="F54" s="136">
        <v>100</v>
      </c>
      <c r="G54" s="174" t="s">
        <v>0</v>
      </c>
      <c r="H5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4" s="90" t="str">
        <f>IF(Sklop1[[#This Row],[ZAHTEVANA SHEMA KAKOVOSTI]]&lt;&gt;"",Sklop1[[#This Row],[Preračunana masa/volumen/kos na enoto kg]],"")</f>
        <v/>
      </c>
      <c r="J54" s="103"/>
      <c r="K54" s="163" t="s">
        <v>157</v>
      </c>
      <c r="L54" s="163" t="s">
        <v>157</v>
      </c>
      <c r="M54" s="163" t="s">
        <v>157</v>
      </c>
      <c r="N54" s="97"/>
      <c r="O54" s="163" t="s">
        <v>157</v>
      </c>
      <c r="P54" s="107"/>
      <c r="Q54" s="101">
        <f>+Sklop1[[#This Row],[cena/enota brez DDV v EUR]]*Sklop1[[#This Row],[Stopnja DDV (%)]]</f>
        <v>0</v>
      </c>
      <c r="R54" s="101">
        <f>+Sklop1[[#This Row],[cena/enota brez DDV v EUR]]+Sklop1[[#This Row],[Davek (EUR)]]</f>
        <v>0</v>
      </c>
      <c r="S54" s="101">
        <f>+Sklop1[[#This Row],[cena/enota brez DDV v EUR]]*Sklop1[[#This Row],[Okvirna količina]]</f>
        <v>0</v>
      </c>
      <c r="T54" s="101">
        <f>+Sklop1[[#This Row],[Končna cena/enoto mere (EUR) z DDV]]*Sklop1[[#This Row],[Okvirna količina]]</f>
        <v>0</v>
      </c>
      <c r="U54" s="163" t="s">
        <v>157</v>
      </c>
    </row>
    <row r="55" spans="1:22" s="60" customFormat="1" ht="12">
      <c r="A55" s="165" t="s">
        <v>41</v>
      </c>
      <c r="B55" s="179" t="s">
        <v>286</v>
      </c>
      <c r="C55" s="165" t="s">
        <v>157</v>
      </c>
      <c r="D55" s="165" t="s">
        <v>0</v>
      </c>
      <c r="E55" s="135"/>
      <c r="F55" s="136">
        <v>180</v>
      </c>
      <c r="G55" s="174" t="s">
        <v>0</v>
      </c>
      <c r="H5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180</v>
      </c>
      <c r="I55" s="90" t="str">
        <f>IF(Sklop1[[#This Row],[ZAHTEVANA SHEMA KAKOVOSTI]]&lt;&gt;"",Sklop1[[#This Row],[Preračunana masa/volumen/kos na enoto kg]],"")</f>
        <v/>
      </c>
      <c r="J55" s="103"/>
      <c r="K55" s="163" t="s">
        <v>157</v>
      </c>
      <c r="L55" s="163" t="s">
        <v>157</v>
      </c>
      <c r="M55" s="163" t="s">
        <v>157</v>
      </c>
      <c r="N55" s="97"/>
      <c r="O55" s="163" t="s">
        <v>157</v>
      </c>
      <c r="P55" s="107"/>
      <c r="Q55" s="101">
        <f>+Sklop1[[#This Row],[cena/enota brez DDV v EUR]]*Sklop1[[#This Row],[Stopnja DDV (%)]]</f>
        <v>0</v>
      </c>
      <c r="R55" s="101">
        <f>+Sklop1[[#This Row],[cena/enota brez DDV v EUR]]+Sklop1[[#This Row],[Davek (EUR)]]</f>
        <v>0</v>
      </c>
      <c r="S55" s="101">
        <f>+Sklop1[[#This Row],[cena/enota brez DDV v EUR]]*Sklop1[[#This Row],[Okvirna količina]]</f>
        <v>0</v>
      </c>
      <c r="T55" s="101">
        <f>+Sklop1[[#This Row],[Končna cena/enoto mere (EUR) z DDV]]*Sklop1[[#This Row],[Okvirna količina]]</f>
        <v>0</v>
      </c>
      <c r="U55" s="163" t="s">
        <v>157</v>
      </c>
    </row>
    <row r="56" spans="1:22" s="60" customFormat="1" ht="12">
      <c r="A56" s="165" t="s">
        <v>42</v>
      </c>
      <c r="B56" s="164" t="s">
        <v>254</v>
      </c>
      <c r="C56" s="165" t="s">
        <v>157</v>
      </c>
      <c r="D56" s="165" t="s">
        <v>0</v>
      </c>
      <c r="E56" s="135"/>
      <c r="F56" s="136">
        <v>200</v>
      </c>
      <c r="G56" s="183" t="s">
        <v>0</v>
      </c>
      <c r="H5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56" s="90" t="str">
        <f>IF(Sklop1[[#This Row],[ZAHTEVANA SHEMA KAKOVOSTI]]&lt;&gt;"",Sklop1[[#This Row],[Preračunana masa/volumen/kos na enoto kg]],"")</f>
        <v/>
      </c>
      <c r="J56" s="103"/>
      <c r="K56" s="163" t="s">
        <v>157</v>
      </c>
      <c r="L56" s="163" t="s">
        <v>157</v>
      </c>
      <c r="M56" s="163" t="s">
        <v>157</v>
      </c>
      <c r="N56" s="97"/>
      <c r="O56" s="163" t="s">
        <v>157</v>
      </c>
      <c r="P56" s="106"/>
      <c r="Q56" s="101">
        <f>+Sklop1[[#This Row],[cena/enota brez DDV v EUR]]*Sklop1[[#This Row],[Stopnja DDV (%)]]</f>
        <v>0</v>
      </c>
      <c r="R56" s="101">
        <f>+Sklop1[[#This Row],[cena/enota brez DDV v EUR]]+Sklop1[[#This Row],[Davek (EUR)]]</f>
        <v>0</v>
      </c>
      <c r="S56" s="101">
        <f>+Sklop1[[#This Row],[cena/enota brez DDV v EUR]]*Sklop1[[#This Row],[Okvirna količina]]</f>
        <v>0</v>
      </c>
      <c r="T56" s="101">
        <f>+Sklop1[[#This Row],[Končna cena/enoto mere (EUR) z DDV]]*Sklop1[[#This Row],[Okvirna količina]]</f>
        <v>0</v>
      </c>
      <c r="U56" s="163" t="s">
        <v>157</v>
      </c>
    </row>
    <row r="57" spans="1:22" s="60" customFormat="1" ht="12">
      <c r="A57" s="165" t="s">
        <v>43</v>
      </c>
      <c r="B57" s="164" t="s">
        <v>887</v>
      </c>
      <c r="C57" s="165" t="s">
        <v>157</v>
      </c>
      <c r="D57" s="165" t="s">
        <v>0</v>
      </c>
      <c r="E57" s="135"/>
      <c r="F57" s="136">
        <v>20</v>
      </c>
      <c r="G57" s="183" t="s">
        <v>0</v>
      </c>
      <c r="H5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57" s="90" t="str">
        <f>IF(Sklop1[[#This Row],[ZAHTEVANA SHEMA KAKOVOSTI]]&lt;&gt;"",Sklop1[[#This Row],[Preračunana masa/volumen/kos na enoto kg]],"")</f>
        <v/>
      </c>
      <c r="J57" s="103"/>
      <c r="K57" s="163" t="s">
        <v>157</v>
      </c>
      <c r="L57" s="163" t="s">
        <v>157</v>
      </c>
      <c r="M57" s="163" t="s">
        <v>157</v>
      </c>
      <c r="N57" s="97"/>
      <c r="O57" s="163" t="s">
        <v>157</v>
      </c>
      <c r="P57" s="106"/>
      <c r="Q57" s="101">
        <f>+Sklop1[[#This Row],[cena/enota brez DDV v EUR]]*Sklop1[[#This Row],[Stopnja DDV (%)]]</f>
        <v>0</v>
      </c>
      <c r="R57" s="101">
        <f>+Sklop1[[#This Row],[cena/enota brez DDV v EUR]]+Sklop1[[#This Row],[Davek (EUR)]]</f>
        <v>0</v>
      </c>
      <c r="S57" s="101">
        <f>+Sklop1[[#This Row],[cena/enota brez DDV v EUR]]*Sklop1[[#This Row],[Okvirna količina]]</f>
        <v>0</v>
      </c>
      <c r="T57" s="101">
        <f>+Sklop1[[#This Row],[Končna cena/enoto mere (EUR) z DDV]]*Sklop1[[#This Row],[Okvirna količina]]</f>
        <v>0</v>
      </c>
      <c r="U57" s="163" t="s">
        <v>157</v>
      </c>
    </row>
    <row r="58" spans="1:22">
      <c r="A58" s="165" t="s">
        <v>48</v>
      </c>
      <c r="B58" s="179" t="s">
        <v>1043</v>
      </c>
      <c r="C58" s="165" t="s">
        <v>157</v>
      </c>
      <c r="D58" s="165" t="s">
        <v>0</v>
      </c>
      <c r="E58" s="135"/>
      <c r="F58" s="136">
        <v>20</v>
      </c>
      <c r="G58" s="174" t="s">
        <v>0</v>
      </c>
      <c r="H5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58" s="136" t="str">
        <f>IF(Sklop1[[#This Row],[ZAHTEVANA SHEMA KAKOVOSTI]]&lt;&gt;"",Sklop1[[#This Row],[Preračunana masa/volumen/kos na enoto kg]],"")</f>
        <v/>
      </c>
      <c r="J58" s="166"/>
      <c r="K58" s="163" t="s">
        <v>157</v>
      </c>
      <c r="L58" s="163" t="s">
        <v>157</v>
      </c>
      <c r="M58" s="163" t="s">
        <v>157</v>
      </c>
      <c r="N58" s="168"/>
      <c r="O58" s="163" t="s">
        <v>157</v>
      </c>
      <c r="P58" s="184"/>
      <c r="Q58" s="168">
        <f>+Sklop1[[#This Row],[cena/enota brez DDV v EUR]]*Sklop1[[#This Row],[Stopnja DDV (%)]]</f>
        <v>0</v>
      </c>
      <c r="R58" s="168">
        <f>+Sklop1[[#This Row],[cena/enota brez DDV v EUR]]+Sklop1[[#This Row],[Davek (EUR)]]</f>
        <v>0</v>
      </c>
      <c r="S58" s="168">
        <f>+Sklop1[[#This Row],[cena/enota brez DDV v EUR]]*Sklop1[[#This Row],[Okvirna količina]]</f>
        <v>0</v>
      </c>
      <c r="T58" s="170">
        <f>+Sklop1[[#This Row],[Končna cena/enoto mere (EUR) z DDV]]*Sklop1[[#This Row],[Okvirna količina]]</f>
        <v>0</v>
      </c>
      <c r="U58" s="163" t="s">
        <v>157</v>
      </c>
    </row>
    <row r="59" spans="1:22">
      <c r="A59" s="165" t="s">
        <v>44</v>
      </c>
      <c r="B59" s="179" t="s">
        <v>1044</v>
      </c>
      <c r="C59" s="165" t="s">
        <v>157</v>
      </c>
      <c r="D59" s="165" t="s">
        <v>0</v>
      </c>
      <c r="E59" s="135"/>
      <c r="F59" s="136">
        <v>100</v>
      </c>
      <c r="G59" s="174" t="s">
        <v>0</v>
      </c>
      <c r="H5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59" s="136" t="str">
        <f>IF(Sklop1[[#This Row],[ZAHTEVANA SHEMA KAKOVOSTI]]&lt;&gt;"",Sklop1[[#This Row],[Preračunana masa/volumen/kos na enoto kg]],"")</f>
        <v/>
      </c>
      <c r="J59" s="166"/>
      <c r="K59" s="163" t="s">
        <v>157</v>
      </c>
      <c r="L59" s="163" t="s">
        <v>157</v>
      </c>
      <c r="M59" s="163" t="s">
        <v>157</v>
      </c>
      <c r="N59" s="168"/>
      <c r="O59" s="163" t="s">
        <v>157</v>
      </c>
      <c r="P59" s="184"/>
      <c r="Q59" s="168">
        <f>+Sklop1[[#This Row],[cena/enota brez DDV v EUR]]*Sklop1[[#This Row],[Stopnja DDV (%)]]</f>
        <v>0</v>
      </c>
      <c r="R59" s="168">
        <f>+Sklop1[[#This Row],[cena/enota brez DDV v EUR]]+Sklop1[[#This Row],[Davek (EUR)]]</f>
        <v>0</v>
      </c>
      <c r="S59" s="168">
        <f>+Sklop1[[#This Row],[cena/enota brez DDV v EUR]]*Sklop1[[#This Row],[Okvirna količina]]</f>
        <v>0</v>
      </c>
      <c r="T59" s="170">
        <f>+Sklop1[[#This Row],[Končna cena/enoto mere (EUR) z DDV]]*Sklop1[[#This Row],[Okvirna količina]]</f>
        <v>0</v>
      </c>
      <c r="U59" s="163" t="s">
        <v>157</v>
      </c>
    </row>
    <row r="60" spans="1:22">
      <c r="A60" s="165" t="s">
        <v>45</v>
      </c>
      <c r="B60" s="179" t="s">
        <v>243</v>
      </c>
      <c r="C60" s="165" t="s">
        <v>157</v>
      </c>
      <c r="D60" s="165" t="s">
        <v>0</v>
      </c>
      <c r="E60" s="135"/>
      <c r="F60" s="136">
        <v>100</v>
      </c>
      <c r="G60" s="174" t="s">
        <v>0</v>
      </c>
      <c r="H6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60" s="136" t="str">
        <f>IF(Sklop1[[#This Row],[ZAHTEVANA SHEMA KAKOVOSTI]]&lt;&gt;"",Sklop1[[#This Row],[Preračunana masa/volumen/kos na enoto kg]],"")</f>
        <v/>
      </c>
      <c r="J60" s="166"/>
      <c r="K60" s="163" t="s">
        <v>157</v>
      </c>
      <c r="L60" s="163" t="s">
        <v>157</v>
      </c>
      <c r="M60" s="163" t="s">
        <v>157</v>
      </c>
      <c r="N60" s="168"/>
      <c r="O60" s="163" t="s">
        <v>157</v>
      </c>
      <c r="P60" s="184"/>
      <c r="Q60" s="168">
        <f>+Sklop1[[#This Row],[cena/enota brez DDV v EUR]]*Sklop1[[#This Row],[Stopnja DDV (%)]]</f>
        <v>0</v>
      </c>
      <c r="R60" s="168">
        <f>+Sklop1[[#This Row],[cena/enota brez DDV v EUR]]+Sklop1[[#This Row],[Davek (EUR)]]</f>
        <v>0</v>
      </c>
      <c r="S60" s="168">
        <f>+Sklop1[[#This Row],[cena/enota brez DDV v EUR]]*Sklop1[[#This Row],[Okvirna količina]]</f>
        <v>0</v>
      </c>
      <c r="T60" s="170">
        <f>+Sklop1[[#This Row],[Končna cena/enoto mere (EUR) z DDV]]*Sklop1[[#This Row],[Okvirna količina]]</f>
        <v>0</v>
      </c>
      <c r="U60" s="163" t="s">
        <v>157</v>
      </c>
    </row>
    <row r="61" spans="1:22">
      <c r="A61" s="165" t="s">
        <v>49</v>
      </c>
      <c r="B61" s="179" t="s">
        <v>244</v>
      </c>
      <c r="C61" s="165" t="s">
        <v>157</v>
      </c>
      <c r="D61" s="165" t="s">
        <v>0</v>
      </c>
      <c r="E61" s="135"/>
      <c r="F61" s="136">
        <v>200</v>
      </c>
      <c r="G61" s="174" t="s">
        <v>0</v>
      </c>
      <c r="H6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1" s="136" t="str">
        <f>IF(Sklop1[[#This Row],[ZAHTEVANA SHEMA KAKOVOSTI]]&lt;&gt;"",Sklop1[[#This Row],[Preračunana masa/volumen/kos na enoto kg]],"")</f>
        <v/>
      </c>
      <c r="J61" s="166"/>
      <c r="K61" s="163" t="s">
        <v>157</v>
      </c>
      <c r="L61" s="163" t="s">
        <v>157</v>
      </c>
      <c r="M61" s="163" t="s">
        <v>157</v>
      </c>
      <c r="N61" s="168"/>
      <c r="O61" s="163" t="s">
        <v>157</v>
      </c>
      <c r="P61" s="184"/>
      <c r="Q61" s="168">
        <f>+Sklop1[[#This Row],[cena/enota brez DDV v EUR]]*Sklop1[[#This Row],[Stopnja DDV (%)]]</f>
        <v>0</v>
      </c>
      <c r="R61" s="168">
        <f>+Sklop1[[#This Row],[cena/enota brez DDV v EUR]]+Sklop1[[#This Row],[Davek (EUR)]]</f>
        <v>0</v>
      </c>
      <c r="S61" s="168">
        <f>+Sklop1[[#This Row],[cena/enota brez DDV v EUR]]*Sklop1[[#This Row],[Okvirna količina]]</f>
        <v>0</v>
      </c>
      <c r="T61" s="170">
        <f>+Sklop1[[#This Row],[Končna cena/enoto mere (EUR) z DDV]]*Sklop1[[#This Row],[Okvirna količina]]</f>
        <v>0</v>
      </c>
      <c r="U61" s="163" t="s">
        <v>157</v>
      </c>
    </row>
    <row r="62" spans="1:22">
      <c r="A62" s="165" t="s">
        <v>50</v>
      </c>
      <c r="B62" s="176" t="s">
        <v>287</v>
      </c>
      <c r="C62" s="165" t="s">
        <v>157</v>
      </c>
      <c r="D62" s="165" t="s">
        <v>0</v>
      </c>
      <c r="E62" s="135"/>
      <c r="F62" s="136">
        <v>200</v>
      </c>
      <c r="G62" s="174" t="s">
        <v>0</v>
      </c>
      <c r="H6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2" s="136" t="str">
        <f>IF(Sklop1[[#This Row],[ZAHTEVANA SHEMA KAKOVOSTI]]&lt;&gt;"",Sklop1[[#This Row],[Preračunana masa/volumen/kos na enoto kg]],"")</f>
        <v/>
      </c>
      <c r="J62" s="166"/>
      <c r="K62" s="163" t="s">
        <v>157</v>
      </c>
      <c r="L62" s="163" t="s">
        <v>157</v>
      </c>
      <c r="M62" s="163" t="s">
        <v>157</v>
      </c>
      <c r="N62" s="168"/>
      <c r="O62" s="163" t="s">
        <v>157</v>
      </c>
      <c r="P62" s="184"/>
      <c r="Q62" s="168">
        <f>+Sklop1[[#This Row],[cena/enota brez DDV v EUR]]*Sklop1[[#This Row],[Stopnja DDV (%)]]</f>
        <v>0</v>
      </c>
      <c r="R62" s="168">
        <f>+Sklop1[[#This Row],[cena/enota brez DDV v EUR]]+Sklop1[[#This Row],[Davek (EUR)]]</f>
        <v>0</v>
      </c>
      <c r="S62" s="168">
        <f>+Sklop1[[#This Row],[cena/enota brez DDV v EUR]]*Sklop1[[#This Row],[Okvirna količina]]</f>
        <v>0</v>
      </c>
      <c r="T62" s="170">
        <f>+Sklop1[[#This Row],[Končna cena/enoto mere (EUR) z DDV]]*Sklop1[[#This Row],[Okvirna količina]]</f>
        <v>0</v>
      </c>
      <c r="U62" s="163" t="s">
        <v>157</v>
      </c>
    </row>
    <row r="63" spans="1:22">
      <c r="A63" s="165" t="s">
        <v>46</v>
      </c>
      <c r="B63" s="179" t="s">
        <v>288</v>
      </c>
      <c r="C63" s="165" t="s">
        <v>157</v>
      </c>
      <c r="D63" s="165" t="s">
        <v>0</v>
      </c>
      <c r="E63" s="135"/>
      <c r="F63" s="136">
        <v>170</v>
      </c>
      <c r="G63" s="174" t="s">
        <v>0</v>
      </c>
      <c r="H6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170</v>
      </c>
      <c r="I63" s="136" t="str">
        <f>IF(Sklop1[[#This Row],[ZAHTEVANA SHEMA KAKOVOSTI]]&lt;&gt;"",Sklop1[[#This Row],[Preračunana masa/volumen/kos na enoto kg]],"")</f>
        <v/>
      </c>
      <c r="J63" s="166"/>
      <c r="K63" s="163" t="s">
        <v>157</v>
      </c>
      <c r="L63" s="163" t="s">
        <v>157</v>
      </c>
      <c r="M63" s="163" t="s">
        <v>157</v>
      </c>
      <c r="N63" s="168"/>
      <c r="O63" s="163" t="s">
        <v>157</v>
      </c>
      <c r="P63" s="184"/>
      <c r="Q63" s="168">
        <f>+Sklop1[[#This Row],[cena/enota brez DDV v EUR]]*Sklop1[[#This Row],[Stopnja DDV (%)]]</f>
        <v>0</v>
      </c>
      <c r="R63" s="168">
        <f>+Sklop1[[#This Row],[cena/enota brez DDV v EUR]]+Sklop1[[#This Row],[Davek (EUR)]]</f>
        <v>0</v>
      </c>
      <c r="S63" s="168">
        <f>+Sklop1[[#This Row],[cena/enota brez DDV v EUR]]*Sklop1[[#This Row],[Okvirna količina]]</f>
        <v>0</v>
      </c>
      <c r="T63" s="170">
        <f>+Sklop1[[#This Row],[Končna cena/enoto mere (EUR) z DDV]]*Sklop1[[#This Row],[Okvirna količina]]</f>
        <v>0</v>
      </c>
      <c r="U63" s="163" t="s">
        <v>157</v>
      </c>
      <c r="V63" s="127"/>
    </row>
    <row r="64" spans="1:22" ht="24">
      <c r="A64" s="165" t="s">
        <v>51</v>
      </c>
      <c r="B64" s="164" t="s">
        <v>885</v>
      </c>
      <c r="C64" s="165" t="s">
        <v>157</v>
      </c>
      <c r="D64" s="165" t="s">
        <v>0</v>
      </c>
      <c r="E64" s="135"/>
      <c r="F64" s="136">
        <v>40</v>
      </c>
      <c r="G64" s="183" t="s">
        <v>0</v>
      </c>
      <c r="H6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64" s="136" t="str">
        <f>IF(Sklop1[[#This Row],[ZAHTEVANA SHEMA KAKOVOSTI]]&lt;&gt;"",Sklop1[[#This Row],[Preračunana masa/volumen/kos na enoto kg]],"")</f>
        <v/>
      </c>
      <c r="J64" s="166"/>
      <c r="K64" s="163" t="s">
        <v>157</v>
      </c>
      <c r="L64" s="163" t="s">
        <v>157</v>
      </c>
      <c r="M64" s="163" t="s">
        <v>157</v>
      </c>
      <c r="N64" s="168"/>
      <c r="O64" s="163" t="s">
        <v>157</v>
      </c>
      <c r="P64" s="169"/>
      <c r="Q64" s="168">
        <f>+Sklop1[[#This Row],[cena/enota brez DDV v EUR]]*Sklop1[[#This Row],[Stopnja DDV (%)]]</f>
        <v>0</v>
      </c>
      <c r="R64" s="168">
        <f>+Sklop1[[#This Row],[cena/enota brez DDV v EUR]]+Sklop1[[#This Row],[Davek (EUR)]]</f>
        <v>0</v>
      </c>
      <c r="S64" s="168">
        <f>+Sklop1[[#This Row],[cena/enota brez DDV v EUR]]*Sklop1[[#This Row],[Okvirna količina]]</f>
        <v>0</v>
      </c>
      <c r="T64" s="170">
        <f>+Sklop1[[#This Row],[Končna cena/enoto mere (EUR) z DDV]]*Sklop1[[#This Row],[Okvirna količina]]</f>
        <v>0</v>
      </c>
      <c r="U64" s="163" t="s">
        <v>157</v>
      </c>
    </row>
    <row r="65" spans="1:22">
      <c r="A65" s="165" t="s">
        <v>47</v>
      </c>
      <c r="B65" s="164" t="s">
        <v>330</v>
      </c>
      <c r="C65" s="165" t="s">
        <v>157</v>
      </c>
      <c r="D65" s="165" t="s">
        <v>0</v>
      </c>
      <c r="E65" s="135"/>
      <c r="F65" s="136">
        <v>30</v>
      </c>
      <c r="G65" s="183" t="s">
        <v>0</v>
      </c>
      <c r="H6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65" s="136" t="str">
        <f>IF(Sklop1[[#This Row],[ZAHTEVANA SHEMA KAKOVOSTI]]&lt;&gt;"",Sklop1[[#This Row],[Preračunana masa/volumen/kos na enoto kg]],"")</f>
        <v/>
      </c>
      <c r="J65" s="166"/>
      <c r="K65" s="163" t="s">
        <v>157</v>
      </c>
      <c r="L65" s="163" t="s">
        <v>157</v>
      </c>
      <c r="M65" s="163" t="s">
        <v>157</v>
      </c>
      <c r="N65" s="168"/>
      <c r="O65" s="163" t="s">
        <v>157</v>
      </c>
      <c r="P65" s="169"/>
      <c r="Q65" s="168">
        <f>+Sklop1[[#This Row],[cena/enota brez DDV v EUR]]*Sklop1[[#This Row],[Stopnja DDV (%)]]</f>
        <v>0</v>
      </c>
      <c r="R65" s="168">
        <f>+Sklop1[[#This Row],[cena/enota brez DDV v EUR]]+Sklop1[[#This Row],[Davek (EUR)]]</f>
        <v>0</v>
      </c>
      <c r="S65" s="168">
        <f>+Sklop1[[#This Row],[cena/enota brez DDV v EUR]]*Sklop1[[#This Row],[Okvirna količina]]</f>
        <v>0</v>
      </c>
      <c r="T65" s="170">
        <f>+Sklop1[[#This Row],[Končna cena/enoto mere (EUR) z DDV]]*Sklop1[[#This Row],[Okvirna količina]]</f>
        <v>0</v>
      </c>
      <c r="U65" s="163" t="s">
        <v>157</v>
      </c>
    </row>
    <row r="66" spans="1:22">
      <c r="A66" s="165" t="s">
        <v>52</v>
      </c>
      <c r="B66" s="164" t="s">
        <v>253</v>
      </c>
      <c r="C66" s="165" t="s">
        <v>157</v>
      </c>
      <c r="D66" s="165" t="s">
        <v>0</v>
      </c>
      <c r="E66" s="135"/>
      <c r="F66" s="136">
        <v>100</v>
      </c>
      <c r="G66" s="183" t="s">
        <v>0</v>
      </c>
      <c r="H6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66" s="136" t="str">
        <f>IF(Sklop1[[#This Row],[ZAHTEVANA SHEMA KAKOVOSTI]]&lt;&gt;"",Sklop1[[#This Row],[Preračunana masa/volumen/kos na enoto kg]],"")</f>
        <v/>
      </c>
      <c r="J66" s="166"/>
      <c r="K66" s="163" t="s">
        <v>157</v>
      </c>
      <c r="L66" s="163" t="s">
        <v>157</v>
      </c>
      <c r="M66" s="163" t="s">
        <v>157</v>
      </c>
      <c r="N66" s="168"/>
      <c r="O66" s="163" t="s">
        <v>157</v>
      </c>
      <c r="P66" s="169"/>
      <c r="Q66" s="168">
        <f>+Sklop1[[#This Row],[cena/enota brez DDV v EUR]]*Sklop1[[#This Row],[Stopnja DDV (%)]]</f>
        <v>0</v>
      </c>
      <c r="R66" s="168">
        <f>+Sklop1[[#This Row],[cena/enota brez DDV v EUR]]+Sklop1[[#This Row],[Davek (EUR)]]</f>
        <v>0</v>
      </c>
      <c r="S66" s="168">
        <f>+Sklop1[[#This Row],[cena/enota brez DDV v EUR]]*Sklop1[[#This Row],[Okvirna količina]]</f>
        <v>0</v>
      </c>
      <c r="T66" s="170">
        <f>+Sklop1[[#This Row],[Končna cena/enoto mere (EUR) z DDV]]*Sklop1[[#This Row],[Okvirna količina]]</f>
        <v>0</v>
      </c>
      <c r="U66" s="163" t="s">
        <v>157</v>
      </c>
    </row>
    <row r="67" spans="1:22">
      <c r="A67" s="165" t="s">
        <v>53</v>
      </c>
      <c r="B67" s="164" t="s">
        <v>320</v>
      </c>
      <c r="C67" s="165" t="s">
        <v>157</v>
      </c>
      <c r="D67" s="165" t="s">
        <v>0</v>
      </c>
      <c r="E67" s="135"/>
      <c r="F67" s="136">
        <v>200</v>
      </c>
      <c r="G67" s="183" t="s">
        <v>0</v>
      </c>
      <c r="H6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67" s="136" t="str">
        <f>IF(Sklop1[[#This Row],[ZAHTEVANA SHEMA KAKOVOSTI]]&lt;&gt;"",Sklop1[[#This Row],[Preračunana masa/volumen/kos na enoto kg]],"")</f>
        <v/>
      </c>
      <c r="J67" s="166"/>
      <c r="K67" s="163" t="s">
        <v>157</v>
      </c>
      <c r="L67" s="163" t="s">
        <v>157</v>
      </c>
      <c r="M67" s="163" t="s">
        <v>157</v>
      </c>
      <c r="N67" s="168"/>
      <c r="O67" s="163" t="s">
        <v>157</v>
      </c>
      <c r="P67" s="169"/>
      <c r="Q67" s="168">
        <f>+Sklop1[[#This Row],[cena/enota brez DDV v EUR]]*Sklop1[[#This Row],[Stopnja DDV (%)]]</f>
        <v>0</v>
      </c>
      <c r="R67" s="168">
        <f>+Sklop1[[#This Row],[cena/enota brez DDV v EUR]]+Sklop1[[#This Row],[Davek (EUR)]]</f>
        <v>0</v>
      </c>
      <c r="S67" s="168">
        <f>+Sklop1[[#This Row],[cena/enota brez DDV v EUR]]*Sklop1[[#This Row],[Okvirna količina]]</f>
        <v>0</v>
      </c>
      <c r="T67" s="170">
        <f>+Sklop1[[#This Row],[Končna cena/enoto mere (EUR) z DDV]]*Sklop1[[#This Row],[Okvirna količina]]</f>
        <v>0</v>
      </c>
      <c r="U67" s="163" t="s">
        <v>157</v>
      </c>
    </row>
    <row r="68" spans="1:22">
      <c r="A68" s="165" t="s">
        <v>54</v>
      </c>
      <c r="B68" s="164" t="s">
        <v>324</v>
      </c>
      <c r="C68" s="165" t="s">
        <v>157</v>
      </c>
      <c r="D68" s="165" t="s">
        <v>0</v>
      </c>
      <c r="E68" s="135"/>
      <c r="F68" s="136">
        <v>1</v>
      </c>
      <c r="G68" s="183" t="s">
        <v>0</v>
      </c>
      <c r="H6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v>
      </c>
      <c r="I68" s="136" t="str">
        <f>IF(Sklop1[[#This Row],[ZAHTEVANA SHEMA KAKOVOSTI]]&lt;&gt;"",Sklop1[[#This Row],[Preračunana masa/volumen/kos na enoto kg]],"")</f>
        <v/>
      </c>
      <c r="J68" s="166"/>
      <c r="K68" s="163" t="s">
        <v>157</v>
      </c>
      <c r="L68" s="163" t="s">
        <v>157</v>
      </c>
      <c r="M68" s="163" t="s">
        <v>157</v>
      </c>
      <c r="N68" s="168"/>
      <c r="O68" s="163" t="s">
        <v>157</v>
      </c>
      <c r="P68" s="169"/>
      <c r="Q68" s="168">
        <f>+Sklop1[[#This Row],[cena/enota brez DDV v EUR]]*Sklop1[[#This Row],[Stopnja DDV (%)]]</f>
        <v>0</v>
      </c>
      <c r="R68" s="168">
        <f>+Sklop1[[#This Row],[cena/enota brez DDV v EUR]]+Sklop1[[#This Row],[Davek (EUR)]]</f>
        <v>0</v>
      </c>
      <c r="S68" s="168">
        <f>+Sklop1[[#This Row],[cena/enota brez DDV v EUR]]*Sklop1[[#This Row],[Okvirna količina]]</f>
        <v>0</v>
      </c>
      <c r="T68" s="170">
        <f>+Sklop1[[#This Row],[Končna cena/enoto mere (EUR) z DDV]]*Sklop1[[#This Row],[Okvirna količina]]</f>
        <v>0</v>
      </c>
      <c r="U68" s="163" t="s">
        <v>157</v>
      </c>
    </row>
    <row r="69" spans="1:22" ht="24">
      <c r="A69" s="165" t="s">
        <v>55</v>
      </c>
      <c r="B69" s="164" t="s">
        <v>893</v>
      </c>
      <c r="C69" s="165" t="s">
        <v>157</v>
      </c>
      <c r="D69" s="165" t="s">
        <v>0</v>
      </c>
      <c r="E69" s="135"/>
      <c r="F69" s="136">
        <v>800</v>
      </c>
      <c r="G69" s="183" t="s">
        <v>0</v>
      </c>
      <c r="H6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800</v>
      </c>
      <c r="I69" s="136" t="str">
        <f>IF(Sklop1[[#This Row],[ZAHTEVANA SHEMA KAKOVOSTI]]&lt;&gt;"",Sklop1[[#This Row],[Preračunana masa/volumen/kos na enoto kg]],"")</f>
        <v/>
      </c>
      <c r="J69" s="166"/>
      <c r="K69" s="163" t="s">
        <v>157</v>
      </c>
      <c r="L69" s="163" t="s">
        <v>157</v>
      </c>
      <c r="M69" s="163" t="s">
        <v>157</v>
      </c>
      <c r="N69" s="168"/>
      <c r="O69" s="163" t="s">
        <v>157</v>
      </c>
      <c r="P69" s="169"/>
      <c r="Q69" s="168">
        <f>+Sklop1[[#This Row],[cena/enota brez DDV v EUR]]*Sklop1[[#This Row],[Stopnja DDV (%)]]</f>
        <v>0</v>
      </c>
      <c r="R69" s="168">
        <f>+Sklop1[[#This Row],[cena/enota brez DDV v EUR]]+Sklop1[[#This Row],[Davek (EUR)]]</f>
        <v>0</v>
      </c>
      <c r="S69" s="168">
        <f>+Sklop1[[#This Row],[cena/enota brez DDV v EUR]]*Sklop1[[#This Row],[Okvirna količina]]</f>
        <v>0</v>
      </c>
      <c r="T69" s="170">
        <f>+Sklop1[[#This Row],[Končna cena/enoto mere (EUR) z DDV]]*Sklop1[[#This Row],[Okvirna količina]]</f>
        <v>0</v>
      </c>
      <c r="U69" s="163" t="s">
        <v>157</v>
      </c>
    </row>
    <row r="70" spans="1:22">
      <c r="A70" s="165" t="s">
        <v>56</v>
      </c>
      <c r="B70" s="164" t="s">
        <v>332</v>
      </c>
      <c r="C70" s="165" t="s">
        <v>157</v>
      </c>
      <c r="D70" s="165" t="s">
        <v>0</v>
      </c>
      <c r="E70" s="135"/>
      <c r="F70" s="136">
        <v>30</v>
      </c>
      <c r="G70" s="183" t="s">
        <v>0</v>
      </c>
      <c r="H7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70" s="136" t="str">
        <f>IF(Sklop1[[#This Row],[ZAHTEVANA SHEMA KAKOVOSTI]]&lt;&gt;"",Sklop1[[#This Row],[Preračunana masa/volumen/kos na enoto kg]],"")</f>
        <v/>
      </c>
      <c r="J70" s="166"/>
      <c r="K70" s="163" t="s">
        <v>157</v>
      </c>
      <c r="L70" s="163" t="s">
        <v>157</v>
      </c>
      <c r="M70" s="163" t="s">
        <v>157</v>
      </c>
      <c r="N70" s="168"/>
      <c r="O70" s="163" t="s">
        <v>157</v>
      </c>
      <c r="P70" s="169"/>
      <c r="Q70" s="168">
        <f>+Sklop1[[#This Row],[cena/enota brez DDV v EUR]]*Sklop1[[#This Row],[Stopnja DDV (%)]]</f>
        <v>0</v>
      </c>
      <c r="R70" s="168">
        <f>+Sklop1[[#This Row],[cena/enota brez DDV v EUR]]+Sklop1[[#This Row],[Davek (EUR)]]</f>
        <v>0</v>
      </c>
      <c r="S70" s="168">
        <f>+Sklop1[[#This Row],[cena/enota brez DDV v EUR]]*Sklop1[[#This Row],[Okvirna količina]]</f>
        <v>0</v>
      </c>
      <c r="T70" s="170">
        <f>+Sklop1[[#This Row],[Končna cena/enoto mere (EUR) z DDV]]*Sklop1[[#This Row],[Okvirna količina]]</f>
        <v>0</v>
      </c>
      <c r="U70" s="163" t="s">
        <v>157</v>
      </c>
    </row>
    <row r="71" spans="1:22">
      <c r="A71" s="165" t="s">
        <v>57</v>
      </c>
      <c r="B71" s="164" t="s">
        <v>322</v>
      </c>
      <c r="C71" s="165" t="s">
        <v>157</v>
      </c>
      <c r="D71" s="165" t="s">
        <v>0</v>
      </c>
      <c r="E71" s="135"/>
      <c r="F71" s="136">
        <v>1</v>
      </c>
      <c r="G71" s="183" t="s">
        <v>0</v>
      </c>
      <c r="H7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v>
      </c>
      <c r="I71" s="136" t="str">
        <f>IF(Sklop1[[#This Row],[ZAHTEVANA SHEMA KAKOVOSTI]]&lt;&gt;"",Sklop1[[#This Row],[Preračunana masa/volumen/kos na enoto kg]],"")</f>
        <v/>
      </c>
      <c r="J71" s="166"/>
      <c r="K71" s="163" t="s">
        <v>157</v>
      </c>
      <c r="L71" s="163" t="s">
        <v>157</v>
      </c>
      <c r="M71" s="163" t="s">
        <v>157</v>
      </c>
      <c r="N71" s="168"/>
      <c r="O71" s="163" t="s">
        <v>157</v>
      </c>
      <c r="P71" s="169"/>
      <c r="Q71" s="168">
        <f>+Sklop1[[#This Row],[cena/enota brez DDV v EUR]]*Sklop1[[#This Row],[Stopnja DDV (%)]]</f>
        <v>0</v>
      </c>
      <c r="R71" s="168">
        <f>+Sklop1[[#This Row],[cena/enota brez DDV v EUR]]+Sklop1[[#This Row],[Davek (EUR)]]</f>
        <v>0</v>
      </c>
      <c r="S71" s="168">
        <f>+Sklop1[[#This Row],[cena/enota brez DDV v EUR]]*Sklop1[[#This Row],[Okvirna količina]]</f>
        <v>0</v>
      </c>
      <c r="T71" s="170">
        <f>+Sklop1[[#This Row],[Končna cena/enoto mere (EUR) z DDV]]*Sklop1[[#This Row],[Okvirna količina]]</f>
        <v>0</v>
      </c>
      <c r="U71" s="163" t="s">
        <v>157</v>
      </c>
    </row>
    <row r="72" spans="1:22">
      <c r="A72" s="165" t="s">
        <v>58</v>
      </c>
      <c r="B72" s="164" t="s">
        <v>321</v>
      </c>
      <c r="C72" s="165" t="s">
        <v>157</v>
      </c>
      <c r="D72" s="165" t="s">
        <v>0</v>
      </c>
      <c r="E72" s="135"/>
      <c r="F72" s="136">
        <v>5</v>
      </c>
      <c r="G72" s="183" t="s">
        <v>0</v>
      </c>
      <c r="H7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72" s="136" t="str">
        <f>IF(Sklop1[[#This Row],[ZAHTEVANA SHEMA KAKOVOSTI]]&lt;&gt;"",Sklop1[[#This Row],[Preračunana masa/volumen/kos na enoto kg]],"")</f>
        <v/>
      </c>
      <c r="J72" s="166"/>
      <c r="K72" s="163" t="s">
        <v>157</v>
      </c>
      <c r="L72" s="163" t="s">
        <v>157</v>
      </c>
      <c r="M72" s="163" t="s">
        <v>157</v>
      </c>
      <c r="N72" s="168"/>
      <c r="O72" s="163" t="s">
        <v>157</v>
      </c>
      <c r="P72" s="169"/>
      <c r="Q72" s="168">
        <f>+Sklop1[[#This Row],[cena/enota brez DDV v EUR]]*Sklop1[[#This Row],[Stopnja DDV (%)]]</f>
        <v>0</v>
      </c>
      <c r="R72" s="168">
        <f>+Sklop1[[#This Row],[cena/enota brez DDV v EUR]]+Sklop1[[#This Row],[Davek (EUR)]]</f>
        <v>0</v>
      </c>
      <c r="S72" s="168">
        <f>+Sklop1[[#This Row],[cena/enota brez DDV v EUR]]*Sklop1[[#This Row],[Okvirna količina]]</f>
        <v>0</v>
      </c>
      <c r="T72" s="170">
        <f>+Sklop1[[#This Row],[Končna cena/enoto mere (EUR) z DDV]]*Sklop1[[#This Row],[Okvirna količina]]</f>
        <v>0</v>
      </c>
      <c r="U72" s="163" t="s">
        <v>157</v>
      </c>
    </row>
    <row r="73" spans="1:22">
      <c r="A73" s="165" t="s">
        <v>59</v>
      </c>
      <c r="B73" s="164" t="s">
        <v>323</v>
      </c>
      <c r="C73" s="165" t="s">
        <v>157</v>
      </c>
      <c r="D73" s="165" t="s">
        <v>0</v>
      </c>
      <c r="E73" s="135"/>
      <c r="F73" s="136">
        <v>220</v>
      </c>
      <c r="G73" s="183" t="s">
        <v>0</v>
      </c>
      <c r="H7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220</v>
      </c>
      <c r="I73" s="136" t="str">
        <f>IF(Sklop1[[#This Row],[ZAHTEVANA SHEMA KAKOVOSTI]]&lt;&gt;"",Sklop1[[#This Row],[Preračunana masa/volumen/kos na enoto kg]],"")</f>
        <v/>
      </c>
      <c r="J73" s="166"/>
      <c r="K73" s="163" t="s">
        <v>157</v>
      </c>
      <c r="L73" s="163" t="s">
        <v>157</v>
      </c>
      <c r="M73" s="163" t="s">
        <v>157</v>
      </c>
      <c r="N73" s="168"/>
      <c r="O73" s="163" t="s">
        <v>157</v>
      </c>
      <c r="P73" s="169"/>
      <c r="Q73" s="168">
        <f>+Sklop1[[#This Row],[cena/enota brez DDV v EUR]]*Sklop1[[#This Row],[Stopnja DDV (%)]]</f>
        <v>0</v>
      </c>
      <c r="R73" s="168">
        <f>+Sklop1[[#This Row],[cena/enota brez DDV v EUR]]+Sklop1[[#This Row],[Davek (EUR)]]</f>
        <v>0</v>
      </c>
      <c r="S73" s="168">
        <f>+Sklop1[[#This Row],[cena/enota brez DDV v EUR]]*Sklop1[[#This Row],[Okvirna količina]]</f>
        <v>0</v>
      </c>
      <c r="T73" s="170">
        <f>+Sklop1[[#This Row],[Končna cena/enoto mere (EUR) z DDV]]*Sklop1[[#This Row],[Okvirna količina]]</f>
        <v>0</v>
      </c>
      <c r="U73" s="163" t="s">
        <v>157</v>
      </c>
    </row>
    <row r="74" spans="1:22">
      <c r="A74" s="165" t="s">
        <v>60</v>
      </c>
      <c r="B74" s="176" t="s">
        <v>291</v>
      </c>
      <c r="C74" s="165" t="s">
        <v>157</v>
      </c>
      <c r="D74" s="165" t="s">
        <v>0</v>
      </c>
      <c r="E74" s="135"/>
      <c r="F74" s="136">
        <v>80</v>
      </c>
      <c r="G74" s="174" t="s">
        <v>0</v>
      </c>
      <c r="H7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80</v>
      </c>
      <c r="I74" s="136" t="str">
        <f>IF(Sklop1[[#This Row],[ZAHTEVANA SHEMA KAKOVOSTI]]&lt;&gt;"",Sklop1[[#This Row],[Preračunana masa/volumen/kos na enoto kg]],"")</f>
        <v/>
      </c>
      <c r="J74" s="166"/>
      <c r="K74" s="163" t="s">
        <v>157</v>
      </c>
      <c r="L74" s="163" t="s">
        <v>157</v>
      </c>
      <c r="M74" s="163" t="s">
        <v>157</v>
      </c>
      <c r="N74" s="168"/>
      <c r="O74" s="163" t="s">
        <v>157</v>
      </c>
      <c r="P74" s="184"/>
      <c r="Q74" s="168">
        <f>+Sklop1[[#This Row],[cena/enota brez DDV v EUR]]*Sklop1[[#This Row],[Stopnja DDV (%)]]</f>
        <v>0</v>
      </c>
      <c r="R74" s="168">
        <f>+Sklop1[[#This Row],[cena/enota brez DDV v EUR]]+Sklop1[[#This Row],[Davek (EUR)]]</f>
        <v>0</v>
      </c>
      <c r="S74" s="168">
        <f>+Sklop1[[#This Row],[cena/enota brez DDV v EUR]]*Sklop1[[#This Row],[Okvirna količina]]</f>
        <v>0</v>
      </c>
      <c r="T74" s="170">
        <f>+Sklop1[[#This Row],[Končna cena/enoto mere (EUR) z DDV]]*Sklop1[[#This Row],[Okvirna količina]]</f>
        <v>0</v>
      </c>
      <c r="U74" s="163" t="s">
        <v>157</v>
      </c>
    </row>
    <row r="75" spans="1:22">
      <c r="A75" s="165" t="s">
        <v>61</v>
      </c>
      <c r="B75" s="164" t="s">
        <v>326</v>
      </c>
      <c r="C75" s="165" t="s">
        <v>157</v>
      </c>
      <c r="D75" s="165" t="s">
        <v>0</v>
      </c>
      <c r="E75" s="135"/>
      <c r="F75" s="136">
        <v>70</v>
      </c>
      <c r="G75" s="183" t="s">
        <v>0</v>
      </c>
      <c r="H7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70</v>
      </c>
      <c r="I75" s="136" t="str">
        <f>IF(Sklop1[[#This Row],[ZAHTEVANA SHEMA KAKOVOSTI]]&lt;&gt;"",Sklop1[[#This Row],[Preračunana masa/volumen/kos na enoto kg]],"")</f>
        <v/>
      </c>
      <c r="J75" s="166"/>
      <c r="K75" s="163" t="s">
        <v>157</v>
      </c>
      <c r="L75" s="163" t="s">
        <v>157</v>
      </c>
      <c r="M75" s="163" t="s">
        <v>157</v>
      </c>
      <c r="N75" s="168"/>
      <c r="O75" s="163" t="s">
        <v>157</v>
      </c>
      <c r="P75" s="169"/>
      <c r="Q75" s="168">
        <f>+Sklop1[[#This Row],[cena/enota brez DDV v EUR]]*Sklop1[[#This Row],[Stopnja DDV (%)]]</f>
        <v>0</v>
      </c>
      <c r="R75" s="168">
        <f>+Sklop1[[#This Row],[cena/enota brez DDV v EUR]]+Sklop1[[#This Row],[Davek (EUR)]]</f>
        <v>0</v>
      </c>
      <c r="S75" s="168">
        <f>+Sklop1[[#This Row],[cena/enota brez DDV v EUR]]*Sklop1[[#This Row],[Okvirna količina]]</f>
        <v>0</v>
      </c>
      <c r="T75" s="170">
        <f>+Sklop1[[#This Row],[Končna cena/enoto mere (EUR) z DDV]]*Sklop1[[#This Row],[Okvirna količina]]</f>
        <v>0</v>
      </c>
      <c r="U75" s="163" t="s">
        <v>157</v>
      </c>
    </row>
    <row r="76" spans="1:22">
      <c r="A76" s="165" t="s">
        <v>62</v>
      </c>
      <c r="B76" s="182" t="s">
        <v>242</v>
      </c>
      <c r="C76" s="165" t="s">
        <v>157</v>
      </c>
      <c r="D76" s="165" t="s">
        <v>0</v>
      </c>
      <c r="E76" s="135"/>
      <c r="F76" s="136">
        <v>60</v>
      </c>
      <c r="G76" s="174" t="s">
        <v>0</v>
      </c>
      <c r="H7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v>
      </c>
      <c r="I76" s="136" t="str">
        <f>IF(Sklop1[[#This Row],[ZAHTEVANA SHEMA KAKOVOSTI]]&lt;&gt;"",Sklop1[[#This Row],[Preračunana masa/volumen/kos na enoto kg]],"")</f>
        <v/>
      </c>
      <c r="J76" s="166"/>
      <c r="K76" s="163" t="s">
        <v>157</v>
      </c>
      <c r="L76" s="163" t="s">
        <v>157</v>
      </c>
      <c r="M76" s="163" t="s">
        <v>157</v>
      </c>
      <c r="N76" s="168"/>
      <c r="O76" s="163" t="s">
        <v>157</v>
      </c>
      <c r="P76" s="184"/>
      <c r="Q76" s="168">
        <f>+Sklop1[[#This Row],[cena/enota brez DDV v EUR]]*Sklop1[[#This Row],[Stopnja DDV (%)]]</f>
        <v>0</v>
      </c>
      <c r="R76" s="168">
        <f>+Sklop1[[#This Row],[cena/enota brez DDV v EUR]]+Sklop1[[#This Row],[Davek (EUR)]]</f>
        <v>0</v>
      </c>
      <c r="S76" s="168">
        <f>+Sklop1[[#This Row],[cena/enota brez DDV v EUR]]*Sklop1[[#This Row],[Okvirna količina]]</f>
        <v>0</v>
      </c>
      <c r="T76" s="170">
        <f>+Sklop1[[#This Row],[Končna cena/enoto mere (EUR) z DDV]]*Sklop1[[#This Row],[Okvirna količina]]</f>
        <v>0</v>
      </c>
      <c r="U76" s="163" t="s">
        <v>157</v>
      </c>
    </row>
    <row r="77" spans="1:22">
      <c r="A77" s="165" t="s">
        <v>68</v>
      </c>
      <c r="B77" s="164" t="s">
        <v>327</v>
      </c>
      <c r="C77" s="165" t="s">
        <v>157</v>
      </c>
      <c r="D77" s="165" t="s">
        <v>0</v>
      </c>
      <c r="E77" s="135"/>
      <c r="F77" s="136">
        <v>140</v>
      </c>
      <c r="G77" s="183" t="s">
        <v>0</v>
      </c>
      <c r="H7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140</v>
      </c>
      <c r="I77" s="136" t="str">
        <f>IF(Sklop1[[#This Row],[ZAHTEVANA SHEMA KAKOVOSTI]]&lt;&gt;"",Sklop1[[#This Row],[Preračunana masa/volumen/kos na enoto kg]],"")</f>
        <v/>
      </c>
      <c r="J77" s="166"/>
      <c r="K77" s="163" t="s">
        <v>157</v>
      </c>
      <c r="L77" s="163" t="s">
        <v>157</v>
      </c>
      <c r="M77" s="163" t="s">
        <v>157</v>
      </c>
      <c r="N77" s="168"/>
      <c r="O77" s="163" t="s">
        <v>157</v>
      </c>
      <c r="P77" s="169"/>
      <c r="Q77" s="168">
        <f>+Sklop1[[#This Row],[cena/enota brez DDV v EUR]]*Sklop1[[#This Row],[Stopnja DDV (%)]]</f>
        <v>0</v>
      </c>
      <c r="R77" s="168">
        <f>+Sklop1[[#This Row],[cena/enota brez DDV v EUR]]+Sklop1[[#This Row],[Davek (EUR)]]</f>
        <v>0</v>
      </c>
      <c r="S77" s="168">
        <f>+Sklop1[[#This Row],[cena/enota brez DDV v EUR]]*Sklop1[[#This Row],[Okvirna količina]]</f>
        <v>0</v>
      </c>
      <c r="T77" s="170">
        <f>+Sklop1[[#This Row],[Končna cena/enoto mere (EUR) z DDV]]*Sklop1[[#This Row],[Okvirna količina]]</f>
        <v>0</v>
      </c>
      <c r="U77" s="163" t="s">
        <v>157</v>
      </c>
    </row>
    <row r="78" spans="1:22">
      <c r="A78" s="165" t="s">
        <v>69</v>
      </c>
      <c r="B78" s="164" t="s">
        <v>890</v>
      </c>
      <c r="C78" s="165" t="s">
        <v>157</v>
      </c>
      <c r="D78" s="165" t="s">
        <v>0</v>
      </c>
      <c r="E78" s="135"/>
      <c r="F78" s="136">
        <v>60</v>
      </c>
      <c r="G78" s="183" t="s">
        <v>0</v>
      </c>
      <c r="H7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60</v>
      </c>
      <c r="I78" s="136" t="str">
        <f>IF(Sklop1[[#This Row],[ZAHTEVANA SHEMA KAKOVOSTI]]&lt;&gt;"",Sklop1[[#This Row],[Preračunana masa/volumen/kos na enoto kg]],"")</f>
        <v/>
      </c>
      <c r="J78" s="166"/>
      <c r="K78" s="163" t="s">
        <v>157</v>
      </c>
      <c r="L78" s="163" t="s">
        <v>157</v>
      </c>
      <c r="M78" s="163" t="s">
        <v>157</v>
      </c>
      <c r="N78" s="168"/>
      <c r="O78" s="163" t="s">
        <v>157</v>
      </c>
      <c r="P78" s="169"/>
      <c r="Q78" s="168">
        <f>+Sklop1[[#This Row],[cena/enota brez DDV v EUR]]*Sklop1[[#This Row],[Stopnja DDV (%)]]</f>
        <v>0</v>
      </c>
      <c r="R78" s="168">
        <f>+Sklop1[[#This Row],[cena/enota brez DDV v EUR]]+Sklop1[[#This Row],[Davek (EUR)]]</f>
        <v>0</v>
      </c>
      <c r="S78" s="168">
        <f>+Sklop1[[#This Row],[cena/enota brez DDV v EUR]]*Sklop1[[#This Row],[Okvirna količina]]</f>
        <v>0</v>
      </c>
      <c r="T78" s="170">
        <f>+Sklop1[[#This Row],[Končna cena/enoto mere (EUR) z DDV]]*Sklop1[[#This Row],[Okvirna količina]]</f>
        <v>0</v>
      </c>
      <c r="U78" s="163" t="s">
        <v>157</v>
      </c>
    </row>
    <row r="79" spans="1:22">
      <c r="A79" s="165" t="s">
        <v>70</v>
      </c>
      <c r="B79" s="164" t="s">
        <v>888</v>
      </c>
      <c r="C79" s="165" t="s">
        <v>157</v>
      </c>
      <c r="D79" s="165" t="s">
        <v>0</v>
      </c>
      <c r="E79" s="135"/>
      <c r="F79" s="136">
        <v>200</v>
      </c>
      <c r="G79" s="183" t="s">
        <v>0</v>
      </c>
      <c r="H7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79" s="136" t="str">
        <f>IF(Sklop1[[#This Row],[ZAHTEVANA SHEMA KAKOVOSTI]]&lt;&gt;"",Sklop1[[#This Row],[Preračunana masa/volumen/kos na enoto kg]],"")</f>
        <v/>
      </c>
      <c r="J79" s="166"/>
      <c r="K79" s="163" t="s">
        <v>157</v>
      </c>
      <c r="L79" s="163" t="s">
        <v>157</v>
      </c>
      <c r="M79" s="163" t="s">
        <v>157</v>
      </c>
      <c r="N79" s="168"/>
      <c r="O79" s="163" t="s">
        <v>157</v>
      </c>
      <c r="P79" s="169"/>
      <c r="Q79" s="168">
        <f>+Sklop1[[#This Row],[cena/enota brez DDV v EUR]]*Sklop1[[#This Row],[Stopnja DDV (%)]]</f>
        <v>0</v>
      </c>
      <c r="R79" s="168">
        <f>+Sklop1[[#This Row],[cena/enota brez DDV v EUR]]+Sklop1[[#This Row],[Davek (EUR)]]</f>
        <v>0</v>
      </c>
      <c r="S79" s="168">
        <f>+Sklop1[[#This Row],[cena/enota brez DDV v EUR]]*Sklop1[[#This Row],[Okvirna količina]]</f>
        <v>0</v>
      </c>
      <c r="T79" s="170">
        <f>+Sklop1[[#This Row],[Končna cena/enoto mere (EUR) z DDV]]*Sklop1[[#This Row],[Okvirna količina]]</f>
        <v>0</v>
      </c>
      <c r="U79" s="163" t="s">
        <v>157</v>
      </c>
    </row>
    <row r="80" spans="1:22" s="22" customFormat="1" ht="24">
      <c r="A80" s="165" t="s">
        <v>71</v>
      </c>
      <c r="B80" s="164" t="s">
        <v>889</v>
      </c>
      <c r="C80" s="165" t="s">
        <v>157</v>
      </c>
      <c r="D80" s="165" t="s">
        <v>0</v>
      </c>
      <c r="E80" s="135"/>
      <c r="F80" s="136">
        <v>100</v>
      </c>
      <c r="G80" s="183" t="s">
        <v>0</v>
      </c>
      <c r="H8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0" s="136" t="str">
        <f>IF(Sklop1[[#This Row],[ZAHTEVANA SHEMA KAKOVOSTI]]&lt;&gt;"",Sklop1[[#This Row],[Preračunana masa/volumen/kos na enoto kg]],"")</f>
        <v/>
      </c>
      <c r="J80" s="166"/>
      <c r="K80" s="163" t="s">
        <v>157</v>
      </c>
      <c r="L80" s="163" t="s">
        <v>157</v>
      </c>
      <c r="M80" s="163" t="s">
        <v>157</v>
      </c>
      <c r="N80" s="168"/>
      <c r="O80" s="163" t="s">
        <v>157</v>
      </c>
      <c r="P80" s="169"/>
      <c r="Q80" s="168">
        <f>+Sklop1[[#This Row],[cena/enota brez DDV v EUR]]*Sklop1[[#This Row],[Stopnja DDV (%)]]</f>
        <v>0</v>
      </c>
      <c r="R80" s="168">
        <f>+Sklop1[[#This Row],[cena/enota brez DDV v EUR]]+Sklop1[[#This Row],[Davek (EUR)]]</f>
        <v>0</v>
      </c>
      <c r="S80" s="168">
        <f>+Sklop1[[#This Row],[cena/enota brez DDV v EUR]]*Sklop1[[#This Row],[Okvirna količina]]</f>
        <v>0</v>
      </c>
      <c r="T80" s="170">
        <f>+Sklop1[[#This Row],[Končna cena/enoto mere (EUR) z DDV]]*Sklop1[[#This Row],[Okvirna količina]]</f>
        <v>0</v>
      </c>
      <c r="U80" s="163" t="s">
        <v>157</v>
      </c>
      <c r="V80" s="15"/>
    </row>
    <row r="81" spans="1:22" s="22" customFormat="1">
      <c r="A81" s="165" t="s">
        <v>72</v>
      </c>
      <c r="B81" s="179" t="s">
        <v>289</v>
      </c>
      <c r="C81" s="165" t="s">
        <v>157</v>
      </c>
      <c r="D81" s="165" t="s">
        <v>0</v>
      </c>
      <c r="E81" s="135"/>
      <c r="F81" s="136">
        <v>50</v>
      </c>
      <c r="G81" s="174" t="s">
        <v>0</v>
      </c>
      <c r="H8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1" s="136" t="str">
        <f>IF(Sklop1[[#This Row],[ZAHTEVANA SHEMA KAKOVOSTI]]&lt;&gt;"",Sklop1[[#This Row],[Preračunana masa/volumen/kos na enoto kg]],"")</f>
        <v/>
      </c>
      <c r="J81" s="166"/>
      <c r="K81" s="163" t="s">
        <v>157</v>
      </c>
      <c r="L81" s="163" t="s">
        <v>157</v>
      </c>
      <c r="M81" s="163" t="s">
        <v>157</v>
      </c>
      <c r="N81" s="168"/>
      <c r="O81" s="163" t="s">
        <v>157</v>
      </c>
      <c r="P81" s="184"/>
      <c r="Q81" s="168">
        <f>+Sklop1[[#This Row],[cena/enota brez DDV v EUR]]*Sklop1[[#This Row],[Stopnja DDV (%)]]</f>
        <v>0</v>
      </c>
      <c r="R81" s="168">
        <f>+Sklop1[[#This Row],[cena/enota brez DDV v EUR]]+Sklop1[[#This Row],[Davek (EUR)]]</f>
        <v>0</v>
      </c>
      <c r="S81" s="168">
        <f>+Sklop1[[#This Row],[cena/enota brez DDV v EUR]]*Sklop1[[#This Row],[Okvirna količina]]</f>
        <v>0</v>
      </c>
      <c r="T81" s="170">
        <f>+Sklop1[[#This Row],[Končna cena/enoto mere (EUR) z DDV]]*Sklop1[[#This Row],[Okvirna količina]]</f>
        <v>0</v>
      </c>
      <c r="U81" s="163" t="s">
        <v>157</v>
      </c>
      <c r="V81" s="15"/>
    </row>
    <row r="82" spans="1:22" s="22" customFormat="1">
      <c r="A82" s="165" t="s">
        <v>73</v>
      </c>
      <c r="B82" s="179" t="s">
        <v>290</v>
      </c>
      <c r="C82" s="165" t="s">
        <v>157</v>
      </c>
      <c r="D82" s="165" t="s">
        <v>0</v>
      </c>
      <c r="E82" s="135"/>
      <c r="F82" s="136">
        <v>5</v>
      </c>
      <c r="G82" s="174" t="s">
        <v>0</v>
      </c>
      <c r="H8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v>
      </c>
      <c r="I82" s="136" t="str">
        <f>IF(Sklop1[[#This Row],[ZAHTEVANA SHEMA KAKOVOSTI]]&lt;&gt;"",Sklop1[[#This Row],[Preračunana masa/volumen/kos na enoto kg]],"")</f>
        <v/>
      </c>
      <c r="J82" s="166"/>
      <c r="K82" s="163" t="s">
        <v>157</v>
      </c>
      <c r="L82" s="163" t="s">
        <v>157</v>
      </c>
      <c r="M82" s="163" t="s">
        <v>157</v>
      </c>
      <c r="N82" s="168"/>
      <c r="O82" s="163" t="s">
        <v>157</v>
      </c>
      <c r="P82" s="184"/>
      <c r="Q82" s="168">
        <f>+Sklop1[[#This Row],[cena/enota brez DDV v EUR]]*Sklop1[[#This Row],[Stopnja DDV (%)]]</f>
        <v>0</v>
      </c>
      <c r="R82" s="168">
        <f>+Sklop1[[#This Row],[cena/enota brez DDV v EUR]]+Sklop1[[#This Row],[Davek (EUR)]]</f>
        <v>0</v>
      </c>
      <c r="S82" s="168">
        <f>+Sklop1[[#This Row],[cena/enota brez DDV v EUR]]*Sklop1[[#This Row],[Okvirna količina]]</f>
        <v>0</v>
      </c>
      <c r="T82" s="170">
        <f>+Sklop1[[#This Row],[Končna cena/enoto mere (EUR) z DDV]]*Sklop1[[#This Row],[Okvirna količina]]</f>
        <v>0</v>
      </c>
      <c r="U82" s="163" t="s">
        <v>157</v>
      </c>
      <c r="V82" s="15"/>
    </row>
    <row r="83" spans="1:22" s="22" customFormat="1">
      <c r="A83" s="165" t="s">
        <v>74</v>
      </c>
      <c r="B83" s="164" t="s">
        <v>329</v>
      </c>
      <c r="C83" s="165" t="s">
        <v>157</v>
      </c>
      <c r="D83" s="165" t="s">
        <v>0</v>
      </c>
      <c r="E83" s="135"/>
      <c r="F83" s="136">
        <v>50</v>
      </c>
      <c r="G83" s="183" t="s">
        <v>0</v>
      </c>
      <c r="H8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83" s="136" t="str">
        <f>IF(Sklop1[[#This Row],[ZAHTEVANA SHEMA KAKOVOSTI]]&lt;&gt;"",Sklop1[[#This Row],[Preračunana masa/volumen/kos na enoto kg]],"")</f>
        <v/>
      </c>
      <c r="J83" s="166"/>
      <c r="K83" s="163" t="s">
        <v>157</v>
      </c>
      <c r="L83" s="163" t="s">
        <v>157</v>
      </c>
      <c r="M83" s="163" t="s">
        <v>157</v>
      </c>
      <c r="N83" s="168"/>
      <c r="O83" s="163" t="s">
        <v>157</v>
      </c>
      <c r="P83" s="169"/>
      <c r="Q83" s="168">
        <f>+Sklop1[[#This Row],[cena/enota brez DDV v EUR]]*Sklop1[[#This Row],[Stopnja DDV (%)]]</f>
        <v>0</v>
      </c>
      <c r="R83" s="168">
        <f>+Sklop1[[#This Row],[cena/enota brez DDV v EUR]]+Sklop1[[#This Row],[Davek (EUR)]]</f>
        <v>0</v>
      </c>
      <c r="S83" s="168">
        <f>+Sklop1[[#This Row],[cena/enota brez DDV v EUR]]*Sklop1[[#This Row],[Okvirna količina]]</f>
        <v>0</v>
      </c>
      <c r="T83" s="170">
        <f>+Sklop1[[#This Row],[Končna cena/enoto mere (EUR) z DDV]]*Sklop1[[#This Row],[Okvirna količina]]</f>
        <v>0</v>
      </c>
      <c r="U83" s="163" t="s">
        <v>157</v>
      </c>
      <c r="V83" s="15"/>
    </row>
    <row r="84" spans="1:22" s="22" customFormat="1">
      <c r="A84" s="165" t="s">
        <v>75</v>
      </c>
      <c r="B84" s="181" t="s">
        <v>296</v>
      </c>
      <c r="C84" s="165" t="s">
        <v>157</v>
      </c>
      <c r="D84" s="165" t="s">
        <v>0</v>
      </c>
      <c r="E84" s="135"/>
      <c r="F84" s="136">
        <v>100</v>
      </c>
      <c r="G84" s="174" t="s">
        <v>0</v>
      </c>
      <c r="H8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4" s="136" t="str">
        <f>IF(Sklop1[[#This Row],[ZAHTEVANA SHEMA KAKOVOSTI]]&lt;&gt;"",Sklop1[[#This Row],[Preračunana masa/volumen/kos na enoto kg]],"")</f>
        <v/>
      </c>
      <c r="J84" s="166"/>
      <c r="K84" s="163" t="s">
        <v>157</v>
      </c>
      <c r="L84" s="163" t="s">
        <v>157</v>
      </c>
      <c r="M84" s="163" t="s">
        <v>157</v>
      </c>
      <c r="N84" s="168"/>
      <c r="O84" s="163" t="s">
        <v>157</v>
      </c>
      <c r="P84" s="184"/>
      <c r="Q84" s="168">
        <f>+Sklop1[[#This Row],[cena/enota brez DDV v EUR]]*Sklop1[[#This Row],[Stopnja DDV (%)]]</f>
        <v>0</v>
      </c>
      <c r="R84" s="168">
        <f>+Sklop1[[#This Row],[cena/enota brez DDV v EUR]]+Sklop1[[#This Row],[Davek (EUR)]]</f>
        <v>0</v>
      </c>
      <c r="S84" s="168">
        <f>+Sklop1[[#This Row],[cena/enota brez DDV v EUR]]*Sklop1[[#This Row],[Okvirna količina]]</f>
        <v>0</v>
      </c>
      <c r="T84" s="170">
        <f>+Sklop1[[#This Row],[Končna cena/enoto mere (EUR) z DDV]]*Sklop1[[#This Row],[Okvirna količina]]</f>
        <v>0</v>
      </c>
      <c r="U84" s="163" t="s">
        <v>157</v>
      </c>
      <c r="V84" s="15"/>
    </row>
    <row r="85" spans="1:22" s="22" customFormat="1">
      <c r="A85" s="165" t="s">
        <v>76</v>
      </c>
      <c r="B85" s="179" t="s">
        <v>294</v>
      </c>
      <c r="C85" s="165" t="s">
        <v>157</v>
      </c>
      <c r="D85" s="165" t="s">
        <v>0</v>
      </c>
      <c r="E85" s="135"/>
      <c r="F85" s="136">
        <v>100</v>
      </c>
      <c r="G85" s="174" t="s">
        <v>0</v>
      </c>
      <c r="H8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5" s="136" t="str">
        <f>IF(Sklop1[[#This Row],[ZAHTEVANA SHEMA KAKOVOSTI]]&lt;&gt;"",Sklop1[[#This Row],[Preračunana masa/volumen/kos na enoto kg]],"")</f>
        <v/>
      </c>
      <c r="J85" s="166"/>
      <c r="K85" s="163" t="s">
        <v>157</v>
      </c>
      <c r="L85" s="163" t="s">
        <v>157</v>
      </c>
      <c r="M85" s="163" t="s">
        <v>157</v>
      </c>
      <c r="N85" s="168"/>
      <c r="O85" s="163" t="s">
        <v>157</v>
      </c>
      <c r="P85" s="184"/>
      <c r="Q85" s="168">
        <f>+Sklop1[[#This Row],[cena/enota brez DDV v EUR]]*Sklop1[[#This Row],[Stopnja DDV (%)]]</f>
        <v>0</v>
      </c>
      <c r="R85" s="168">
        <f>+Sklop1[[#This Row],[cena/enota brez DDV v EUR]]+Sklop1[[#This Row],[Davek (EUR)]]</f>
        <v>0</v>
      </c>
      <c r="S85" s="168">
        <f>+Sklop1[[#This Row],[cena/enota brez DDV v EUR]]*Sklop1[[#This Row],[Okvirna količina]]</f>
        <v>0</v>
      </c>
      <c r="T85" s="170">
        <f>+Sklop1[[#This Row],[Končna cena/enoto mere (EUR) z DDV]]*Sklop1[[#This Row],[Okvirna količina]]</f>
        <v>0</v>
      </c>
      <c r="U85" s="163" t="s">
        <v>157</v>
      </c>
      <c r="V85" s="15"/>
    </row>
    <row r="86" spans="1:22" s="22" customFormat="1">
      <c r="A86" s="165" t="s">
        <v>77</v>
      </c>
      <c r="B86" s="179" t="s">
        <v>295</v>
      </c>
      <c r="C86" s="165" t="s">
        <v>157</v>
      </c>
      <c r="D86" s="165" t="s">
        <v>0</v>
      </c>
      <c r="E86" s="135"/>
      <c r="F86" s="136">
        <v>100</v>
      </c>
      <c r="G86" s="174" t="s">
        <v>0</v>
      </c>
      <c r="H8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6" s="136" t="str">
        <f>IF(Sklop1[[#This Row],[ZAHTEVANA SHEMA KAKOVOSTI]]&lt;&gt;"",Sklop1[[#This Row],[Preračunana masa/volumen/kos na enoto kg]],"")</f>
        <v/>
      </c>
      <c r="J86" s="166"/>
      <c r="K86" s="163" t="s">
        <v>157</v>
      </c>
      <c r="L86" s="163" t="s">
        <v>157</v>
      </c>
      <c r="M86" s="163" t="s">
        <v>157</v>
      </c>
      <c r="N86" s="168"/>
      <c r="O86" s="163" t="s">
        <v>157</v>
      </c>
      <c r="P86" s="184"/>
      <c r="Q86" s="168">
        <f>+Sklop1[[#This Row],[cena/enota brez DDV v EUR]]*Sklop1[[#This Row],[Stopnja DDV (%)]]</f>
        <v>0</v>
      </c>
      <c r="R86" s="168">
        <f>+Sklop1[[#This Row],[cena/enota brez DDV v EUR]]+Sklop1[[#This Row],[Davek (EUR)]]</f>
        <v>0</v>
      </c>
      <c r="S86" s="168">
        <f>+Sklop1[[#This Row],[cena/enota brez DDV v EUR]]*Sklop1[[#This Row],[Okvirna količina]]</f>
        <v>0</v>
      </c>
      <c r="T86" s="170">
        <f>+Sklop1[[#This Row],[Končna cena/enoto mere (EUR) z DDV]]*Sklop1[[#This Row],[Okvirna količina]]</f>
        <v>0</v>
      </c>
      <c r="U86" s="163" t="s">
        <v>157</v>
      </c>
      <c r="V86" s="15"/>
    </row>
    <row r="87" spans="1:22" s="22" customFormat="1">
      <c r="A87" s="165" t="s">
        <v>78</v>
      </c>
      <c r="B87" s="182" t="s">
        <v>248</v>
      </c>
      <c r="C87" s="165" t="s">
        <v>157</v>
      </c>
      <c r="D87" s="165" t="s">
        <v>0</v>
      </c>
      <c r="E87" s="135"/>
      <c r="F87" s="136">
        <v>100</v>
      </c>
      <c r="G87" s="174" t="s">
        <v>0</v>
      </c>
      <c r="H8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87" s="136" t="str">
        <f>IF(Sklop1[[#This Row],[ZAHTEVANA SHEMA KAKOVOSTI]]&lt;&gt;"",Sklop1[[#This Row],[Preračunana masa/volumen/kos na enoto kg]],"")</f>
        <v/>
      </c>
      <c r="J87" s="166"/>
      <c r="K87" s="163" t="s">
        <v>157</v>
      </c>
      <c r="L87" s="163" t="s">
        <v>157</v>
      </c>
      <c r="M87" s="163" t="s">
        <v>157</v>
      </c>
      <c r="N87" s="168"/>
      <c r="O87" s="163" t="s">
        <v>157</v>
      </c>
      <c r="P87" s="184"/>
      <c r="Q87" s="168">
        <f>+Sklop1[[#This Row],[cena/enota brez DDV v EUR]]*Sklop1[[#This Row],[Stopnja DDV (%)]]</f>
        <v>0</v>
      </c>
      <c r="R87" s="168">
        <f>+Sklop1[[#This Row],[cena/enota brez DDV v EUR]]+Sklop1[[#This Row],[Davek (EUR)]]</f>
        <v>0</v>
      </c>
      <c r="S87" s="168">
        <f>+Sklop1[[#This Row],[cena/enota brez DDV v EUR]]*Sklop1[[#This Row],[Okvirna količina]]</f>
        <v>0</v>
      </c>
      <c r="T87" s="170">
        <f>+Sklop1[[#This Row],[Končna cena/enoto mere (EUR) z DDV]]*Sklop1[[#This Row],[Okvirna količina]]</f>
        <v>0</v>
      </c>
      <c r="U87" s="163" t="s">
        <v>157</v>
      </c>
      <c r="V87" s="15"/>
    </row>
    <row r="88" spans="1:22" s="22" customFormat="1">
      <c r="A88" s="165" t="s">
        <v>79</v>
      </c>
      <c r="B88" s="182" t="s">
        <v>297</v>
      </c>
      <c r="C88" s="165" t="s">
        <v>157</v>
      </c>
      <c r="D88" s="165" t="s">
        <v>0</v>
      </c>
      <c r="E88" s="135"/>
      <c r="F88" s="136">
        <v>500</v>
      </c>
      <c r="G88" s="174" t="s">
        <v>0</v>
      </c>
      <c r="H8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500</v>
      </c>
      <c r="I88" s="136" t="str">
        <f>IF(Sklop1[[#This Row],[ZAHTEVANA SHEMA KAKOVOSTI]]&lt;&gt;"",Sklop1[[#This Row],[Preračunana masa/volumen/kos na enoto kg]],"")</f>
        <v/>
      </c>
      <c r="J88" s="166"/>
      <c r="K88" s="163" t="s">
        <v>157</v>
      </c>
      <c r="L88" s="163" t="s">
        <v>157</v>
      </c>
      <c r="M88" s="163" t="s">
        <v>157</v>
      </c>
      <c r="N88" s="168"/>
      <c r="O88" s="163" t="s">
        <v>157</v>
      </c>
      <c r="P88" s="184"/>
      <c r="Q88" s="168">
        <f>+Sklop1[[#This Row],[cena/enota brez DDV v EUR]]*Sklop1[[#This Row],[Stopnja DDV (%)]]</f>
        <v>0</v>
      </c>
      <c r="R88" s="168">
        <f>+Sklop1[[#This Row],[cena/enota brez DDV v EUR]]+Sklop1[[#This Row],[Davek (EUR)]]</f>
        <v>0</v>
      </c>
      <c r="S88" s="168">
        <f>+Sklop1[[#This Row],[cena/enota brez DDV v EUR]]*Sklop1[[#This Row],[Okvirna količina]]</f>
        <v>0</v>
      </c>
      <c r="T88" s="170">
        <f>+Sklop1[[#This Row],[Končna cena/enoto mere (EUR) z DDV]]*Sklop1[[#This Row],[Okvirna količina]]</f>
        <v>0</v>
      </c>
      <c r="U88" s="163" t="s">
        <v>157</v>
      </c>
      <c r="V88" s="15"/>
    </row>
    <row r="89" spans="1:22" s="22" customFormat="1">
      <c r="A89" s="165" t="s">
        <v>80</v>
      </c>
      <c r="B89" s="176" t="s">
        <v>293</v>
      </c>
      <c r="C89" s="165" t="s">
        <v>157</v>
      </c>
      <c r="D89" s="165" t="s">
        <v>0</v>
      </c>
      <c r="E89" s="135"/>
      <c r="F89" s="136">
        <v>20</v>
      </c>
      <c r="G89" s="174" t="s">
        <v>0</v>
      </c>
      <c r="H8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89" s="136" t="str">
        <f>IF(Sklop1[[#This Row],[ZAHTEVANA SHEMA KAKOVOSTI]]&lt;&gt;"",Sklop1[[#This Row],[Preračunana masa/volumen/kos na enoto kg]],"")</f>
        <v/>
      </c>
      <c r="J89" s="166"/>
      <c r="K89" s="163" t="s">
        <v>157</v>
      </c>
      <c r="L89" s="163" t="s">
        <v>157</v>
      </c>
      <c r="M89" s="163" t="s">
        <v>157</v>
      </c>
      <c r="N89" s="168"/>
      <c r="O89" s="163" t="s">
        <v>157</v>
      </c>
      <c r="P89" s="184"/>
      <c r="Q89" s="168">
        <f>+Sklop1[[#This Row],[cena/enota brez DDV v EUR]]*Sklop1[[#This Row],[Stopnja DDV (%)]]</f>
        <v>0</v>
      </c>
      <c r="R89" s="168">
        <f>+Sklop1[[#This Row],[cena/enota brez DDV v EUR]]+Sklop1[[#This Row],[Davek (EUR)]]</f>
        <v>0</v>
      </c>
      <c r="S89" s="168">
        <f>+Sklop1[[#This Row],[cena/enota brez DDV v EUR]]*Sklop1[[#This Row],[Okvirna količina]]</f>
        <v>0</v>
      </c>
      <c r="T89" s="170">
        <f>+Sklop1[[#This Row],[Končna cena/enoto mere (EUR) z DDV]]*Sklop1[[#This Row],[Okvirna količina]]</f>
        <v>0</v>
      </c>
      <c r="U89" s="163" t="s">
        <v>157</v>
      </c>
      <c r="V89" s="15"/>
    </row>
    <row r="90" spans="1:22" s="22" customFormat="1">
      <c r="A90" s="165" t="s">
        <v>81</v>
      </c>
      <c r="B90" s="180" t="s">
        <v>292</v>
      </c>
      <c r="C90" s="165" t="s">
        <v>157</v>
      </c>
      <c r="D90" s="165" t="s">
        <v>0</v>
      </c>
      <c r="E90" s="135"/>
      <c r="F90" s="136">
        <v>30</v>
      </c>
      <c r="G90" s="174" t="s">
        <v>0</v>
      </c>
      <c r="H9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0" s="136" t="str">
        <f>IF(Sklop1[[#This Row],[ZAHTEVANA SHEMA KAKOVOSTI]]&lt;&gt;"",Sklop1[[#This Row],[Preračunana masa/volumen/kos na enoto kg]],"")</f>
        <v/>
      </c>
      <c r="J90" s="166"/>
      <c r="K90" s="163" t="s">
        <v>157</v>
      </c>
      <c r="L90" s="163" t="s">
        <v>157</v>
      </c>
      <c r="M90" s="163" t="s">
        <v>157</v>
      </c>
      <c r="N90" s="168"/>
      <c r="O90" s="163" t="s">
        <v>157</v>
      </c>
      <c r="P90" s="184"/>
      <c r="Q90" s="168">
        <f>+Sklop1[[#This Row],[cena/enota brez DDV v EUR]]*Sklop1[[#This Row],[Stopnja DDV (%)]]</f>
        <v>0</v>
      </c>
      <c r="R90" s="168">
        <f>+Sklop1[[#This Row],[cena/enota brez DDV v EUR]]+Sklop1[[#This Row],[Davek (EUR)]]</f>
        <v>0</v>
      </c>
      <c r="S90" s="168">
        <f>+Sklop1[[#This Row],[cena/enota brez DDV v EUR]]*Sklop1[[#This Row],[Okvirna količina]]</f>
        <v>0</v>
      </c>
      <c r="T90" s="170">
        <f>+Sklop1[[#This Row],[Končna cena/enoto mere (EUR) z DDV]]*Sklop1[[#This Row],[Okvirna količina]]</f>
        <v>0</v>
      </c>
      <c r="U90" s="163" t="s">
        <v>157</v>
      </c>
      <c r="V90" s="15"/>
    </row>
    <row r="91" spans="1:22" s="22" customFormat="1">
      <c r="A91" s="165" t="s">
        <v>82</v>
      </c>
      <c r="B91" s="164" t="s">
        <v>325</v>
      </c>
      <c r="C91" s="165" t="s">
        <v>157</v>
      </c>
      <c r="D91" s="165" t="s">
        <v>0</v>
      </c>
      <c r="E91" s="135"/>
      <c r="F91" s="136">
        <v>350</v>
      </c>
      <c r="G91" s="183" t="s">
        <v>0</v>
      </c>
      <c r="H91"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350</v>
      </c>
      <c r="I91" s="136" t="str">
        <f>IF(Sklop1[[#This Row],[ZAHTEVANA SHEMA KAKOVOSTI]]&lt;&gt;"",Sklop1[[#This Row],[Preračunana masa/volumen/kos na enoto kg]],"")</f>
        <v/>
      </c>
      <c r="J91" s="166"/>
      <c r="K91" s="163" t="s">
        <v>157</v>
      </c>
      <c r="L91" s="163" t="s">
        <v>157</v>
      </c>
      <c r="M91" s="163" t="s">
        <v>157</v>
      </c>
      <c r="N91" s="168"/>
      <c r="O91" s="163" t="s">
        <v>157</v>
      </c>
      <c r="P91" s="169"/>
      <c r="Q91" s="168">
        <f>+Sklop1[[#This Row],[cena/enota brez DDV v EUR]]*Sklop1[[#This Row],[Stopnja DDV (%)]]</f>
        <v>0</v>
      </c>
      <c r="R91" s="168">
        <f>+Sklop1[[#This Row],[cena/enota brez DDV v EUR]]+Sklop1[[#This Row],[Davek (EUR)]]</f>
        <v>0</v>
      </c>
      <c r="S91" s="168">
        <f>+Sklop1[[#This Row],[cena/enota brez DDV v EUR]]*Sklop1[[#This Row],[Okvirna količina]]</f>
        <v>0</v>
      </c>
      <c r="T91" s="170">
        <f>+Sklop1[[#This Row],[Končna cena/enoto mere (EUR) z DDV]]*Sklop1[[#This Row],[Okvirna količina]]</f>
        <v>0</v>
      </c>
      <c r="U91" s="163" t="s">
        <v>157</v>
      </c>
      <c r="V91" s="15"/>
    </row>
    <row r="92" spans="1:22" s="22" customFormat="1">
      <c r="A92" s="165" t="s">
        <v>83</v>
      </c>
      <c r="B92" s="176" t="s">
        <v>249</v>
      </c>
      <c r="C92" s="165" t="s">
        <v>157</v>
      </c>
      <c r="D92" s="165" t="s">
        <v>0</v>
      </c>
      <c r="E92" s="135"/>
      <c r="F92" s="136">
        <v>50</v>
      </c>
      <c r="G92" s="174" t="s">
        <v>0</v>
      </c>
      <c r="H92"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2" s="136" t="str">
        <f>IF(Sklop1[[#This Row],[ZAHTEVANA SHEMA KAKOVOSTI]]&lt;&gt;"",Sklop1[[#This Row],[Preračunana masa/volumen/kos na enoto kg]],"")</f>
        <v/>
      </c>
      <c r="J92" s="166"/>
      <c r="K92" s="163" t="s">
        <v>157</v>
      </c>
      <c r="L92" s="163" t="s">
        <v>157</v>
      </c>
      <c r="M92" s="163" t="s">
        <v>157</v>
      </c>
      <c r="N92" s="168"/>
      <c r="O92" s="163" t="s">
        <v>157</v>
      </c>
      <c r="P92" s="184"/>
      <c r="Q92" s="168">
        <f>+Sklop1[[#This Row],[cena/enota brez DDV v EUR]]*Sklop1[[#This Row],[Stopnja DDV (%)]]</f>
        <v>0</v>
      </c>
      <c r="R92" s="168">
        <f>+Sklop1[[#This Row],[cena/enota brez DDV v EUR]]+Sklop1[[#This Row],[Davek (EUR)]]</f>
        <v>0</v>
      </c>
      <c r="S92" s="168">
        <f>+Sklop1[[#This Row],[cena/enota brez DDV v EUR]]*Sklop1[[#This Row],[Okvirna količina]]</f>
        <v>0</v>
      </c>
      <c r="T92" s="170">
        <f>+Sklop1[[#This Row],[Končna cena/enoto mere (EUR) z DDV]]*Sklop1[[#This Row],[Okvirna količina]]</f>
        <v>0</v>
      </c>
      <c r="U92" s="163" t="s">
        <v>157</v>
      </c>
      <c r="V92" s="15"/>
    </row>
    <row r="93" spans="1:22" s="22" customFormat="1">
      <c r="A93" s="165" t="s">
        <v>84</v>
      </c>
      <c r="B93" s="164" t="s">
        <v>301</v>
      </c>
      <c r="C93" s="165" t="s">
        <v>157</v>
      </c>
      <c r="D93" s="165" t="s">
        <v>0</v>
      </c>
      <c r="E93" s="135"/>
      <c r="F93" s="136">
        <v>200</v>
      </c>
      <c r="G93" s="183" t="s">
        <v>0</v>
      </c>
      <c r="H93"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93" s="136" t="str">
        <f>IF(Sklop1[[#This Row],[ZAHTEVANA SHEMA KAKOVOSTI]]&lt;&gt;"",Sklop1[[#This Row],[Preračunana masa/volumen/kos na enoto kg]],"")</f>
        <v/>
      </c>
      <c r="J93" s="166"/>
      <c r="K93" s="163" t="s">
        <v>157</v>
      </c>
      <c r="L93" s="163" t="s">
        <v>157</v>
      </c>
      <c r="M93" s="163" t="s">
        <v>157</v>
      </c>
      <c r="N93" s="168"/>
      <c r="O93" s="163" t="s">
        <v>157</v>
      </c>
      <c r="P93" s="169"/>
      <c r="Q93" s="168">
        <f>+Sklop1[[#This Row],[cena/enota brez DDV v EUR]]*Sklop1[[#This Row],[Stopnja DDV (%)]]</f>
        <v>0</v>
      </c>
      <c r="R93" s="168">
        <f>+Sklop1[[#This Row],[cena/enota brez DDV v EUR]]+Sklop1[[#This Row],[Davek (EUR)]]</f>
        <v>0</v>
      </c>
      <c r="S93" s="168">
        <f>+Sklop1[[#This Row],[cena/enota brez DDV v EUR]]*Sklop1[[#This Row],[Okvirna količina]]</f>
        <v>0</v>
      </c>
      <c r="T93" s="170">
        <f>+Sklop1[[#This Row],[Končna cena/enoto mere (EUR) z DDV]]*Sklop1[[#This Row],[Okvirna količina]]</f>
        <v>0</v>
      </c>
      <c r="U93" s="163" t="s">
        <v>157</v>
      </c>
      <c r="V93" s="15"/>
    </row>
    <row r="94" spans="1:22" s="22" customFormat="1">
      <c r="A94" s="165" t="s">
        <v>85</v>
      </c>
      <c r="B94" s="164" t="s">
        <v>241</v>
      </c>
      <c r="C94" s="165" t="s">
        <v>157</v>
      </c>
      <c r="D94" s="165" t="s">
        <v>0</v>
      </c>
      <c r="E94" s="135"/>
      <c r="F94" s="136">
        <v>30</v>
      </c>
      <c r="G94" s="183" t="s">
        <v>0</v>
      </c>
      <c r="H94"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4" s="136" t="str">
        <f>IF(Sklop1[[#This Row],[ZAHTEVANA SHEMA KAKOVOSTI]]&lt;&gt;"",Sklop1[[#This Row],[Preračunana masa/volumen/kos na enoto kg]],"")</f>
        <v/>
      </c>
      <c r="J94" s="166"/>
      <c r="K94" s="163" t="s">
        <v>157</v>
      </c>
      <c r="L94" s="163" t="s">
        <v>157</v>
      </c>
      <c r="M94" s="163" t="s">
        <v>157</v>
      </c>
      <c r="N94" s="168"/>
      <c r="O94" s="163" t="s">
        <v>157</v>
      </c>
      <c r="P94" s="169"/>
      <c r="Q94" s="168">
        <f>+Sklop1[[#This Row],[cena/enota brez DDV v EUR]]*Sklop1[[#This Row],[Stopnja DDV (%)]]</f>
        <v>0</v>
      </c>
      <c r="R94" s="168">
        <f>+Sklop1[[#This Row],[cena/enota brez DDV v EUR]]+Sklop1[[#This Row],[Davek (EUR)]]</f>
        <v>0</v>
      </c>
      <c r="S94" s="168">
        <f>+Sklop1[[#This Row],[cena/enota brez DDV v EUR]]*Sklop1[[#This Row],[Okvirna količina]]</f>
        <v>0</v>
      </c>
      <c r="T94" s="170">
        <f>+Sklop1[[#This Row],[Končna cena/enoto mere (EUR) z DDV]]*Sklop1[[#This Row],[Okvirna količina]]</f>
        <v>0</v>
      </c>
      <c r="U94" s="163" t="s">
        <v>157</v>
      </c>
      <c r="V94" s="15"/>
    </row>
    <row r="95" spans="1:22" s="22" customFormat="1">
      <c r="A95" s="165" t="s">
        <v>86</v>
      </c>
      <c r="B95" s="164" t="s">
        <v>302</v>
      </c>
      <c r="C95" s="165" t="s">
        <v>157</v>
      </c>
      <c r="D95" s="165" t="s">
        <v>0</v>
      </c>
      <c r="E95" s="135"/>
      <c r="F95" s="136">
        <v>100</v>
      </c>
      <c r="G95" s="183" t="s">
        <v>0</v>
      </c>
      <c r="H95"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95" s="136" t="str">
        <f>IF(Sklop1[[#This Row],[ZAHTEVANA SHEMA KAKOVOSTI]]&lt;&gt;"",Sklop1[[#This Row],[Preračunana masa/volumen/kos na enoto kg]],"")</f>
        <v/>
      </c>
      <c r="J95" s="166"/>
      <c r="K95" s="163" t="s">
        <v>157</v>
      </c>
      <c r="L95" s="163" t="s">
        <v>157</v>
      </c>
      <c r="M95" s="163" t="s">
        <v>157</v>
      </c>
      <c r="N95" s="168"/>
      <c r="O95" s="163" t="s">
        <v>157</v>
      </c>
      <c r="P95" s="169"/>
      <c r="Q95" s="168">
        <f>+Sklop1[[#This Row],[cena/enota brez DDV v EUR]]*Sklop1[[#This Row],[Stopnja DDV (%)]]</f>
        <v>0</v>
      </c>
      <c r="R95" s="168">
        <f>+Sklop1[[#This Row],[cena/enota brez DDV v EUR]]+Sklop1[[#This Row],[Davek (EUR)]]</f>
        <v>0</v>
      </c>
      <c r="S95" s="168">
        <f>+Sklop1[[#This Row],[cena/enota brez DDV v EUR]]*Sklop1[[#This Row],[Okvirna količina]]</f>
        <v>0</v>
      </c>
      <c r="T95" s="170">
        <f>+Sklop1[[#This Row],[Končna cena/enoto mere (EUR) z DDV]]*Sklop1[[#This Row],[Okvirna količina]]</f>
        <v>0</v>
      </c>
      <c r="U95" s="163" t="s">
        <v>157</v>
      </c>
      <c r="V95" s="15"/>
    </row>
    <row r="96" spans="1:22" s="22" customFormat="1">
      <c r="A96" s="165" t="s">
        <v>87</v>
      </c>
      <c r="B96" s="182" t="s">
        <v>251</v>
      </c>
      <c r="C96" s="165" t="s">
        <v>157</v>
      </c>
      <c r="D96" s="165" t="s">
        <v>0</v>
      </c>
      <c r="E96" s="135"/>
      <c r="F96" s="136">
        <v>30</v>
      </c>
      <c r="G96" s="174" t="s">
        <v>0</v>
      </c>
      <c r="H96"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96" s="136" t="str">
        <f>IF(Sklop1[[#This Row],[ZAHTEVANA SHEMA KAKOVOSTI]]&lt;&gt;"",Sklop1[[#This Row],[Preračunana masa/volumen/kos na enoto kg]],"")</f>
        <v/>
      </c>
      <c r="J96" s="166"/>
      <c r="K96" s="163" t="s">
        <v>157</v>
      </c>
      <c r="L96" s="163" t="s">
        <v>157</v>
      </c>
      <c r="M96" s="163" t="s">
        <v>157</v>
      </c>
      <c r="N96" s="168"/>
      <c r="O96" s="163" t="s">
        <v>157</v>
      </c>
      <c r="P96" s="184"/>
      <c r="Q96" s="168">
        <f>+Sklop1[[#This Row],[cena/enota brez DDV v EUR]]*Sklop1[[#This Row],[Stopnja DDV (%)]]</f>
        <v>0</v>
      </c>
      <c r="R96" s="168">
        <f>+Sklop1[[#This Row],[cena/enota brez DDV v EUR]]+Sklop1[[#This Row],[Davek (EUR)]]</f>
        <v>0</v>
      </c>
      <c r="S96" s="168">
        <f>+Sklop1[[#This Row],[cena/enota brez DDV v EUR]]*Sklop1[[#This Row],[Okvirna količina]]</f>
        <v>0</v>
      </c>
      <c r="T96" s="170">
        <f>+Sklop1[[#This Row],[Končna cena/enoto mere (EUR) z DDV]]*Sklop1[[#This Row],[Okvirna količina]]</f>
        <v>0</v>
      </c>
      <c r="U96" s="163" t="s">
        <v>157</v>
      </c>
      <c r="V96" s="15"/>
    </row>
    <row r="97" spans="1:22" s="22" customFormat="1">
      <c r="A97" s="165" t="s">
        <v>88</v>
      </c>
      <c r="B97" s="182" t="s">
        <v>298</v>
      </c>
      <c r="C97" s="165" t="s">
        <v>157</v>
      </c>
      <c r="D97" s="165" t="s">
        <v>0</v>
      </c>
      <c r="E97" s="135"/>
      <c r="F97" s="136">
        <v>50</v>
      </c>
      <c r="G97" s="174" t="s">
        <v>0</v>
      </c>
      <c r="H97"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7" s="136" t="str">
        <f>IF(Sklop1[[#This Row],[ZAHTEVANA SHEMA KAKOVOSTI]]&lt;&gt;"",Sklop1[[#This Row],[Preračunana masa/volumen/kos na enoto kg]],"")</f>
        <v/>
      </c>
      <c r="J97" s="166"/>
      <c r="K97" s="163" t="s">
        <v>157</v>
      </c>
      <c r="L97" s="163" t="s">
        <v>157</v>
      </c>
      <c r="M97" s="163" t="s">
        <v>157</v>
      </c>
      <c r="N97" s="168"/>
      <c r="O97" s="163" t="s">
        <v>157</v>
      </c>
      <c r="P97" s="184"/>
      <c r="Q97" s="168">
        <f>+Sklop1[[#This Row],[cena/enota brez DDV v EUR]]*Sklop1[[#This Row],[Stopnja DDV (%)]]</f>
        <v>0</v>
      </c>
      <c r="R97" s="168">
        <f>+Sklop1[[#This Row],[cena/enota brez DDV v EUR]]+Sklop1[[#This Row],[Davek (EUR)]]</f>
        <v>0</v>
      </c>
      <c r="S97" s="168">
        <f>+Sklop1[[#This Row],[cena/enota brez DDV v EUR]]*Sklop1[[#This Row],[Okvirna količina]]</f>
        <v>0</v>
      </c>
      <c r="T97" s="170">
        <f>+Sklop1[[#This Row],[Končna cena/enoto mere (EUR) z DDV]]*Sklop1[[#This Row],[Okvirna količina]]</f>
        <v>0</v>
      </c>
      <c r="U97" s="163" t="s">
        <v>157</v>
      </c>
      <c r="V97" s="15"/>
    </row>
    <row r="98" spans="1:22" s="22" customFormat="1">
      <c r="A98" s="165" t="s">
        <v>89</v>
      </c>
      <c r="B98" s="164" t="s">
        <v>804</v>
      </c>
      <c r="C98" s="165" t="s">
        <v>800</v>
      </c>
      <c r="D98" s="165" t="s">
        <v>155</v>
      </c>
      <c r="E98" s="135"/>
      <c r="F98" s="136">
        <v>10</v>
      </c>
      <c r="G98" s="183" t="s">
        <v>0</v>
      </c>
      <c r="H98"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98" s="136" t="str">
        <f>IF(Sklop1[[#This Row],[ZAHTEVANA SHEMA KAKOVOSTI]]&lt;&gt;"",Sklop1[[#This Row],[Preračunana masa/volumen/kos na enoto kg]],"")</f>
        <v/>
      </c>
      <c r="J98" s="166"/>
      <c r="K98" s="163" t="s">
        <v>157</v>
      </c>
      <c r="L98" s="163" t="s">
        <v>157</v>
      </c>
      <c r="M98" s="163" t="s">
        <v>157</v>
      </c>
      <c r="N98" s="168"/>
      <c r="O98" s="163" t="s">
        <v>157</v>
      </c>
      <c r="P98" s="169"/>
      <c r="Q98" s="168">
        <f>+Sklop1[[#This Row],[cena/enota brez DDV v EUR]]*Sklop1[[#This Row],[Stopnja DDV (%)]]</f>
        <v>0</v>
      </c>
      <c r="R98" s="168">
        <f>+Sklop1[[#This Row],[cena/enota brez DDV v EUR]]+Sklop1[[#This Row],[Davek (EUR)]]</f>
        <v>0</v>
      </c>
      <c r="S98" s="168">
        <f>+Sklop1[[#This Row],[cena/enota brez DDV v EUR]]*Sklop1[[#This Row],[Okvirna količina]]</f>
        <v>0</v>
      </c>
      <c r="T98" s="170">
        <f>+Sklop1[[#This Row],[Končna cena/enoto mere (EUR) z DDV]]*Sklop1[[#This Row],[Okvirna količina]]</f>
        <v>0</v>
      </c>
      <c r="U98" s="163" t="s">
        <v>157</v>
      </c>
      <c r="V98" s="15"/>
    </row>
    <row r="99" spans="1:22" s="22" customFormat="1">
      <c r="A99" s="165" t="s">
        <v>90</v>
      </c>
      <c r="B99" s="164" t="s">
        <v>894</v>
      </c>
      <c r="C99" s="165" t="s">
        <v>157</v>
      </c>
      <c r="D99" s="165" t="s">
        <v>0</v>
      </c>
      <c r="E99" s="135"/>
      <c r="F99" s="136">
        <v>50</v>
      </c>
      <c r="G99" s="183" t="s">
        <v>0</v>
      </c>
      <c r="H99"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99" s="136" t="str">
        <f>IF(Sklop1[[#This Row],[ZAHTEVANA SHEMA KAKOVOSTI]]&lt;&gt;"",Sklop1[[#This Row],[Preračunana masa/volumen/kos na enoto kg]],"")</f>
        <v/>
      </c>
      <c r="J99" s="166"/>
      <c r="K99" s="163" t="s">
        <v>157</v>
      </c>
      <c r="L99" s="163" t="s">
        <v>157</v>
      </c>
      <c r="M99" s="163" t="s">
        <v>157</v>
      </c>
      <c r="N99" s="168"/>
      <c r="O99" s="163" t="s">
        <v>157</v>
      </c>
      <c r="P99" s="169"/>
      <c r="Q99" s="168">
        <f>+Sklop1[[#This Row],[cena/enota brez DDV v EUR]]*Sklop1[[#This Row],[Stopnja DDV (%)]]</f>
        <v>0</v>
      </c>
      <c r="R99" s="168">
        <f>+Sklop1[[#This Row],[cena/enota brez DDV v EUR]]+Sklop1[[#This Row],[Davek (EUR)]]</f>
        <v>0</v>
      </c>
      <c r="S99" s="168">
        <f>+Sklop1[[#This Row],[cena/enota brez DDV v EUR]]*Sklop1[[#This Row],[Okvirna količina]]</f>
        <v>0</v>
      </c>
      <c r="T99" s="170">
        <f>+Sklop1[[#This Row],[Končna cena/enoto mere (EUR) z DDV]]*Sklop1[[#This Row],[Okvirna količina]]</f>
        <v>0</v>
      </c>
      <c r="U99" s="163" t="s">
        <v>157</v>
      </c>
      <c r="V99" s="15"/>
    </row>
    <row r="100" spans="1:22" s="22" customFormat="1">
      <c r="A100" s="165" t="s">
        <v>91</v>
      </c>
      <c r="B100" s="164" t="s">
        <v>328</v>
      </c>
      <c r="C100" s="165" t="s">
        <v>157</v>
      </c>
      <c r="D100" s="165" t="s">
        <v>0</v>
      </c>
      <c r="E100" s="135"/>
      <c r="F100" s="136">
        <v>50</v>
      </c>
      <c r="G100" s="183" t="s">
        <v>0</v>
      </c>
      <c r="H100" s="136">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00" s="136" t="str">
        <f>IF(Sklop1[[#This Row],[ZAHTEVANA SHEMA KAKOVOSTI]]&lt;&gt;"",Sklop1[[#This Row],[Preračunana masa/volumen/kos na enoto kg]],"")</f>
        <v/>
      </c>
      <c r="J100" s="166"/>
      <c r="K100" s="163" t="s">
        <v>157</v>
      </c>
      <c r="L100" s="163" t="s">
        <v>157</v>
      </c>
      <c r="M100" s="163" t="s">
        <v>157</v>
      </c>
      <c r="N100" s="168"/>
      <c r="O100" s="163" t="s">
        <v>157</v>
      </c>
      <c r="P100" s="169"/>
      <c r="Q100" s="168">
        <f>+Sklop1[[#This Row],[cena/enota brez DDV v EUR]]*Sklop1[[#This Row],[Stopnja DDV (%)]]</f>
        <v>0</v>
      </c>
      <c r="R100" s="168">
        <f>+Sklop1[[#This Row],[cena/enota brez DDV v EUR]]+Sklop1[[#This Row],[Davek (EUR)]]</f>
        <v>0</v>
      </c>
      <c r="S100" s="168">
        <f>+Sklop1[[#This Row],[cena/enota brez DDV v EUR]]*Sklop1[[#This Row],[Okvirna količina]]</f>
        <v>0</v>
      </c>
      <c r="T100" s="170">
        <f>+Sklop1[[#This Row],[Končna cena/enoto mere (EUR) z DDV]]*Sklop1[[#This Row],[Okvirna količina]]</f>
        <v>0</v>
      </c>
      <c r="U100" s="163" t="s">
        <v>157</v>
      </c>
      <c r="V100" s="15"/>
    </row>
    <row r="101" spans="1:22" s="22" customFormat="1">
      <c r="A101" s="165" t="s">
        <v>92</v>
      </c>
      <c r="B101" s="310" t="s">
        <v>299</v>
      </c>
      <c r="C101" s="87" t="s">
        <v>157</v>
      </c>
      <c r="D101" s="87" t="s">
        <v>0</v>
      </c>
      <c r="E101" s="124"/>
      <c r="F101" s="136">
        <v>300</v>
      </c>
      <c r="G101" s="311" t="s">
        <v>0</v>
      </c>
      <c r="H101" s="173">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300</v>
      </c>
      <c r="I101" s="136" t="str">
        <f>IF(Sklop1[[#This Row],[ZAHTEVANA SHEMA KAKOVOSTI]]&lt;&gt;"",Sklop1[[#This Row],[Preračunana masa/volumen/kos na enoto kg]],"")</f>
        <v/>
      </c>
      <c r="J101" s="166"/>
      <c r="K101" s="163" t="s">
        <v>157</v>
      </c>
      <c r="L101" s="163" t="s">
        <v>157</v>
      </c>
      <c r="M101" s="163" t="s">
        <v>157</v>
      </c>
      <c r="N101" s="168"/>
      <c r="O101" s="163" t="s">
        <v>157</v>
      </c>
      <c r="P101" s="184"/>
      <c r="Q101" s="168">
        <f>+Sklop1[[#This Row],[cena/enota brez DDV v EUR]]*Sklop1[[#This Row],[Stopnja DDV (%)]]</f>
        <v>0</v>
      </c>
      <c r="R101" s="168">
        <f>+Sklop1[[#This Row],[cena/enota brez DDV v EUR]]+Sklop1[[#This Row],[Davek (EUR)]]</f>
        <v>0</v>
      </c>
      <c r="S101" s="168">
        <f>+Sklop1[[#This Row],[cena/enota brez DDV v EUR]]*Sklop1[[#This Row],[Okvirna količina]]</f>
        <v>0</v>
      </c>
      <c r="T101" s="170">
        <f>+Sklop1[[#This Row],[Končna cena/enoto mere (EUR) z DDV]]*Sklop1[[#This Row],[Okvirna količina]]</f>
        <v>0</v>
      </c>
      <c r="U101" s="163" t="s">
        <v>157</v>
      </c>
      <c r="V101" s="15"/>
    </row>
    <row r="102" spans="1:22" s="22" customFormat="1" ht="24">
      <c r="A102" s="165" t="s">
        <v>99</v>
      </c>
      <c r="B102" s="197" t="s">
        <v>506</v>
      </c>
      <c r="C102" s="87" t="s">
        <v>157</v>
      </c>
      <c r="D102" s="87" t="s">
        <v>0</v>
      </c>
      <c r="E102" s="124"/>
      <c r="F102" s="136">
        <v>900</v>
      </c>
      <c r="G102" s="311" t="s">
        <v>0</v>
      </c>
      <c r="H102"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900</v>
      </c>
      <c r="I102" s="200" t="str">
        <f>IF(Sklop1[[#This Row],[ZAHTEVANA SHEMA KAKOVOSTI]]&lt;&gt;"",Sklop1[[#This Row],[Preračunana masa/volumen/kos na enoto kg]],"")</f>
        <v/>
      </c>
      <c r="J102" s="202"/>
      <c r="K102" s="163" t="s">
        <v>157</v>
      </c>
      <c r="L102" s="163" t="s">
        <v>157</v>
      </c>
      <c r="M102" s="163" t="s">
        <v>157</v>
      </c>
      <c r="N102" s="168"/>
      <c r="O102" s="163" t="s">
        <v>157</v>
      </c>
      <c r="P102" s="205"/>
      <c r="Q102" s="204">
        <f>+Sklop1[[#This Row],[cena/enota brez DDV v EUR]]*Sklop1[[#This Row],[Stopnja DDV (%)]]</f>
        <v>0</v>
      </c>
      <c r="R102" s="204">
        <f>+Sklop1[[#This Row],[cena/enota brez DDV v EUR]]+Sklop1[[#This Row],[Davek (EUR)]]</f>
        <v>0</v>
      </c>
      <c r="S102" s="204">
        <f>+Sklop1[[#This Row],[cena/enota brez DDV v EUR]]*Sklop1[[#This Row],[Okvirna količina]]</f>
        <v>0</v>
      </c>
      <c r="T102" s="206">
        <f>+Sklop1[[#This Row],[Končna cena/enoto mere (EUR) z DDV]]*Sklop1[[#This Row],[Okvirna količina]]</f>
        <v>0</v>
      </c>
      <c r="U102" s="163" t="s">
        <v>157</v>
      </c>
      <c r="V102" s="15"/>
    </row>
    <row r="103" spans="1:22" s="22" customFormat="1" ht="24">
      <c r="A103" s="165" t="s">
        <v>100</v>
      </c>
      <c r="B103" s="197" t="s">
        <v>507</v>
      </c>
      <c r="C103" s="87" t="s">
        <v>157</v>
      </c>
      <c r="D103" s="87" t="s">
        <v>0</v>
      </c>
      <c r="E103" s="124"/>
      <c r="F103" s="136">
        <v>200</v>
      </c>
      <c r="G103" s="311" t="s">
        <v>0</v>
      </c>
      <c r="H103"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200</v>
      </c>
      <c r="I103" s="200" t="str">
        <f>IF(Sklop1[[#This Row],[ZAHTEVANA SHEMA KAKOVOSTI]]&lt;&gt;"",Sklop1[[#This Row],[Preračunana masa/volumen/kos na enoto kg]],"")</f>
        <v/>
      </c>
      <c r="J103" s="202"/>
      <c r="K103" s="163" t="s">
        <v>157</v>
      </c>
      <c r="L103" s="163" t="s">
        <v>157</v>
      </c>
      <c r="M103" s="163" t="s">
        <v>157</v>
      </c>
      <c r="N103" s="168"/>
      <c r="O103" s="163" t="s">
        <v>157</v>
      </c>
      <c r="P103" s="205"/>
      <c r="Q103" s="204">
        <f>+Sklop1[[#This Row],[cena/enota brez DDV v EUR]]*Sklop1[[#This Row],[Stopnja DDV (%)]]</f>
        <v>0</v>
      </c>
      <c r="R103" s="204">
        <f>+Sklop1[[#This Row],[cena/enota brez DDV v EUR]]+Sklop1[[#This Row],[Davek (EUR)]]</f>
        <v>0</v>
      </c>
      <c r="S103" s="204">
        <f>+Sklop1[[#This Row],[cena/enota brez DDV v EUR]]*Sklop1[[#This Row],[Okvirna količina]]</f>
        <v>0</v>
      </c>
      <c r="T103" s="206">
        <f>+Sklop1[[#This Row],[Končna cena/enoto mere (EUR) z DDV]]*Sklop1[[#This Row],[Okvirna količina]]</f>
        <v>0</v>
      </c>
      <c r="U103" s="163" t="s">
        <v>157</v>
      </c>
      <c r="V103" s="15"/>
    </row>
    <row r="104" spans="1:22" s="22" customFormat="1">
      <c r="A104" s="165" t="s">
        <v>101</v>
      </c>
      <c r="B104" s="252" t="s">
        <v>801</v>
      </c>
      <c r="C104" s="87" t="s">
        <v>800</v>
      </c>
      <c r="D104" s="87" t="s">
        <v>155</v>
      </c>
      <c r="E104" s="124"/>
      <c r="F104" s="136">
        <v>20</v>
      </c>
      <c r="G104" s="172" t="s">
        <v>0</v>
      </c>
      <c r="H104"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4" s="200" t="str">
        <f>IF(Sklop1[[#This Row],[ZAHTEVANA SHEMA KAKOVOSTI]]&lt;&gt;"",Sklop1[[#This Row],[Preračunana masa/volumen/kos na enoto kg]],"")</f>
        <v/>
      </c>
      <c r="J104" s="202"/>
      <c r="K104" s="163" t="s">
        <v>157</v>
      </c>
      <c r="L104" s="163" t="s">
        <v>157</v>
      </c>
      <c r="M104" s="163" t="s">
        <v>157</v>
      </c>
      <c r="N104" s="168"/>
      <c r="O104" s="163" t="s">
        <v>157</v>
      </c>
      <c r="P104" s="254"/>
      <c r="Q104" s="204">
        <f>+Sklop1[[#This Row],[cena/enota brez DDV v EUR]]*Sklop1[[#This Row],[Stopnja DDV (%)]]</f>
        <v>0</v>
      </c>
      <c r="R104" s="204">
        <f>+Sklop1[[#This Row],[cena/enota brez DDV v EUR]]+Sklop1[[#This Row],[Davek (EUR)]]</f>
        <v>0</v>
      </c>
      <c r="S104" s="204">
        <f>+Sklop1[[#This Row],[cena/enota brez DDV v EUR]]*Sklop1[[#This Row],[Okvirna količina]]</f>
        <v>0</v>
      </c>
      <c r="T104" s="206">
        <f>+Sklop1[[#This Row],[Končna cena/enoto mere (EUR) z DDV]]*Sklop1[[#This Row],[Okvirna količina]]</f>
        <v>0</v>
      </c>
      <c r="U104" s="163" t="s">
        <v>157</v>
      </c>
      <c r="V104" s="15"/>
    </row>
    <row r="105" spans="1:22" s="22" customFormat="1">
      <c r="A105" s="165" t="s">
        <v>102</v>
      </c>
      <c r="B105" s="252" t="s">
        <v>802</v>
      </c>
      <c r="C105" s="87" t="s">
        <v>800</v>
      </c>
      <c r="D105" s="87" t="s">
        <v>155</v>
      </c>
      <c r="E105" s="124"/>
      <c r="F105" s="136">
        <v>20</v>
      </c>
      <c r="G105" s="172" t="s">
        <v>0</v>
      </c>
      <c r="H105"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05" s="200" t="str">
        <f>IF(Sklop1[[#This Row],[ZAHTEVANA SHEMA KAKOVOSTI]]&lt;&gt;"",Sklop1[[#This Row],[Preračunana masa/volumen/kos na enoto kg]],"")</f>
        <v/>
      </c>
      <c r="J105" s="202"/>
      <c r="K105" s="163" t="s">
        <v>157</v>
      </c>
      <c r="L105" s="163" t="s">
        <v>157</v>
      </c>
      <c r="M105" s="163" t="s">
        <v>157</v>
      </c>
      <c r="N105" s="168"/>
      <c r="O105" s="163" t="s">
        <v>157</v>
      </c>
      <c r="P105" s="254"/>
      <c r="Q105" s="204">
        <f>+Sklop1[[#This Row],[cena/enota brez DDV v EUR]]*Sklop1[[#This Row],[Stopnja DDV (%)]]</f>
        <v>0</v>
      </c>
      <c r="R105" s="204">
        <f>+Sklop1[[#This Row],[cena/enota brez DDV v EUR]]+Sklop1[[#This Row],[Davek (EUR)]]</f>
        <v>0</v>
      </c>
      <c r="S105" s="204">
        <f>+Sklop1[[#This Row],[cena/enota brez DDV v EUR]]*Sklop1[[#This Row],[Okvirna količina]]</f>
        <v>0</v>
      </c>
      <c r="T105" s="206">
        <f>+Sklop1[[#This Row],[Končna cena/enoto mere (EUR) z DDV]]*Sklop1[[#This Row],[Okvirna količina]]</f>
        <v>0</v>
      </c>
      <c r="U105" s="163" t="s">
        <v>157</v>
      </c>
      <c r="V105" s="15"/>
    </row>
    <row r="106" spans="1:22" s="22" customFormat="1">
      <c r="A106" s="165" t="s">
        <v>103</v>
      </c>
      <c r="B106" s="252" t="s">
        <v>333</v>
      </c>
      <c r="C106" s="87" t="s">
        <v>157</v>
      </c>
      <c r="D106" s="87" t="s">
        <v>0</v>
      </c>
      <c r="E106" s="124"/>
      <c r="F106" s="136">
        <v>15</v>
      </c>
      <c r="G106" s="172" t="s">
        <v>0</v>
      </c>
      <c r="H106"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6" s="200" t="str">
        <f>IF(Sklop1[[#This Row],[ZAHTEVANA SHEMA KAKOVOSTI]]&lt;&gt;"",Sklop1[[#This Row],[Preračunana masa/volumen/kos na enoto kg]],"")</f>
        <v/>
      </c>
      <c r="J106" s="202"/>
      <c r="K106" s="163" t="s">
        <v>157</v>
      </c>
      <c r="L106" s="163" t="s">
        <v>157</v>
      </c>
      <c r="M106" s="163" t="s">
        <v>157</v>
      </c>
      <c r="N106" s="168"/>
      <c r="O106" s="163" t="s">
        <v>157</v>
      </c>
      <c r="P106" s="254"/>
      <c r="Q106" s="204">
        <f>+Sklop1[[#This Row],[cena/enota brez DDV v EUR]]*Sklop1[[#This Row],[Stopnja DDV (%)]]</f>
        <v>0</v>
      </c>
      <c r="R106" s="204">
        <f>+Sklop1[[#This Row],[cena/enota brez DDV v EUR]]+Sklop1[[#This Row],[Davek (EUR)]]</f>
        <v>0</v>
      </c>
      <c r="S106" s="204">
        <f>+Sklop1[[#This Row],[cena/enota brez DDV v EUR]]*Sklop1[[#This Row],[Okvirna količina]]</f>
        <v>0</v>
      </c>
      <c r="T106" s="206">
        <f>+Sklop1[[#This Row],[Končna cena/enoto mere (EUR) z DDV]]*Sklop1[[#This Row],[Okvirna količina]]</f>
        <v>0</v>
      </c>
      <c r="U106" s="163" t="s">
        <v>157</v>
      </c>
      <c r="V106" s="15"/>
    </row>
    <row r="107" spans="1:22" s="22" customFormat="1">
      <c r="A107" s="165" t="s">
        <v>104</v>
      </c>
      <c r="B107" s="252" t="s">
        <v>803</v>
      </c>
      <c r="C107" s="87" t="s">
        <v>800</v>
      </c>
      <c r="D107" s="87" t="s">
        <v>155</v>
      </c>
      <c r="E107" s="124"/>
      <c r="F107" s="136">
        <v>10</v>
      </c>
      <c r="G107" s="172" t="s">
        <v>0</v>
      </c>
      <c r="H107"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07" s="200" t="str">
        <f>IF(Sklop1[[#This Row],[ZAHTEVANA SHEMA KAKOVOSTI]]&lt;&gt;"",Sklop1[[#This Row],[Preračunana masa/volumen/kos na enoto kg]],"")</f>
        <v/>
      </c>
      <c r="J107" s="202"/>
      <c r="K107" s="163" t="s">
        <v>157</v>
      </c>
      <c r="L107" s="163" t="s">
        <v>157</v>
      </c>
      <c r="M107" s="163" t="s">
        <v>157</v>
      </c>
      <c r="N107" s="168"/>
      <c r="O107" s="163" t="s">
        <v>157</v>
      </c>
      <c r="P107" s="254"/>
      <c r="Q107" s="204">
        <f>+Sklop1[[#This Row],[cena/enota brez DDV v EUR]]*Sklop1[[#This Row],[Stopnja DDV (%)]]</f>
        <v>0</v>
      </c>
      <c r="R107" s="204">
        <f>+Sklop1[[#This Row],[cena/enota brez DDV v EUR]]+Sklop1[[#This Row],[Davek (EUR)]]</f>
        <v>0</v>
      </c>
      <c r="S107" s="204">
        <f>+Sklop1[[#This Row],[cena/enota brez DDV v EUR]]*Sklop1[[#This Row],[Okvirna količina]]</f>
        <v>0</v>
      </c>
      <c r="T107" s="206">
        <f>+Sklop1[[#This Row],[Končna cena/enoto mere (EUR) z DDV]]*Sklop1[[#This Row],[Okvirna količina]]</f>
        <v>0</v>
      </c>
      <c r="U107" s="163" t="s">
        <v>157</v>
      </c>
      <c r="V107" s="15"/>
    </row>
    <row r="108" spans="1:22" s="22" customFormat="1">
      <c r="A108" s="165" t="s">
        <v>105</v>
      </c>
      <c r="B108" s="252" t="s">
        <v>334</v>
      </c>
      <c r="C108" s="87" t="s">
        <v>157</v>
      </c>
      <c r="D108" s="87" t="s">
        <v>0</v>
      </c>
      <c r="E108" s="124"/>
      <c r="F108" s="136">
        <v>30</v>
      </c>
      <c r="G108" s="172" t="s">
        <v>0</v>
      </c>
      <c r="H108"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30</v>
      </c>
      <c r="I108" s="200" t="str">
        <f>IF(Sklop1[[#This Row],[ZAHTEVANA SHEMA KAKOVOSTI]]&lt;&gt;"",Sklop1[[#This Row],[Preračunana masa/volumen/kos na enoto kg]],"")</f>
        <v/>
      </c>
      <c r="J108" s="202"/>
      <c r="K108" s="163" t="s">
        <v>157</v>
      </c>
      <c r="L108" s="163" t="s">
        <v>157</v>
      </c>
      <c r="M108" s="163" t="s">
        <v>157</v>
      </c>
      <c r="N108" s="168"/>
      <c r="O108" s="163" t="s">
        <v>157</v>
      </c>
      <c r="P108" s="254"/>
      <c r="Q108" s="204">
        <f>+Sklop1[[#This Row],[cena/enota brez DDV v EUR]]*Sklop1[[#This Row],[Stopnja DDV (%)]]</f>
        <v>0</v>
      </c>
      <c r="R108" s="204">
        <f>+Sklop1[[#This Row],[cena/enota brez DDV v EUR]]+Sklop1[[#This Row],[Davek (EUR)]]</f>
        <v>0</v>
      </c>
      <c r="S108" s="204">
        <f>+Sklop1[[#This Row],[cena/enota brez DDV v EUR]]*Sklop1[[#This Row],[Okvirna količina]]</f>
        <v>0</v>
      </c>
      <c r="T108" s="206">
        <f>+Sklop1[[#This Row],[Končna cena/enoto mere (EUR) z DDV]]*Sklop1[[#This Row],[Okvirna količina]]</f>
        <v>0</v>
      </c>
      <c r="U108" s="163" t="s">
        <v>157</v>
      </c>
      <c r="V108" s="15"/>
    </row>
    <row r="109" spans="1:22" s="22" customFormat="1" ht="24">
      <c r="A109" s="165" t="s">
        <v>106</v>
      </c>
      <c r="B109" s="252" t="s">
        <v>896</v>
      </c>
      <c r="C109" s="87" t="s">
        <v>157</v>
      </c>
      <c r="D109" s="87" t="s">
        <v>0</v>
      </c>
      <c r="E109" s="124"/>
      <c r="F109" s="136">
        <v>15</v>
      </c>
      <c r="G109" s="172" t="s">
        <v>0</v>
      </c>
      <c r="H109"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15</v>
      </c>
      <c r="I109" s="200" t="str">
        <f>IF(Sklop1[[#This Row],[ZAHTEVANA SHEMA KAKOVOSTI]]&lt;&gt;"",Sklop1[[#This Row],[Preračunana masa/volumen/kos na enoto kg]],"")</f>
        <v/>
      </c>
      <c r="J109" s="202"/>
      <c r="K109" s="163" t="s">
        <v>157</v>
      </c>
      <c r="L109" s="163" t="s">
        <v>157</v>
      </c>
      <c r="M109" s="163" t="s">
        <v>157</v>
      </c>
      <c r="N109" s="168"/>
      <c r="O109" s="163" t="s">
        <v>157</v>
      </c>
      <c r="P109" s="254"/>
      <c r="Q109" s="204">
        <f>+Sklop1[[#This Row],[cena/enota brez DDV v EUR]]*Sklop1[[#This Row],[Stopnja DDV (%)]]</f>
        <v>0</v>
      </c>
      <c r="R109" s="204">
        <f>+Sklop1[[#This Row],[cena/enota brez DDV v EUR]]+Sklop1[[#This Row],[Davek (EUR)]]</f>
        <v>0</v>
      </c>
      <c r="S109" s="204">
        <f>+Sklop1[[#This Row],[cena/enota brez DDV v EUR]]*Sklop1[[#This Row],[Okvirna količina]]</f>
        <v>0</v>
      </c>
      <c r="T109" s="206">
        <f>+Sklop1[[#This Row],[Končna cena/enoto mere (EUR) z DDV]]*Sklop1[[#This Row],[Okvirna količina]]</f>
        <v>0</v>
      </c>
      <c r="U109" s="163" t="s">
        <v>157</v>
      </c>
      <c r="V109" s="15"/>
    </row>
    <row r="110" spans="1:22" s="22" customFormat="1">
      <c r="A110" s="165" t="s">
        <v>107</v>
      </c>
      <c r="B110" s="252" t="s">
        <v>335</v>
      </c>
      <c r="C110" s="87" t="s">
        <v>157</v>
      </c>
      <c r="D110" s="87" t="s">
        <v>0</v>
      </c>
      <c r="E110" s="124"/>
      <c r="F110" s="136">
        <v>10</v>
      </c>
      <c r="G110" s="172" t="s">
        <v>0</v>
      </c>
      <c r="H110"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v>
      </c>
      <c r="I110" s="200" t="str">
        <f>IF(Sklop1[[#This Row],[ZAHTEVANA SHEMA KAKOVOSTI]]&lt;&gt;"",Sklop1[[#This Row],[Preračunana masa/volumen/kos na enoto kg]],"")</f>
        <v/>
      </c>
      <c r="J110" s="202"/>
      <c r="K110" s="163" t="s">
        <v>157</v>
      </c>
      <c r="L110" s="163" t="s">
        <v>157</v>
      </c>
      <c r="M110" s="163" t="s">
        <v>157</v>
      </c>
      <c r="N110" s="168"/>
      <c r="O110" s="163" t="s">
        <v>157</v>
      </c>
      <c r="P110" s="254"/>
      <c r="Q110" s="204">
        <f>+Sklop1[[#This Row],[cena/enota brez DDV v EUR]]*Sklop1[[#This Row],[Stopnja DDV (%)]]</f>
        <v>0</v>
      </c>
      <c r="R110" s="204">
        <f>+Sklop1[[#This Row],[cena/enota brez DDV v EUR]]+Sklop1[[#This Row],[Davek (EUR)]]</f>
        <v>0</v>
      </c>
      <c r="S110" s="204">
        <f>+Sklop1[[#This Row],[cena/enota brez DDV v EUR]]*Sklop1[[#This Row],[Okvirna količina]]</f>
        <v>0</v>
      </c>
      <c r="T110" s="206">
        <f>+Sklop1[[#This Row],[Končna cena/enoto mere (EUR) z DDV]]*Sklop1[[#This Row],[Okvirna količina]]</f>
        <v>0</v>
      </c>
      <c r="U110" s="163" t="s">
        <v>157</v>
      </c>
      <c r="V110" s="15"/>
    </row>
    <row r="111" spans="1:22" s="22" customFormat="1">
      <c r="A111" s="165" t="s">
        <v>108</v>
      </c>
      <c r="B111" s="252" t="s">
        <v>895</v>
      </c>
      <c r="C111" s="87" t="s">
        <v>157</v>
      </c>
      <c r="D111" s="87" t="s">
        <v>0</v>
      </c>
      <c r="E111" s="124"/>
      <c r="F111" s="136">
        <v>40</v>
      </c>
      <c r="G111" s="172" t="s">
        <v>0</v>
      </c>
      <c r="H111"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v>
      </c>
      <c r="I111" s="200" t="str">
        <f>IF(Sklop1[[#This Row],[ZAHTEVANA SHEMA KAKOVOSTI]]&lt;&gt;"",Sklop1[[#This Row],[Preračunana masa/volumen/kos na enoto kg]],"")</f>
        <v/>
      </c>
      <c r="J111" s="202"/>
      <c r="K111" s="163" t="s">
        <v>157</v>
      </c>
      <c r="L111" s="163" t="s">
        <v>157</v>
      </c>
      <c r="M111" s="163" t="s">
        <v>157</v>
      </c>
      <c r="N111" s="168"/>
      <c r="O111" s="163" t="s">
        <v>157</v>
      </c>
      <c r="P111" s="254"/>
      <c r="Q111" s="204">
        <f>+Sklop1[[#This Row],[cena/enota brez DDV v EUR]]*Sklop1[[#This Row],[Stopnja DDV (%)]]</f>
        <v>0</v>
      </c>
      <c r="R111" s="204">
        <f>+Sklop1[[#This Row],[cena/enota brez DDV v EUR]]+Sklop1[[#This Row],[Davek (EUR)]]</f>
        <v>0</v>
      </c>
      <c r="S111" s="204">
        <f>+Sklop1[[#This Row],[cena/enota brez DDV v EUR]]*Sklop1[[#This Row],[Okvirna količina]]</f>
        <v>0</v>
      </c>
      <c r="T111" s="206">
        <f>+Sklop1[[#This Row],[Končna cena/enoto mere (EUR) z DDV]]*Sklop1[[#This Row],[Okvirna količina]]</f>
        <v>0</v>
      </c>
      <c r="U111" s="163" t="s">
        <v>157</v>
      </c>
      <c r="V111" s="15"/>
    </row>
    <row r="112" spans="1:22" s="22" customFormat="1">
      <c r="A112" s="165" t="s">
        <v>109</v>
      </c>
      <c r="B112" s="197" t="s">
        <v>300</v>
      </c>
      <c r="C112" s="87" t="s">
        <v>157</v>
      </c>
      <c r="D112" s="87" t="s">
        <v>0</v>
      </c>
      <c r="E112" s="124"/>
      <c r="F112" s="136">
        <v>20</v>
      </c>
      <c r="G112" s="311" t="s">
        <v>0</v>
      </c>
      <c r="H112"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20</v>
      </c>
      <c r="I112" s="200" t="str">
        <f>IF(Sklop1[[#This Row],[ZAHTEVANA SHEMA KAKOVOSTI]]&lt;&gt;"",Sklop1[[#This Row],[Preračunana masa/volumen/kos na enoto kg]],"")</f>
        <v/>
      </c>
      <c r="J112" s="202"/>
      <c r="K112" s="163" t="s">
        <v>157</v>
      </c>
      <c r="L112" s="163" t="s">
        <v>157</v>
      </c>
      <c r="M112" s="163" t="s">
        <v>157</v>
      </c>
      <c r="N112" s="168"/>
      <c r="O112" s="163" t="s">
        <v>157</v>
      </c>
      <c r="P112" s="205"/>
      <c r="Q112" s="204">
        <f>+Sklop1[[#This Row],[cena/enota brez DDV v EUR]]*Sklop1[[#This Row],[Stopnja DDV (%)]]</f>
        <v>0</v>
      </c>
      <c r="R112" s="204">
        <f>+Sklop1[[#This Row],[cena/enota brez DDV v EUR]]+Sklop1[[#This Row],[Davek (EUR)]]</f>
        <v>0</v>
      </c>
      <c r="S112" s="204">
        <f>+Sklop1[[#This Row],[cena/enota brez DDV v EUR]]*Sklop1[[#This Row],[Okvirna količina]]</f>
        <v>0</v>
      </c>
      <c r="T112" s="206">
        <f>+Sklop1[[#This Row],[Končna cena/enoto mere (EUR) z DDV]]*Sklop1[[#This Row],[Okvirna količina]]</f>
        <v>0</v>
      </c>
      <c r="U112" s="163" t="s">
        <v>157</v>
      </c>
      <c r="V112" s="15"/>
    </row>
    <row r="113" spans="1:22" s="22" customFormat="1">
      <c r="A113" s="165" t="s">
        <v>110</v>
      </c>
      <c r="B113" s="252" t="s">
        <v>305</v>
      </c>
      <c r="C113" s="87" t="s">
        <v>157</v>
      </c>
      <c r="D113" s="87" t="s">
        <v>0</v>
      </c>
      <c r="E113" s="124"/>
      <c r="F113" s="136">
        <v>50</v>
      </c>
      <c r="G113" s="172" t="s">
        <v>0</v>
      </c>
      <c r="H113"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13" s="200" t="str">
        <f>IF(Sklop1[[#This Row],[ZAHTEVANA SHEMA KAKOVOSTI]]&lt;&gt;"",Sklop1[[#This Row],[Preračunana masa/volumen/kos na enoto kg]],"")</f>
        <v/>
      </c>
      <c r="J113" s="202"/>
      <c r="K113" s="163" t="s">
        <v>157</v>
      </c>
      <c r="L113" s="163" t="s">
        <v>157</v>
      </c>
      <c r="M113" s="163" t="s">
        <v>157</v>
      </c>
      <c r="N113" s="168"/>
      <c r="O113" s="163" t="s">
        <v>157</v>
      </c>
      <c r="P113" s="254"/>
      <c r="Q113" s="204">
        <f>+Sklop1[[#This Row],[cena/enota brez DDV v EUR]]*Sklop1[[#This Row],[Stopnja DDV (%)]]</f>
        <v>0</v>
      </c>
      <c r="R113" s="204">
        <f>+Sklop1[[#This Row],[cena/enota brez DDV v EUR]]+Sklop1[[#This Row],[Davek (EUR)]]</f>
        <v>0</v>
      </c>
      <c r="S113" s="204">
        <f>+Sklop1[[#This Row],[cena/enota brez DDV v EUR]]*Sklop1[[#This Row],[Okvirna količina]]</f>
        <v>0</v>
      </c>
      <c r="T113" s="206">
        <f>+Sklop1[[#This Row],[Končna cena/enoto mere (EUR) z DDV]]*Sklop1[[#This Row],[Okvirna količina]]</f>
        <v>0</v>
      </c>
      <c r="U113" s="163" t="s">
        <v>157</v>
      </c>
      <c r="V113" s="15"/>
    </row>
    <row r="114" spans="1:22" s="22" customFormat="1">
      <c r="A114" s="165" t="s">
        <v>111</v>
      </c>
      <c r="B114" s="252" t="s">
        <v>303</v>
      </c>
      <c r="C114" s="87" t="s">
        <v>157</v>
      </c>
      <c r="D114" s="87" t="s">
        <v>0</v>
      </c>
      <c r="E114" s="124"/>
      <c r="F114" s="136">
        <v>400</v>
      </c>
      <c r="G114" s="172" t="s">
        <v>0</v>
      </c>
      <c r="H114"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400</v>
      </c>
      <c r="I114" s="200" t="str">
        <f>IF(Sklop1[[#This Row],[ZAHTEVANA SHEMA KAKOVOSTI]]&lt;&gt;"",Sklop1[[#This Row],[Preračunana masa/volumen/kos na enoto kg]],"")</f>
        <v/>
      </c>
      <c r="J114" s="202"/>
      <c r="K114" s="163" t="s">
        <v>157</v>
      </c>
      <c r="L114" s="163" t="s">
        <v>157</v>
      </c>
      <c r="M114" s="163" t="s">
        <v>157</v>
      </c>
      <c r="N114" s="168"/>
      <c r="O114" s="163" t="s">
        <v>157</v>
      </c>
      <c r="P114" s="254"/>
      <c r="Q114" s="204">
        <f>+Sklop1[[#This Row],[cena/enota brez DDV v EUR]]*Sklop1[[#This Row],[Stopnja DDV (%)]]</f>
        <v>0</v>
      </c>
      <c r="R114" s="204">
        <f>+Sklop1[[#This Row],[cena/enota brez DDV v EUR]]+Sklop1[[#This Row],[Davek (EUR)]]</f>
        <v>0</v>
      </c>
      <c r="S114" s="204">
        <f>+Sklop1[[#This Row],[cena/enota brez DDV v EUR]]*Sklop1[[#This Row],[Okvirna količina]]</f>
        <v>0</v>
      </c>
      <c r="T114" s="206">
        <f>+Sklop1[[#This Row],[Končna cena/enoto mere (EUR) z DDV]]*Sklop1[[#This Row],[Okvirna količina]]</f>
        <v>0</v>
      </c>
      <c r="U114" s="163" t="s">
        <v>157</v>
      </c>
      <c r="V114" s="15"/>
    </row>
    <row r="115" spans="1:22" s="22" customFormat="1">
      <c r="A115" s="165" t="s">
        <v>112</v>
      </c>
      <c r="B115" s="252" t="s">
        <v>892</v>
      </c>
      <c r="C115" s="87" t="s">
        <v>157</v>
      </c>
      <c r="D115" s="87" t="s">
        <v>0</v>
      </c>
      <c r="E115" s="124"/>
      <c r="F115" s="136">
        <v>100</v>
      </c>
      <c r="G115" s="172" t="s">
        <v>0</v>
      </c>
      <c r="H115"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5" s="200" t="str">
        <f>IF(Sklop1[[#This Row],[ZAHTEVANA SHEMA KAKOVOSTI]]&lt;&gt;"",Sklop1[[#This Row],[Preračunana masa/volumen/kos na enoto kg]],"")</f>
        <v/>
      </c>
      <c r="J115" s="202"/>
      <c r="K115" s="163" t="s">
        <v>157</v>
      </c>
      <c r="L115" s="163" t="s">
        <v>157</v>
      </c>
      <c r="M115" s="163" t="s">
        <v>157</v>
      </c>
      <c r="N115" s="168"/>
      <c r="O115" s="163" t="s">
        <v>157</v>
      </c>
      <c r="P115" s="254"/>
      <c r="Q115" s="204">
        <f>+Sklop1[[#This Row],[cena/enota brez DDV v EUR]]*Sklop1[[#This Row],[Stopnja DDV (%)]]</f>
        <v>0</v>
      </c>
      <c r="R115" s="204">
        <f>+Sklop1[[#This Row],[cena/enota brez DDV v EUR]]+Sklop1[[#This Row],[Davek (EUR)]]</f>
        <v>0</v>
      </c>
      <c r="S115" s="204">
        <f>+Sklop1[[#This Row],[cena/enota brez DDV v EUR]]*Sklop1[[#This Row],[Okvirna količina]]</f>
        <v>0</v>
      </c>
      <c r="T115" s="206">
        <f>+Sklop1[[#This Row],[Končna cena/enoto mere (EUR) z DDV]]*Sklop1[[#This Row],[Okvirna količina]]</f>
        <v>0</v>
      </c>
      <c r="U115" s="163" t="s">
        <v>157</v>
      </c>
      <c r="V115" s="15"/>
    </row>
    <row r="116" spans="1:22" s="22" customFormat="1">
      <c r="A116" s="165" t="s">
        <v>113</v>
      </c>
      <c r="B116" s="252" t="s">
        <v>304</v>
      </c>
      <c r="C116" s="87" t="s">
        <v>157</v>
      </c>
      <c r="D116" s="87" t="s">
        <v>0</v>
      </c>
      <c r="E116" s="124"/>
      <c r="F116" s="136">
        <v>50</v>
      </c>
      <c r="G116" s="172" t="s">
        <v>0</v>
      </c>
      <c r="H116"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50</v>
      </c>
      <c r="I116" s="200" t="str">
        <f>IF(Sklop1[[#This Row],[ZAHTEVANA SHEMA KAKOVOSTI]]&lt;&gt;"",Sklop1[[#This Row],[Preračunana masa/volumen/kos na enoto kg]],"")</f>
        <v/>
      </c>
      <c r="J116" s="202"/>
      <c r="K116" s="163" t="s">
        <v>157</v>
      </c>
      <c r="L116" s="163" t="s">
        <v>157</v>
      </c>
      <c r="M116" s="163" t="s">
        <v>157</v>
      </c>
      <c r="N116" s="168"/>
      <c r="O116" s="163" t="s">
        <v>157</v>
      </c>
      <c r="P116" s="254"/>
      <c r="Q116" s="204">
        <f>+Sklop1[[#This Row],[cena/enota brez DDV v EUR]]*Sklop1[[#This Row],[Stopnja DDV (%)]]</f>
        <v>0</v>
      </c>
      <c r="R116" s="204">
        <f>+Sklop1[[#This Row],[cena/enota brez DDV v EUR]]+Sklop1[[#This Row],[Davek (EUR)]]</f>
        <v>0</v>
      </c>
      <c r="S116" s="204">
        <f>+Sklop1[[#This Row],[cena/enota brez DDV v EUR]]*Sklop1[[#This Row],[Okvirna količina]]</f>
        <v>0</v>
      </c>
      <c r="T116" s="206">
        <f>+Sklop1[[#This Row],[Končna cena/enoto mere (EUR) z DDV]]*Sklop1[[#This Row],[Okvirna količina]]</f>
        <v>0</v>
      </c>
      <c r="U116" s="163" t="s">
        <v>157</v>
      </c>
      <c r="V116" s="15"/>
    </row>
    <row r="117" spans="1:22" s="22" customFormat="1">
      <c r="A117" s="165" t="s">
        <v>114</v>
      </c>
      <c r="B117" s="252" t="s">
        <v>891</v>
      </c>
      <c r="C117" s="87" t="s">
        <v>157</v>
      </c>
      <c r="D117" s="87" t="s">
        <v>0</v>
      </c>
      <c r="E117" s="124"/>
      <c r="F117" s="136">
        <v>100</v>
      </c>
      <c r="G117" s="172" t="s">
        <v>0</v>
      </c>
      <c r="H117" s="208">
        <f>IFERROR(IF(Sklop1[[#This Row],[ ZAHTEVANO PAKIRANJE       Enota]]="g",Sklop1[[#This Row],[ZAHTEVANO PAKIRANJE                    Masa/volumen]]/1000*Sklop1[[#This Row],[Okvirna količina]],IF(Sklop1[[#This Row],[ ZAHTEVANO PAKIRANJE       Enota]]="l",Sklop1[[#This Row],[ZAHTEVANO PAKIRANJE                    Masa/volumen]]*Sklop1[[#This Row],[Okvirna količina]],IF(Sklop1[[#This Row],[ ZAHTEVANO PAKIRANJE       Enota]]="ml",Sklop1[[#This Row],[ZAHTEVANO PAKIRANJE                    Masa/volumen]]/1000*Sklop1[[#This Row],[Okvirna količina]],Sklop1[[#This Row],[ZAHTEVANO PAKIRANJE                    Masa/volumen]]*Sklop1[[#This Row],[Okvirna količina]]))),1*Sklop1[[#This Row],[Okvirna količina]])</f>
        <v>100</v>
      </c>
      <c r="I117" s="200" t="str">
        <f>IF(Sklop1[[#This Row],[ZAHTEVANA SHEMA KAKOVOSTI]]&lt;&gt;"",Sklop1[[#This Row],[Preračunana masa/volumen/kos na enoto kg]],"")</f>
        <v/>
      </c>
      <c r="J117" s="202"/>
      <c r="K117" s="163" t="s">
        <v>157</v>
      </c>
      <c r="L117" s="163" t="s">
        <v>157</v>
      </c>
      <c r="M117" s="163" t="s">
        <v>157</v>
      </c>
      <c r="N117" s="168"/>
      <c r="O117" s="163" t="s">
        <v>157</v>
      </c>
      <c r="P117" s="254"/>
      <c r="Q117" s="204">
        <f>+Sklop1[[#This Row],[cena/enota brez DDV v EUR]]*Sklop1[[#This Row],[Stopnja DDV (%)]]</f>
        <v>0</v>
      </c>
      <c r="R117" s="204">
        <f>+Sklop1[[#This Row],[cena/enota brez DDV v EUR]]+Sklop1[[#This Row],[Davek (EUR)]]</f>
        <v>0</v>
      </c>
      <c r="S117" s="204">
        <f>+Sklop1[[#This Row],[cena/enota brez DDV v EUR]]*Sklop1[[#This Row],[Okvirna količina]]</f>
        <v>0</v>
      </c>
      <c r="T117" s="206">
        <f>+Sklop1[[#This Row],[Končna cena/enoto mere (EUR) z DDV]]*Sklop1[[#This Row],[Okvirna količina]]</f>
        <v>0</v>
      </c>
      <c r="U117" s="163" t="s">
        <v>157</v>
      </c>
      <c r="V117" s="15"/>
    </row>
    <row r="118" spans="1:22" s="22" customFormat="1">
      <c r="A118" s="281" t="s">
        <v>179</v>
      </c>
      <c r="B118" s="270"/>
      <c r="C118" s="271"/>
      <c r="D118" s="271"/>
      <c r="E118" s="272"/>
      <c r="F118" s="273"/>
      <c r="G118" s="274"/>
      <c r="H118" s="275">
        <f>SUBTOTAL(109,Sklop1[Preračunana masa/volumen/kos na enoto kg])</f>
        <v>11217</v>
      </c>
      <c r="I118" s="275">
        <f>SUBTOTAL(109,Sklop1[Živila iz shem kakovosti (kg)])</f>
        <v>0</v>
      </c>
      <c r="J118" s="273"/>
      <c r="K118" s="276"/>
      <c r="L118" s="276"/>
      <c r="M118" s="277"/>
      <c r="N118" s="278"/>
      <c r="O118" s="278"/>
      <c r="P118" s="278"/>
      <c r="Q118" s="279"/>
      <c r="R118" s="273"/>
      <c r="S118" s="279">
        <f>SUBTOTAL(109,Sklop1[Vrednost za okvirno količino (EUR) brez DDV])</f>
        <v>0</v>
      </c>
      <c r="T118" s="279">
        <f>SUBTOTAL(109,Sklop1[Vrednost za okvirno količino (EUR) z DDV])</f>
        <v>0</v>
      </c>
      <c r="U118" s="280"/>
      <c r="V118" s="15"/>
    </row>
    <row r="119" spans="1:22" s="269" customFormat="1">
      <c r="A119" s="256"/>
      <c r="B119" s="257"/>
      <c r="C119" s="258"/>
      <c r="D119" s="258"/>
      <c r="E119" s="259"/>
      <c r="F119" s="260"/>
      <c r="G119" s="261"/>
      <c r="H119" s="262"/>
      <c r="I119" s="262"/>
      <c r="J119" s="260"/>
      <c r="K119" s="263"/>
      <c r="L119" s="263"/>
      <c r="M119" s="264"/>
      <c r="N119" s="265"/>
      <c r="O119" s="265"/>
      <c r="P119" s="265"/>
      <c r="Q119" s="266"/>
      <c r="R119" s="260"/>
      <c r="S119" s="266"/>
      <c r="T119" s="266"/>
      <c r="U119" s="267"/>
      <c r="V119" s="268"/>
    </row>
    <row r="120" spans="1:22" s="22" customFormat="1">
      <c r="A120" s="52" t="s">
        <v>175</v>
      </c>
      <c r="B120" s="20"/>
      <c r="C120" s="32"/>
      <c r="D120" s="32"/>
      <c r="E120" s="118"/>
      <c r="F120" s="119"/>
      <c r="G120" s="119"/>
      <c r="L120" s="15"/>
      <c r="M120" s="15"/>
      <c r="N120" s="15"/>
      <c r="O120" s="15"/>
      <c r="P120" s="15"/>
      <c r="Q120" s="52"/>
      <c r="R120" s="52"/>
      <c r="S120" s="52"/>
      <c r="T120" s="52"/>
      <c r="U120" s="73"/>
      <c r="V120" s="15"/>
    </row>
    <row r="121" spans="1:22" s="22" customFormat="1">
      <c r="A121" s="15" t="s">
        <v>177</v>
      </c>
      <c r="B121" s="20"/>
      <c r="C121" s="32"/>
      <c r="D121" s="32"/>
      <c r="E121" s="118"/>
      <c r="F121" s="119"/>
      <c r="G121" s="119"/>
      <c r="L121" s="15"/>
      <c r="M121" s="15"/>
      <c r="N121" s="15"/>
      <c r="O121" s="15"/>
      <c r="P121" s="15"/>
      <c r="Q121" s="15"/>
      <c r="R121" s="15"/>
      <c r="S121" s="15"/>
      <c r="T121" s="15"/>
      <c r="U121" s="73"/>
      <c r="V121" s="15"/>
    </row>
    <row r="122" spans="1:22" s="22" customFormat="1">
      <c r="A122" s="113" t="s">
        <v>269</v>
      </c>
      <c r="B122" s="21"/>
      <c r="C122" s="31"/>
      <c r="D122" s="31"/>
      <c r="E122" s="116"/>
      <c r="F122" s="73"/>
      <c r="G122" s="73"/>
      <c r="H122" s="33"/>
      <c r="I122" s="33"/>
      <c r="J122" s="33"/>
      <c r="K122" s="33"/>
      <c r="L122" s="59"/>
      <c r="M122" s="59"/>
      <c r="N122" s="33"/>
      <c r="O122" s="33"/>
      <c r="P122" s="33"/>
      <c r="Q122" s="33"/>
      <c r="R122" s="33"/>
      <c r="S122" s="15"/>
      <c r="T122" s="15"/>
      <c r="U122" s="73"/>
      <c r="V122" s="15"/>
    </row>
    <row r="123" spans="1:22" s="22" customFormat="1">
      <c r="A123" s="129" t="s">
        <v>221</v>
      </c>
      <c r="B123" s="128"/>
      <c r="C123" s="128"/>
      <c r="D123" s="128"/>
      <c r="E123" s="128"/>
      <c r="F123" s="128"/>
      <c r="G123" s="128"/>
      <c r="H123" s="128"/>
      <c r="I123" s="128"/>
      <c r="J123" s="128"/>
      <c r="K123" s="128"/>
      <c r="L123" s="128"/>
      <c r="M123" s="128"/>
      <c r="N123" s="128"/>
      <c r="O123" s="128"/>
      <c r="P123" s="128"/>
      <c r="Q123" s="128"/>
      <c r="R123" s="128"/>
      <c r="S123" s="128"/>
      <c r="T123" s="128"/>
      <c r="U123" s="128"/>
      <c r="V123" s="15"/>
    </row>
    <row r="124" spans="1:22" s="22" customFormat="1">
      <c r="A124" s="131" t="s">
        <v>262</v>
      </c>
      <c r="B124" s="21"/>
      <c r="C124" s="31"/>
      <c r="D124" s="31"/>
      <c r="E124" s="116"/>
      <c r="F124" s="73"/>
      <c r="G124" s="73"/>
      <c r="H124" s="33"/>
      <c r="I124" s="33"/>
      <c r="J124" s="33"/>
      <c r="K124" s="33"/>
      <c r="L124" s="59"/>
      <c r="M124" s="59"/>
      <c r="N124" s="33"/>
      <c r="O124" s="33"/>
      <c r="P124" s="33"/>
      <c r="Q124" s="33"/>
      <c r="R124" s="33"/>
      <c r="S124" s="15"/>
      <c r="T124" s="15"/>
      <c r="U124" s="73"/>
      <c r="V124" s="15"/>
    </row>
    <row r="125" spans="1:22" s="22" customFormat="1">
      <c r="A125" s="15"/>
      <c r="B125" s="21"/>
      <c r="C125" s="31"/>
      <c r="D125" s="31"/>
      <c r="E125" s="116"/>
      <c r="F125" s="119"/>
      <c r="G125" s="119"/>
      <c r="L125" s="15"/>
      <c r="M125" s="15"/>
      <c r="N125" s="33"/>
      <c r="O125" s="33"/>
      <c r="P125" s="33"/>
      <c r="Q125" s="33"/>
      <c r="R125" s="33"/>
      <c r="S125" s="15"/>
      <c r="T125" s="15"/>
      <c r="U125" s="73"/>
      <c r="V125" s="15"/>
    </row>
    <row r="126" spans="1:22" s="22" customFormat="1">
      <c r="A126" s="113" t="s">
        <v>65</v>
      </c>
      <c r="B126" s="21"/>
      <c r="C126" s="31"/>
      <c r="D126" s="31"/>
      <c r="E126" s="116"/>
      <c r="F126" s="73"/>
      <c r="G126" s="73" t="s">
        <v>66</v>
      </c>
      <c r="H126" s="33"/>
      <c r="I126" s="33"/>
      <c r="J126" s="33"/>
      <c r="K126" s="33"/>
      <c r="L126" s="59"/>
      <c r="M126" s="59"/>
      <c r="N126" s="33"/>
      <c r="O126" s="33"/>
      <c r="P126" s="33"/>
      <c r="Q126" s="33" t="s">
        <v>67</v>
      </c>
      <c r="R126" s="33"/>
      <c r="S126" s="15"/>
      <c r="T126" s="15"/>
      <c r="U126" s="73"/>
      <c r="V126" s="15"/>
    </row>
    <row r="127" spans="1:22" s="22" customFormat="1" ht="15">
      <c r="A127" s="8"/>
      <c r="B127" s="6"/>
      <c r="C127" s="30"/>
      <c r="D127" s="30"/>
      <c r="E127" s="29"/>
      <c r="F127" s="9"/>
      <c r="G127" s="119"/>
      <c r="H127" s="10"/>
      <c r="I127" s="10"/>
      <c r="J127" s="10"/>
      <c r="K127" s="10"/>
      <c r="L127" s="24"/>
      <c r="M127" s="24"/>
      <c r="N127" s="10"/>
      <c r="O127" s="10"/>
      <c r="P127" s="10"/>
      <c r="Q127" s="10"/>
      <c r="R127" s="10"/>
      <c r="S127" s="4"/>
      <c r="T127" s="4"/>
      <c r="U127" s="9"/>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2:5">
      <c r="B305" s="20"/>
      <c r="C305" s="32"/>
      <c r="D305" s="32"/>
      <c r="E305" s="118"/>
    </row>
    <row r="306" spans="2:5">
      <c r="B306" s="20"/>
      <c r="C306" s="32"/>
      <c r="D306" s="32"/>
      <c r="E306" s="118"/>
    </row>
    <row r="307" spans="2:5">
      <c r="B307" s="20"/>
      <c r="C307" s="32"/>
      <c r="D307" s="32"/>
      <c r="E307" s="118"/>
    </row>
    <row r="308" spans="2:5">
      <c r="B308" s="20"/>
      <c r="C308" s="32"/>
      <c r="D308" s="32"/>
      <c r="E308" s="118"/>
    </row>
    <row r="309" spans="2:5">
      <c r="B309" s="20"/>
      <c r="C309" s="32"/>
      <c r="D309" s="32"/>
      <c r="E309" s="118"/>
    </row>
    <row r="310" spans="2:5">
      <c r="B310" s="20"/>
      <c r="C310" s="32"/>
      <c r="D310" s="32"/>
      <c r="E310" s="118"/>
    </row>
    <row r="311" spans="2:5">
      <c r="B311" s="20"/>
      <c r="C311" s="32"/>
      <c r="D311" s="32"/>
      <c r="E311" s="118"/>
    </row>
    <row r="312" spans="2:5">
      <c r="B312" s="20"/>
      <c r="C312" s="32"/>
      <c r="D312" s="32"/>
      <c r="E312" s="118"/>
    </row>
    <row r="313" spans="2:5">
      <c r="B313" s="20"/>
      <c r="C313" s="32"/>
      <c r="D313" s="32"/>
      <c r="E313" s="118"/>
    </row>
    <row r="314" spans="2:5">
      <c r="B314" s="20"/>
      <c r="C314" s="32"/>
      <c r="D314" s="32"/>
      <c r="E314" s="118"/>
    </row>
    <row r="315" spans="2:5">
      <c r="B315" s="20"/>
      <c r="C315" s="32"/>
      <c r="D315" s="32"/>
      <c r="E315" s="118"/>
    </row>
    <row r="316" spans="2:5">
      <c r="B316" s="20"/>
      <c r="C316" s="32"/>
      <c r="D316" s="32"/>
      <c r="E316" s="118"/>
    </row>
    <row r="317" spans="2:5">
      <c r="B317" s="20"/>
      <c r="C317" s="32"/>
      <c r="D317" s="32"/>
      <c r="E317" s="118"/>
    </row>
    <row r="318" spans="2:5">
      <c r="B318" s="20"/>
      <c r="C318" s="32"/>
      <c r="D318" s="32"/>
      <c r="E318" s="118"/>
    </row>
    <row r="319" spans="2:5">
      <c r="B319" s="20"/>
      <c r="C319" s="32"/>
      <c r="D319" s="32"/>
      <c r="E319" s="118"/>
    </row>
    <row r="320" spans="2:5">
      <c r="B320" s="20"/>
      <c r="C320" s="32"/>
      <c r="D320" s="32"/>
      <c r="E320" s="118"/>
    </row>
    <row r="321" spans="2:5">
      <c r="B321" s="20"/>
      <c r="C321" s="32"/>
      <c r="D321" s="32"/>
      <c r="E321" s="118"/>
    </row>
    <row r="322" spans="2:5">
      <c r="B322" s="20"/>
      <c r="C322" s="32"/>
      <c r="D322" s="32"/>
      <c r="E322" s="118"/>
    </row>
    <row r="323" spans="2:5">
      <c r="B323" s="20"/>
      <c r="C323" s="32"/>
      <c r="D323" s="32"/>
      <c r="E323" s="118"/>
    </row>
    <row r="324" spans="2:5">
      <c r="B324" s="20"/>
      <c r="C324" s="32"/>
      <c r="D324" s="32"/>
      <c r="E324" s="118"/>
    </row>
    <row r="325" spans="2:5">
      <c r="B325" s="20"/>
      <c r="C325" s="32"/>
      <c r="D325" s="32"/>
      <c r="E325" s="118"/>
    </row>
    <row r="326" spans="2:5">
      <c r="B326" s="20"/>
      <c r="C326" s="32"/>
      <c r="D326" s="32"/>
      <c r="E326" s="118"/>
    </row>
    <row r="327" spans="2:5">
      <c r="B327" s="20"/>
      <c r="C327" s="32"/>
      <c r="D327" s="32"/>
      <c r="E327" s="118"/>
    </row>
    <row r="328" spans="2:5">
      <c r="B328" s="20"/>
      <c r="C328" s="32"/>
      <c r="D328" s="32"/>
      <c r="E328" s="118"/>
    </row>
    <row r="329" spans="2:5">
      <c r="B329" s="20"/>
      <c r="C329" s="32"/>
      <c r="D329" s="32"/>
      <c r="E329" s="118"/>
    </row>
    <row r="330" spans="2:5">
      <c r="B330" s="20"/>
      <c r="C330" s="32"/>
      <c r="D330" s="32"/>
      <c r="E330" s="118"/>
    </row>
    <row r="331" spans="2:5">
      <c r="B331" s="20"/>
      <c r="C331" s="32"/>
      <c r="D331" s="32"/>
      <c r="E331" s="118"/>
    </row>
    <row r="332" spans="2:5">
      <c r="B332" s="20"/>
      <c r="C332" s="32"/>
      <c r="D332" s="32"/>
      <c r="E332" s="118"/>
    </row>
    <row r="333" spans="2:5">
      <c r="B333" s="20"/>
      <c r="C333" s="32"/>
      <c r="D333" s="32"/>
      <c r="E333" s="118"/>
    </row>
    <row r="334" spans="2:5">
      <c r="B334" s="20"/>
      <c r="C334" s="32"/>
      <c r="D334" s="32"/>
      <c r="E334" s="118"/>
    </row>
    <row r="335" spans="2:5">
      <c r="B335" s="20"/>
      <c r="C335" s="32"/>
      <c r="D335" s="32"/>
      <c r="E335" s="118"/>
    </row>
    <row r="336" spans="2:5">
      <c r="B336" s="20"/>
      <c r="C336" s="32"/>
      <c r="D336" s="32"/>
      <c r="E336" s="118"/>
    </row>
    <row r="337" spans="2:5">
      <c r="B337" s="20"/>
      <c r="C337" s="32"/>
      <c r="D337" s="32"/>
      <c r="E337" s="118"/>
    </row>
    <row r="338" spans="2:5">
      <c r="B338" s="20"/>
      <c r="C338" s="32"/>
      <c r="D338" s="32"/>
      <c r="E338" s="118"/>
    </row>
    <row r="339" spans="2:5">
      <c r="B339" s="20"/>
      <c r="C339" s="32"/>
      <c r="D339" s="32"/>
      <c r="E339" s="118"/>
    </row>
    <row r="340" spans="2:5">
      <c r="B340" s="20"/>
      <c r="C340" s="32"/>
      <c r="D340" s="32"/>
      <c r="E340" s="118"/>
    </row>
    <row r="341" spans="2:5">
      <c r="B341" s="20"/>
      <c r="C341" s="32"/>
      <c r="D341" s="32"/>
      <c r="E341" s="118"/>
    </row>
    <row r="342" spans="2:5">
      <c r="B342" s="20"/>
      <c r="C342" s="32"/>
      <c r="D342" s="32"/>
      <c r="E342" s="118"/>
    </row>
    <row r="343" spans="2:5">
      <c r="B343" s="20"/>
      <c r="C343" s="32"/>
      <c r="D343" s="32"/>
      <c r="E343" s="118"/>
    </row>
    <row r="344" spans="2:5">
      <c r="B344" s="20"/>
      <c r="C344" s="32"/>
      <c r="D344" s="32"/>
      <c r="E344" s="118"/>
    </row>
    <row r="345" spans="2:5">
      <c r="B345" s="20"/>
      <c r="C345" s="32"/>
      <c r="D345" s="32"/>
      <c r="E345" s="118"/>
    </row>
    <row r="346" spans="2:5">
      <c r="B346" s="20"/>
      <c r="C346" s="32"/>
      <c r="D346" s="32"/>
      <c r="E346" s="118"/>
    </row>
    <row r="347" spans="2:5">
      <c r="B347" s="20"/>
      <c r="C347" s="32"/>
      <c r="D347" s="32"/>
      <c r="E347" s="118"/>
    </row>
    <row r="348" spans="2:5">
      <c r="B348" s="20"/>
      <c r="C348" s="32"/>
      <c r="D348" s="32"/>
      <c r="E348" s="118"/>
    </row>
    <row r="349" spans="2:5">
      <c r="B349" s="20"/>
      <c r="C349" s="32"/>
      <c r="D349" s="32"/>
      <c r="E349" s="118"/>
    </row>
    <row r="350" spans="2:5">
      <c r="B350" s="20"/>
      <c r="C350" s="32"/>
      <c r="D350" s="32"/>
      <c r="E350" s="118"/>
    </row>
  </sheetData>
  <sheetProtection insertRows="0" deleteRows="0"/>
  <protectedRanges>
    <protectedRange sqref="J56:J57 N56:N57 K56:M58 J118:P1048576 P56:P57 J1:P55 U1:U1048576 J59:N117 O56:O117 P59:P117" name="Obseg1"/>
  </protectedRanges>
  <mergeCells count="7">
    <mergeCell ref="B13:K13"/>
    <mergeCell ref="C2:J2"/>
    <mergeCell ref="C3:J3"/>
    <mergeCell ref="C6:J6"/>
    <mergeCell ref="C7:J7"/>
    <mergeCell ref="C8:J8"/>
    <mergeCell ref="C9:J9"/>
  </mergeCells>
  <phoneticPr fontId="32" type="noConversion"/>
  <conditionalFormatting sqref="B17">
    <cfRule type="colorScale" priority="5">
      <colorScale>
        <cfvo type="min"/>
        <cfvo type="max"/>
        <color rgb="FFFCFCFF"/>
        <color rgb="FFF8696B"/>
      </colorScale>
    </cfRule>
  </conditionalFormatting>
  <conditionalFormatting sqref="B23">
    <cfRule type="colorScale" priority="3">
      <colorScale>
        <cfvo type="min"/>
        <cfvo type="max"/>
        <color rgb="FFFCFCFF"/>
        <color rgb="FFF8696B"/>
      </colorScale>
    </cfRule>
  </conditionalFormatting>
  <conditionalFormatting sqref="B42:B45 B18 B30 B36 B21:B22 B24:B27">
    <cfRule type="colorScale" priority="6">
      <colorScale>
        <cfvo type="min"/>
        <cfvo type="max"/>
        <color rgb="FFFCFCFF"/>
        <color rgb="FFF8696B"/>
      </colorScale>
    </cfRule>
  </conditionalFormatting>
  <conditionalFormatting sqref="B48">
    <cfRule type="colorScale" priority="7">
      <colorScale>
        <cfvo type="min"/>
        <cfvo type="max"/>
        <color rgb="FFFCFCFF"/>
        <color rgb="FFF8696B"/>
      </colorScale>
    </cfRule>
  </conditionalFormatting>
  <conditionalFormatting sqref="B49">
    <cfRule type="colorScale" priority="2">
      <colorScale>
        <cfvo type="min"/>
        <cfvo type="max"/>
        <color rgb="FFFCFCFF"/>
        <color rgb="FFF8696B"/>
      </colorScale>
    </cfRule>
  </conditionalFormatting>
  <conditionalFormatting sqref="B50">
    <cfRule type="colorScale" priority="1">
      <colorScale>
        <cfvo type="min"/>
        <cfvo type="max"/>
        <color rgb="FFFCFCFF"/>
        <color rgb="FFF8696B"/>
      </colorScale>
    </cfRule>
  </conditionalFormatting>
  <conditionalFormatting sqref="B51:B55">
    <cfRule type="colorScale" priority="6535">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12" max="11" man="1"/>
  </rowBreaks>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V252"/>
  <sheetViews>
    <sheetView topLeftCell="A7" zoomScale="90" zoomScaleNormal="90" zoomScaleSheetLayoutView="100" workbookViewId="0">
      <selection activeCell="F32" sqref="F32"/>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s="4" customFormat="1" ht="17.25" customHeight="1">
      <c r="B6" s="56" t="s">
        <v>127</v>
      </c>
      <c r="C6" s="336">
        <f>+'prva stran'!B10</f>
        <v>0</v>
      </c>
      <c r="D6" s="337"/>
      <c r="E6" s="337"/>
      <c r="F6" s="337"/>
      <c r="G6" s="337"/>
      <c r="H6" s="337"/>
      <c r="I6" s="337"/>
      <c r="J6" s="337"/>
      <c r="K6" s="122"/>
      <c r="U6" s="9"/>
    </row>
    <row r="7" spans="1:21" s="4" customFormat="1" ht="17.25" customHeight="1">
      <c r="B7" s="56" t="s">
        <v>128</v>
      </c>
      <c r="C7" s="338">
        <f>+'prva stran'!B11</f>
        <v>0</v>
      </c>
      <c r="D7" s="339"/>
      <c r="E7" s="339"/>
      <c r="F7" s="339"/>
      <c r="G7" s="339"/>
      <c r="H7" s="339"/>
      <c r="I7" s="339"/>
      <c r="J7" s="339"/>
      <c r="K7" s="122"/>
      <c r="U7" s="9"/>
    </row>
    <row r="8" spans="1:21" s="4" customFormat="1" ht="17.25" customHeight="1">
      <c r="B8" s="56" t="s">
        <v>129</v>
      </c>
      <c r="C8" s="338">
        <f>+'prva stran'!B12</f>
        <v>0</v>
      </c>
      <c r="D8" s="339"/>
      <c r="E8" s="339"/>
      <c r="F8" s="339"/>
      <c r="G8" s="339"/>
      <c r="H8" s="339"/>
      <c r="I8" s="339"/>
      <c r="J8" s="339"/>
      <c r="K8" s="122"/>
      <c r="U8" s="9"/>
    </row>
    <row r="9" spans="1:21" s="4"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pred_rekapitulacija'!A15</f>
        <v>2. sklop:</v>
      </c>
      <c r="C12" s="88"/>
      <c r="D12" s="28"/>
      <c r="E12" s="29"/>
      <c r="F12" s="120"/>
      <c r="G12" s="120"/>
      <c r="H12" s="18"/>
      <c r="I12" s="18"/>
      <c r="J12" s="18"/>
      <c r="K12" s="18"/>
      <c r="U12" s="9"/>
    </row>
    <row r="13" spans="1:21" s="16" customFormat="1" ht="21" customHeight="1">
      <c r="B13" s="331" t="str">
        <f>+'Ponudbeni pred_rekapitulacija'!B15</f>
        <v>JAJCA</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48">
      <c r="A16" s="89" t="s">
        <v>1</v>
      </c>
      <c r="B16" s="86" t="s">
        <v>384</v>
      </c>
      <c r="C16" s="87">
        <v>53</v>
      </c>
      <c r="D16" s="87" t="s">
        <v>155</v>
      </c>
      <c r="E16" s="117"/>
      <c r="F16" s="90">
        <v>2000</v>
      </c>
      <c r="G16" s="121" t="s">
        <v>93</v>
      </c>
      <c r="H16"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106</v>
      </c>
      <c r="I16" s="90" t="str">
        <f>IF(Sklop2[[#This Row],[ZAHTEVANA SHEMA KAKOVOSTI]]&lt;&gt;"",Sklop2[[#This Row],[Preračunana masa/volumen/kos na enoto kg]],"")</f>
        <v/>
      </c>
      <c r="J16" s="102"/>
      <c r="K16" s="91"/>
      <c r="L16" s="186"/>
      <c r="M16" s="187"/>
      <c r="N16" s="188"/>
      <c r="O16" s="188"/>
      <c r="P16" s="105"/>
      <c r="Q16" s="93">
        <f>+Sklop2[[#This Row],[cena/enota brez DDV v EUR]]*Sklop2[[#This Row],[Stopnja DDV (%)]]</f>
        <v>0</v>
      </c>
      <c r="R16" s="93">
        <f>+Sklop2[[#This Row],[cena/enota brez DDV v EUR]]+Sklop2[[#This Row],[Davek (EUR)]]</f>
        <v>0</v>
      </c>
      <c r="S16" s="93">
        <f>+Sklop2[[#This Row],[cena/enota brez DDV v EUR]]*Sklop2[[#This Row],[Okvirna količina]]</f>
        <v>0</v>
      </c>
      <c r="T16" s="93">
        <f>+Sklop2[[#This Row],[Končna cena/enoto mere (EUR) z DDV]]*Sklop2[[#This Row],[Okvirna količina]]</f>
        <v>0</v>
      </c>
      <c r="U16" s="191"/>
    </row>
    <row r="17" spans="1:21" s="60" customFormat="1" ht="48">
      <c r="A17" s="94" t="s">
        <v>3</v>
      </c>
      <c r="B17" s="11" t="s">
        <v>385</v>
      </c>
      <c r="C17" s="80">
        <v>63</v>
      </c>
      <c r="D17" s="87" t="s">
        <v>155</v>
      </c>
      <c r="E17" s="117"/>
      <c r="F17" s="95">
        <v>2000</v>
      </c>
      <c r="G17" s="121" t="s">
        <v>93</v>
      </c>
      <c r="H17"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126</v>
      </c>
      <c r="I17" s="90" t="str">
        <f>IF(Sklop2[[#This Row],[ZAHTEVANA SHEMA KAKOVOSTI]]&lt;&gt;"",Sklop2[[#This Row],[Preračunana masa/volumen/kos na enoto kg]],"")</f>
        <v/>
      </c>
      <c r="J17" s="103"/>
      <c r="K17" s="96"/>
      <c r="L17" s="189"/>
      <c r="M17" s="187"/>
      <c r="N17" s="190"/>
      <c r="O17" s="188"/>
      <c r="P17" s="107"/>
      <c r="Q17" s="97">
        <f>+Sklop2[[#This Row],[cena/enota brez DDV v EUR]]*Sklop2[[#This Row],[Stopnja DDV (%)]]</f>
        <v>0</v>
      </c>
      <c r="R17" s="97">
        <f>+Sklop2[[#This Row],[cena/enota brez DDV v EUR]]+Sklop2[[#This Row],[Davek (EUR)]]</f>
        <v>0</v>
      </c>
      <c r="S17" s="97">
        <f>+Sklop2[[#This Row],[cena/enota brez DDV v EUR]]*Sklop2[[#This Row],[Okvirna količina]]</f>
        <v>0</v>
      </c>
      <c r="T17" s="97">
        <f>+Sklop2[[#This Row],[Končna cena/enoto mere (EUR) z DDV]]*Sklop2[[#This Row],[Okvirna količina]]</f>
        <v>0</v>
      </c>
      <c r="U17" s="191"/>
    </row>
    <row r="18" spans="1:21" s="60" customFormat="1" ht="36">
      <c r="A18" s="89" t="s">
        <v>4</v>
      </c>
      <c r="B18" s="81" t="s">
        <v>386</v>
      </c>
      <c r="C18" s="80">
        <v>53</v>
      </c>
      <c r="D18" s="87" t="s">
        <v>155</v>
      </c>
      <c r="E18" s="117"/>
      <c r="F18" s="95">
        <v>500</v>
      </c>
      <c r="G18" s="121" t="s">
        <v>93</v>
      </c>
      <c r="H18" s="90">
        <f>IFERROR(IF(Sklop2[[#This Row],[ ZAHTEVANO PAKIRANJE       Enota]]="g",Sklop2[[#This Row],[ZAHTEVANO PAKIRANJE                    Masa/volumen]]/1000*Sklop2[[#This Row],[Okvirna količina]],IF(Sklop2[[#This Row],[ ZAHTEVANO PAKIRANJE       Enota]]="l",Sklop2[[#This Row],[ZAHTEVANO PAKIRANJE                    Masa/volumen]]*Sklop2[[#This Row],[Okvirna količina]],IF(Sklop2[[#This Row],[ ZAHTEVANO PAKIRANJE       Enota]]="ml",Sklop2[[#This Row],[ZAHTEVANO PAKIRANJE                    Masa/volumen]]/1000*Sklop2[[#This Row],[Okvirna količina]],Sklop2[[#This Row],[ZAHTEVANO PAKIRANJE                    Masa/volumen]]*Sklop2[[#This Row],[Okvirna količina]]))),1*Sklop2[[#This Row],[Okvirna količina]])</f>
        <v>26.5</v>
      </c>
      <c r="I18" s="90" t="str">
        <f>IF(Sklop2[[#This Row],[ZAHTEVANA SHEMA KAKOVOSTI]]&lt;&gt;"",Sklop2[[#This Row],[Preračunana masa/volumen/kos na enoto kg]],"")</f>
        <v/>
      </c>
      <c r="J18" s="103"/>
      <c r="K18" s="96"/>
      <c r="L18" s="189"/>
      <c r="M18" s="187"/>
      <c r="N18" s="190"/>
      <c r="O18" s="188"/>
      <c r="P18" s="107"/>
      <c r="Q18" s="97">
        <f>+Sklop2[[#This Row],[cena/enota brez DDV v EUR]]*Sklop2[[#This Row],[Stopnja DDV (%)]]</f>
        <v>0</v>
      </c>
      <c r="R18" s="97">
        <f>+Sklop2[[#This Row],[cena/enota brez DDV v EUR]]+Sklop2[[#This Row],[Davek (EUR)]]</f>
        <v>0</v>
      </c>
      <c r="S18" s="97">
        <f>+Sklop2[[#This Row],[cena/enota brez DDV v EUR]]*Sklop2[[#This Row],[Okvirna količina]]</f>
        <v>0</v>
      </c>
      <c r="T18" s="97">
        <f>+Sklop2[[#This Row],[Končna cena/enoto mere (EUR) z DDV]]*Sklop2[[#This Row],[Okvirna količina]]</f>
        <v>0</v>
      </c>
      <c r="U18" s="191"/>
    </row>
    <row r="19" spans="1:21" ht="27" customHeight="1">
      <c r="A19" s="149" t="s">
        <v>179</v>
      </c>
      <c r="B19" s="150"/>
      <c r="C19" s="151"/>
      <c r="D19" s="151"/>
      <c r="E19" s="152"/>
      <c r="F19" s="153"/>
      <c r="G19" s="154"/>
      <c r="H19" s="155">
        <f>SUBTOTAL(109,Sklop2[Preračunana masa/volumen/kos na enoto kg])</f>
        <v>258.5</v>
      </c>
      <c r="I19" s="155">
        <f>SUBTOTAL(109,Sklop2[Živila iz shem kakovosti (kg)])</f>
        <v>0</v>
      </c>
      <c r="J19" s="153"/>
      <c r="K19" s="156"/>
      <c r="L19" s="156"/>
      <c r="M19" s="157"/>
      <c r="N19" s="158"/>
      <c r="O19" s="158"/>
      <c r="P19" s="158"/>
      <c r="Q19" s="159"/>
      <c r="R19" s="153"/>
      <c r="S19" s="159">
        <f>SUBTOTAL(109,Sklop2[Vrednost za okvirno količino (EUR) brez DDV])</f>
        <v>0</v>
      </c>
      <c r="T19" s="159">
        <f>SUBTOTAL(109,Sklop2[Vrednost za okvirno količino (EUR) z DDV])</f>
        <v>0</v>
      </c>
      <c r="U19" s="160">
        <f>SUBTOTAL(103,Sklop2[Shema kakovosti
(nacionalne, evropske)
])</f>
        <v>0</v>
      </c>
    </row>
    <row r="20" spans="1:21" ht="15">
      <c r="A20" s="88" t="s">
        <v>1040</v>
      </c>
      <c r="B20" s="6"/>
      <c r="C20" s="30"/>
      <c r="D20" s="30"/>
      <c r="E20" s="29"/>
      <c r="F20" s="9"/>
      <c r="H20" s="10"/>
      <c r="I20" s="10"/>
      <c r="J20" s="10"/>
      <c r="K20" s="10"/>
      <c r="L20" s="24"/>
      <c r="M20" s="24"/>
      <c r="N20" s="10"/>
      <c r="O20" s="10"/>
      <c r="P20" s="10"/>
      <c r="Q20" s="10"/>
      <c r="R20" s="10"/>
      <c r="S20" s="4"/>
      <c r="T20" s="4"/>
      <c r="U20" s="9"/>
    </row>
    <row r="21" spans="1:21" ht="15">
      <c r="A21" s="88"/>
      <c r="B21" s="6"/>
      <c r="C21" s="30"/>
      <c r="D21" s="30"/>
      <c r="E21" s="29"/>
      <c r="F21" s="9"/>
      <c r="H21" s="10"/>
      <c r="I21" s="10"/>
      <c r="J21" s="10"/>
      <c r="K21" s="10"/>
      <c r="L21" s="24"/>
      <c r="M21" s="24"/>
      <c r="N21" s="10"/>
      <c r="O21" s="10"/>
      <c r="P21" s="10"/>
      <c r="Q21" s="10"/>
      <c r="R21" s="10"/>
      <c r="S21" s="4"/>
      <c r="T21" s="4"/>
      <c r="U21" s="9"/>
    </row>
    <row r="22" spans="1:21">
      <c r="A22" s="52" t="s">
        <v>175</v>
      </c>
      <c r="B22" s="20"/>
      <c r="C22" s="32"/>
      <c r="D22" s="32"/>
      <c r="E22" s="118"/>
      <c r="Q22" s="52"/>
      <c r="R22" s="52"/>
      <c r="S22" s="52"/>
      <c r="T22" s="52"/>
    </row>
    <row r="23" spans="1:21">
      <c r="A23" s="15" t="s">
        <v>177</v>
      </c>
      <c r="B23" s="20"/>
      <c r="C23" s="32"/>
      <c r="D23" s="32"/>
      <c r="E23" s="118"/>
    </row>
    <row r="24" spans="1:21">
      <c r="A24" s="113" t="s">
        <v>269</v>
      </c>
      <c r="F24" s="73"/>
      <c r="G24" s="73"/>
      <c r="H24" s="33"/>
      <c r="I24" s="33"/>
      <c r="J24" s="33"/>
      <c r="K24" s="33"/>
      <c r="L24" s="59"/>
      <c r="M24" s="59"/>
      <c r="N24" s="33"/>
      <c r="O24" s="33"/>
      <c r="P24" s="33"/>
      <c r="Q24" s="33"/>
      <c r="R24" s="33"/>
    </row>
    <row r="25" spans="1:21">
      <c r="A25" s="129" t="s">
        <v>221</v>
      </c>
      <c r="B25" s="128"/>
      <c r="F25" s="73"/>
      <c r="G25" s="73"/>
      <c r="H25" s="33"/>
      <c r="I25" s="33"/>
      <c r="J25" s="33"/>
      <c r="K25" s="33"/>
      <c r="L25" s="59"/>
      <c r="M25" s="59"/>
      <c r="N25" s="33"/>
      <c r="O25" s="33"/>
      <c r="P25" s="33"/>
      <c r="Q25" s="33"/>
      <c r="R25" s="33"/>
    </row>
    <row r="26" spans="1:21">
      <c r="A26" s="131" t="s">
        <v>262</v>
      </c>
      <c r="N26" s="33"/>
      <c r="O26" s="33"/>
      <c r="P26" s="33"/>
      <c r="Q26" s="33"/>
      <c r="R26" s="33"/>
    </row>
    <row r="27" spans="1:21">
      <c r="A27" s="131"/>
      <c r="N27" s="33"/>
      <c r="O27" s="33"/>
      <c r="P27" s="33"/>
      <c r="Q27" s="33"/>
      <c r="R27" s="33"/>
    </row>
    <row r="28" spans="1:21">
      <c r="A28" s="113" t="s">
        <v>65</v>
      </c>
      <c r="F28" s="73"/>
      <c r="G28" s="73" t="s">
        <v>66</v>
      </c>
      <c r="H28" s="33"/>
      <c r="I28" s="33"/>
      <c r="J28" s="33"/>
      <c r="K28" s="33"/>
      <c r="L28" s="59"/>
      <c r="M28" s="59"/>
      <c r="N28" s="33"/>
      <c r="O28" s="33"/>
      <c r="P28" s="33"/>
      <c r="Q28" s="33" t="s">
        <v>67</v>
      </c>
      <c r="R28" s="33"/>
    </row>
    <row r="29" spans="1:21" ht="15">
      <c r="A29" s="8"/>
      <c r="B29" s="6"/>
      <c r="C29" s="30"/>
      <c r="D29" s="30"/>
      <c r="E29" s="29"/>
      <c r="F29" s="9"/>
      <c r="H29" s="10"/>
      <c r="I29" s="10"/>
      <c r="J29" s="10"/>
      <c r="K29" s="10"/>
      <c r="L29" s="24"/>
      <c r="M29" s="24"/>
      <c r="N29" s="10"/>
      <c r="O29" s="10"/>
      <c r="P29" s="10"/>
      <c r="Q29" s="10"/>
      <c r="R29" s="10"/>
      <c r="S29" s="4"/>
      <c r="T29" s="4"/>
      <c r="U29" s="9"/>
    </row>
    <row r="30" spans="1:21">
      <c r="B30" s="20"/>
      <c r="C30" s="32"/>
      <c r="D30" s="32"/>
      <c r="E30" s="118"/>
    </row>
    <row r="31" spans="1:21">
      <c r="B31" s="20"/>
      <c r="C31" s="32"/>
      <c r="D31" s="32"/>
      <c r="E31" s="118"/>
    </row>
    <row r="32" spans="1:21">
      <c r="B32" s="20"/>
      <c r="C32" s="32"/>
      <c r="D32" s="32"/>
      <c r="E32" s="118"/>
    </row>
    <row r="33" spans="1:22">
      <c r="B33" s="20"/>
      <c r="C33" s="32"/>
      <c r="D33" s="32"/>
      <c r="E33" s="118"/>
    </row>
    <row r="34" spans="1:22">
      <c r="B34" s="20"/>
      <c r="C34" s="32"/>
      <c r="D34" s="32"/>
      <c r="E34" s="118"/>
    </row>
    <row r="35" spans="1:22">
      <c r="B35" s="20"/>
      <c r="C35" s="32"/>
      <c r="D35" s="32"/>
      <c r="E35" s="118"/>
    </row>
    <row r="36" spans="1:22">
      <c r="B36" s="20"/>
      <c r="C36" s="32"/>
      <c r="D36" s="32"/>
      <c r="E36" s="118"/>
    </row>
    <row r="37" spans="1:22">
      <c r="B37" s="20"/>
      <c r="C37" s="32"/>
      <c r="D37" s="32"/>
      <c r="E37" s="118"/>
    </row>
    <row r="38" spans="1:22">
      <c r="B38" s="20"/>
      <c r="C38" s="32"/>
      <c r="D38" s="32"/>
      <c r="E38" s="118"/>
    </row>
    <row r="39" spans="1:22">
      <c r="B39" s="20"/>
      <c r="C39" s="32"/>
      <c r="D39" s="32"/>
      <c r="E39" s="118"/>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s="22" customFormat="1">
      <c r="A44" s="15"/>
      <c r="B44" s="20"/>
      <c r="C44" s="32"/>
      <c r="D44" s="32"/>
      <c r="E44" s="118"/>
      <c r="F44" s="119"/>
      <c r="G44" s="119"/>
      <c r="L44" s="15"/>
      <c r="M44" s="15"/>
      <c r="N44" s="15"/>
      <c r="O44" s="15"/>
      <c r="P44" s="15"/>
      <c r="Q44" s="15"/>
      <c r="R44" s="15"/>
      <c r="S44" s="15"/>
      <c r="T44" s="15"/>
      <c r="U44" s="73"/>
      <c r="V44" s="15"/>
    </row>
    <row r="45" spans="1:22" s="22" customFormat="1">
      <c r="A45" s="15"/>
      <c r="B45" s="20"/>
      <c r="C45" s="32"/>
      <c r="D45" s="32"/>
      <c r="E45" s="118"/>
      <c r="F45" s="119"/>
      <c r="G45" s="119"/>
      <c r="L45" s="15"/>
      <c r="M45" s="15"/>
      <c r="N45" s="15"/>
      <c r="O45" s="15"/>
      <c r="P45" s="15"/>
      <c r="Q45" s="15"/>
      <c r="R45" s="15"/>
      <c r="S45" s="15"/>
      <c r="T45" s="15"/>
      <c r="U45" s="73"/>
      <c r="V45" s="15"/>
    </row>
    <row r="46" spans="1:22" s="22" customFormat="1">
      <c r="A46" s="15"/>
      <c r="B46" s="20"/>
      <c r="C46" s="32"/>
      <c r="D46" s="32"/>
      <c r="E46" s="118"/>
      <c r="F46" s="119"/>
      <c r="G46" s="119"/>
      <c r="L46" s="15"/>
      <c r="M46" s="15"/>
      <c r="N46" s="15"/>
      <c r="O46" s="15"/>
      <c r="P46" s="15"/>
      <c r="Q46" s="15"/>
      <c r="R46" s="15"/>
      <c r="S46" s="15"/>
      <c r="T46" s="15"/>
      <c r="U46" s="73"/>
      <c r="V46" s="15"/>
    </row>
    <row r="47" spans="1:22" s="22" customFormat="1">
      <c r="A47" s="15"/>
      <c r="B47" s="20"/>
      <c r="C47" s="32"/>
      <c r="D47" s="32"/>
      <c r="E47" s="118"/>
      <c r="F47" s="119"/>
      <c r="G47" s="119"/>
      <c r="L47" s="15"/>
      <c r="M47" s="15"/>
      <c r="N47" s="15"/>
      <c r="O47" s="15"/>
      <c r="P47" s="15"/>
      <c r="Q47" s="15"/>
      <c r="R47" s="15"/>
      <c r="S47" s="15"/>
      <c r="T47" s="15"/>
      <c r="U47" s="73"/>
      <c r="V47" s="15"/>
    </row>
    <row r="48" spans="1:22" s="22" customFormat="1">
      <c r="A48" s="15"/>
      <c r="B48" s="20"/>
      <c r="C48" s="32"/>
      <c r="D48" s="32"/>
      <c r="E48" s="118"/>
      <c r="F48" s="119"/>
      <c r="G48" s="119"/>
      <c r="L48" s="15"/>
      <c r="M48" s="15"/>
      <c r="N48" s="15"/>
      <c r="O48" s="15"/>
      <c r="P48" s="15"/>
      <c r="Q48" s="15"/>
      <c r="R48" s="15"/>
      <c r="S48" s="15"/>
      <c r="T48" s="15"/>
      <c r="U48" s="73"/>
      <c r="V48" s="15"/>
    </row>
    <row r="49" spans="1:22" s="22" customFormat="1">
      <c r="A49" s="15"/>
      <c r="B49" s="20"/>
      <c r="C49" s="32"/>
      <c r="D49" s="32"/>
      <c r="E49" s="118"/>
      <c r="F49" s="119"/>
      <c r="G49" s="119"/>
      <c r="L49" s="15"/>
      <c r="M49" s="15"/>
      <c r="N49" s="15"/>
      <c r="O49" s="15"/>
      <c r="P49" s="15"/>
      <c r="Q49" s="15"/>
      <c r="R49" s="15"/>
      <c r="S49" s="15"/>
      <c r="T49" s="15"/>
      <c r="U49" s="73"/>
      <c r="V49" s="15"/>
    </row>
    <row r="50" spans="1:22" s="22" customFormat="1">
      <c r="A50" s="15"/>
      <c r="B50" s="20"/>
      <c r="C50" s="32"/>
      <c r="D50" s="32"/>
      <c r="E50" s="118"/>
      <c r="F50" s="119"/>
      <c r="G50" s="119"/>
      <c r="L50" s="15"/>
      <c r="M50" s="15"/>
      <c r="N50" s="15"/>
      <c r="O50" s="15"/>
      <c r="P50" s="15"/>
      <c r="Q50" s="15"/>
      <c r="R50" s="15"/>
      <c r="S50" s="15"/>
      <c r="T50" s="15"/>
      <c r="U50" s="73"/>
      <c r="V50" s="15"/>
    </row>
    <row r="51" spans="1:22" s="22" customFormat="1">
      <c r="A51" s="15"/>
      <c r="B51" s="20"/>
      <c r="C51" s="32"/>
      <c r="D51" s="32"/>
      <c r="E51" s="118"/>
      <c r="F51" s="119"/>
      <c r="G51" s="119"/>
      <c r="L51" s="15"/>
      <c r="M51" s="15"/>
      <c r="N51" s="15"/>
      <c r="O51" s="15"/>
      <c r="P51" s="15"/>
      <c r="Q51" s="15"/>
      <c r="R51" s="15"/>
      <c r="S51" s="15"/>
      <c r="T51" s="15"/>
      <c r="U51" s="73"/>
      <c r="V51" s="15"/>
    </row>
    <row r="52" spans="1:22" s="22" customFormat="1">
      <c r="A52" s="15"/>
      <c r="B52" s="20"/>
      <c r="C52" s="32"/>
      <c r="D52" s="32"/>
      <c r="E52" s="118"/>
      <c r="F52" s="119"/>
      <c r="G52" s="119"/>
      <c r="L52" s="15"/>
      <c r="M52" s="15"/>
      <c r="N52" s="15"/>
      <c r="O52" s="15"/>
      <c r="P52" s="15"/>
      <c r="Q52" s="15"/>
      <c r="R52" s="15"/>
      <c r="S52" s="15"/>
      <c r="T52" s="15"/>
      <c r="U52" s="73"/>
      <c r="V52" s="15"/>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sheetData>
  <sheetProtection insertRows="0" deleteRows="0"/>
  <protectedRanges>
    <protectedRange sqref="U1:U25 J1:P25 U26:U1048576 J26:P1048576" name="Obseg1"/>
  </protectedRanges>
  <mergeCells count="7">
    <mergeCell ref="B13:K13"/>
    <mergeCell ref="C2:J2"/>
    <mergeCell ref="C3:J3"/>
    <mergeCell ref="C6:J6"/>
    <mergeCell ref="C7:J7"/>
    <mergeCell ref="C8:J8"/>
    <mergeCell ref="C9:J9"/>
  </mergeCells>
  <conditionalFormatting sqref="B18">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4" max="11"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V362"/>
  <sheetViews>
    <sheetView zoomScale="93" zoomScaleNormal="93" zoomScaleSheetLayoutView="100" workbookViewId="0">
      <selection activeCell="H1" sqref="H1:I1048576"/>
    </sheetView>
  </sheetViews>
  <sheetFormatPr defaultColWidth="8.85546875" defaultRowHeight="12.75"/>
  <cols>
    <col min="1" max="1" width="4.42578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pred_rekapitulacija'!A16</f>
        <v>3. sklop:</v>
      </c>
      <c r="C12" s="88"/>
      <c r="D12" s="28"/>
      <c r="E12" s="29"/>
      <c r="F12" s="120"/>
      <c r="G12" s="120"/>
      <c r="H12" s="18"/>
      <c r="I12" s="18"/>
      <c r="J12" s="18"/>
      <c r="K12" s="18"/>
      <c r="U12" s="9"/>
    </row>
    <row r="13" spans="1:21" s="16" customFormat="1" ht="21" customHeight="1">
      <c r="B13" s="331" t="str">
        <f>+'Ponudbeni pred_rekapitulacija'!B16</f>
        <v>KRUH, PEKOVSKI IZDELKI, KEKSI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75" t="s">
        <v>388</v>
      </c>
      <c r="C16" s="165">
        <v>1</v>
      </c>
      <c r="D16" s="165" t="s">
        <v>0</v>
      </c>
      <c r="E16" s="135"/>
      <c r="F16" s="136">
        <v>60</v>
      </c>
      <c r="G16" s="174" t="s">
        <v>0</v>
      </c>
      <c r="H1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6" s="90" t="str">
        <f>IF(Sklop3[[#This Row],[ZAHTEVANA SHEMA KAKOVOSTI]]&lt;&gt;"",Sklop3[[#This Row],[Preračunana masa/volumen/kos na enoto kg]],"")</f>
        <v/>
      </c>
      <c r="J16" s="103"/>
      <c r="K16" s="96"/>
      <c r="L16" s="189"/>
      <c r="M16" s="187"/>
      <c r="N16" s="190"/>
      <c r="O16" s="188"/>
      <c r="P16" s="107"/>
      <c r="Q16" s="97">
        <f>+Sklop3[[#This Row],[cena/enota brez DDV v EUR]]*Sklop3[[#This Row],[Stopnja DDV (%)]]</f>
        <v>0</v>
      </c>
      <c r="R16" s="97">
        <f>+Sklop3[[#This Row],[cena/enota brez DDV v EUR]]+Sklop3[[#This Row],[Davek (EUR)]]</f>
        <v>0</v>
      </c>
      <c r="S16" s="97">
        <f>+Sklop3[[#This Row],[cena/enota brez DDV v EUR]]*Sklop3[[#This Row],[Okvirna količina]]</f>
        <v>0</v>
      </c>
      <c r="T16" s="97">
        <f>+Sklop3[[#This Row],[Končna cena/enoto mere (EUR) z DDV]]*Sklop3[[#This Row],[Okvirna količina]]</f>
        <v>0</v>
      </c>
      <c r="U16" s="109"/>
    </row>
    <row r="17" spans="1:21" s="60" customFormat="1" ht="12">
      <c r="A17" s="94" t="s">
        <v>3</v>
      </c>
      <c r="B17" s="176" t="s">
        <v>389</v>
      </c>
      <c r="C17" s="165">
        <v>1</v>
      </c>
      <c r="D17" s="165" t="s">
        <v>0</v>
      </c>
      <c r="E17" s="135"/>
      <c r="F17" s="136">
        <v>100</v>
      </c>
      <c r="G17" s="174" t="s">
        <v>0</v>
      </c>
      <c r="H1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7" s="90" t="str">
        <f>IF(Sklop3[[#This Row],[ZAHTEVANA SHEMA KAKOVOSTI]]&lt;&gt;"",Sklop3[[#This Row],[Preračunana masa/volumen/kos na enoto kg]],"")</f>
        <v/>
      </c>
      <c r="J17" s="103"/>
      <c r="K17" s="96"/>
      <c r="L17" s="189"/>
      <c r="M17" s="187"/>
      <c r="N17" s="190"/>
      <c r="O17" s="188"/>
      <c r="P17" s="107"/>
      <c r="Q17" s="97">
        <f>+Sklop3[[#This Row],[cena/enota brez DDV v EUR]]*Sklop3[[#This Row],[Stopnja DDV (%)]]</f>
        <v>0</v>
      </c>
      <c r="R17" s="97">
        <f>+Sklop3[[#This Row],[cena/enota brez DDV v EUR]]+Sklop3[[#This Row],[Davek (EUR)]]</f>
        <v>0</v>
      </c>
      <c r="S17" s="97">
        <f>+Sklop3[[#This Row],[cena/enota brez DDV v EUR]]*Sklop3[[#This Row],[Okvirna količina]]</f>
        <v>0</v>
      </c>
      <c r="T17" s="97">
        <f>+Sklop3[[#This Row],[Končna cena/enoto mere (EUR) z DDV]]*Sklop3[[#This Row],[Okvirna količina]]</f>
        <v>0</v>
      </c>
      <c r="U17" s="109"/>
    </row>
    <row r="18" spans="1:21" s="60" customFormat="1" ht="12">
      <c r="A18" s="94" t="s">
        <v>4</v>
      </c>
      <c r="B18" s="176" t="s">
        <v>390</v>
      </c>
      <c r="C18" s="165">
        <v>1</v>
      </c>
      <c r="D18" s="165" t="s">
        <v>0</v>
      </c>
      <c r="E18" s="135"/>
      <c r="F18" s="136">
        <v>60</v>
      </c>
      <c r="G18" s="174" t="s">
        <v>0</v>
      </c>
      <c r="H1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8" s="90" t="str">
        <f>IF(Sklop3[[#This Row],[ZAHTEVANA SHEMA KAKOVOSTI]]&lt;&gt;"",Sklop3[[#This Row],[Preračunana masa/volumen/kos na enoto kg]],"")</f>
        <v/>
      </c>
      <c r="J18" s="103"/>
      <c r="K18" s="96"/>
      <c r="L18" s="189"/>
      <c r="M18" s="187"/>
      <c r="N18" s="190"/>
      <c r="O18" s="188"/>
      <c r="P18" s="107"/>
      <c r="Q18" s="97">
        <f>+Sklop3[[#This Row],[cena/enota brez DDV v EUR]]*Sklop3[[#This Row],[Stopnja DDV (%)]]</f>
        <v>0</v>
      </c>
      <c r="R18" s="97">
        <f>+Sklop3[[#This Row],[cena/enota brez DDV v EUR]]+Sklop3[[#This Row],[Davek (EUR)]]</f>
        <v>0</v>
      </c>
      <c r="S18" s="97">
        <f>+Sklop3[[#This Row],[cena/enota brez DDV v EUR]]*Sklop3[[#This Row],[Okvirna količina]]</f>
        <v>0</v>
      </c>
      <c r="T18" s="97">
        <f>+Sklop3[[#This Row],[Končna cena/enoto mere (EUR) z DDV]]*Sklop3[[#This Row],[Okvirna količina]]</f>
        <v>0</v>
      </c>
      <c r="U18" s="109"/>
    </row>
    <row r="19" spans="1:21" s="60" customFormat="1" ht="12">
      <c r="A19" s="94" t="s">
        <v>5</v>
      </c>
      <c r="B19" s="182" t="s">
        <v>391</v>
      </c>
      <c r="C19" s="165">
        <v>1</v>
      </c>
      <c r="D19" s="165" t="s">
        <v>0</v>
      </c>
      <c r="E19" s="135"/>
      <c r="F19" s="136">
        <v>60</v>
      </c>
      <c r="G19" s="174" t="s">
        <v>0</v>
      </c>
      <c r="H1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9" s="136" t="str">
        <f>IF(Sklop3[[#This Row],[ZAHTEVANA SHEMA KAKOVOSTI]]&lt;&gt;"",Sklop3[[#This Row],[Preračunana masa/volumen/kos na enoto kg]],"")</f>
        <v/>
      </c>
      <c r="J19" s="166"/>
      <c r="K19" s="167"/>
      <c r="L19" s="192"/>
      <c r="M19" s="185"/>
      <c r="N19" s="193"/>
      <c r="O19" s="193"/>
      <c r="P19" s="184"/>
      <c r="Q19" s="168">
        <f>+Sklop3[[#This Row],[cena/enota brez DDV v EUR]]*Sklop3[[#This Row],[Stopnja DDV (%)]]</f>
        <v>0</v>
      </c>
      <c r="R19" s="168">
        <f>+Sklop3[[#This Row],[cena/enota brez DDV v EUR]]+Sklop3[[#This Row],[Davek (EUR)]]</f>
        <v>0</v>
      </c>
      <c r="S19" s="168">
        <f>+Sklop3[[#This Row],[cena/enota brez DDV v EUR]]*Sklop3[[#This Row],[Okvirna količina]]</f>
        <v>0</v>
      </c>
      <c r="T19" s="170">
        <f>+Sklop3[[#This Row],[Končna cena/enoto mere (EUR) z DDV]]*Sklop3[[#This Row],[Okvirna količina]]</f>
        <v>0</v>
      </c>
      <c r="U19" s="171"/>
    </row>
    <row r="20" spans="1:21" s="60" customFormat="1" ht="12">
      <c r="A20" s="94" t="s">
        <v>6</v>
      </c>
      <c r="B20" s="182" t="s">
        <v>392</v>
      </c>
      <c r="C20" s="165">
        <v>1</v>
      </c>
      <c r="D20" s="165" t="s">
        <v>0</v>
      </c>
      <c r="E20" s="135"/>
      <c r="F20" s="136">
        <v>200</v>
      </c>
      <c r="G20" s="174" t="s">
        <v>0</v>
      </c>
      <c r="H2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0" s="136" t="str">
        <f>IF(Sklop3[[#This Row],[ZAHTEVANA SHEMA KAKOVOSTI]]&lt;&gt;"",Sklop3[[#This Row],[Preračunana masa/volumen/kos na enoto kg]],"")</f>
        <v/>
      </c>
      <c r="J20" s="166"/>
      <c r="K20" s="167"/>
      <c r="L20" s="192"/>
      <c r="M20" s="185"/>
      <c r="N20" s="193"/>
      <c r="O20" s="193"/>
      <c r="P20" s="184"/>
      <c r="Q20" s="168">
        <f>+Sklop3[[#This Row],[cena/enota brez DDV v EUR]]*Sklop3[[#This Row],[Stopnja DDV (%)]]</f>
        <v>0</v>
      </c>
      <c r="R20" s="168">
        <f>+Sklop3[[#This Row],[cena/enota brez DDV v EUR]]+Sklop3[[#This Row],[Davek (EUR)]]</f>
        <v>0</v>
      </c>
      <c r="S20" s="168">
        <f>+Sklop3[[#This Row],[cena/enota brez DDV v EUR]]*Sklop3[[#This Row],[Okvirna količina]]</f>
        <v>0</v>
      </c>
      <c r="T20" s="170">
        <f>+Sklop3[[#This Row],[Končna cena/enoto mere (EUR) z DDV]]*Sklop3[[#This Row],[Okvirna količina]]</f>
        <v>0</v>
      </c>
      <c r="U20" s="171"/>
    </row>
    <row r="21" spans="1:21" s="60" customFormat="1" ht="12">
      <c r="A21" s="94" t="s">
        <v>7</v>
      </c>
      <c r="B21" s="182" t="s">
        <v>393</v>
      </c>
      <c r="C21" s="165">
        <v>1</v>
      </c>
      <c r="D21" s="165" t="s">
        <v>0</v>
      </c>
      <c r="E21" s="135"/>
      <c r="F21" s="136">
        <v>200</v>
      </c>
      <c r="G21" s="174" t="s">
        <v>0</v>
      </c>
      <c r="H2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1" s="136" t="str">
        <f>IF(Sklop3[[#This Row],[ZAHTEVANA SHEMA KAKOVOSTI]]&lt;&gt;"",Sklop3[[#This Row],[Preračunana masa/volumen/kos na enoto kg]],"")</f>
        <v/>
      </c>
      <c r="J21" s="166"/>
      <c r="K21" s="167"/>
      <c r="L21" s="192"/>
      <c r="M21" s="185"/>
      <c r="N21" s="193"/>
      <c r="O21" s="193"/>
      <c r="P21" s="184"/>
      <c r="Q21" s="168">
        <f>+Sklop3[[#This Row],[cena/enota brez DDV v EUR]]*Sklop3[[#This Row],[Stopnja DDV (%)]]</f>
        <v>0</v>
      </c>
      <c r="R21" s="168">
        <f>+Sklop3[[#This Row],[cena/enota brez DDV v EUR]]+Sklop3[[#This Row],[Davek (EUR)]]</f>
        <v>0</v>
      </c>
      <c r="S21" s="168">
        <f>+Sklop3[[#This Row],[cena/enota brez DDV v EUR]]*Sklop3[[#This Row],[Okvirna količina]]</f>
        <v>0</v>
      </c>
      <c r="T21" s="170">
        <f>+Sklop3[[#This Row],[Končna cena/enoto mere (EUR) z DDV]]*Sklop3[[#This Row],[Okvirna količina]]</f>
        <v>0</v>
      </c>
      <c r="U21" s="171"/>
    </row>
    <row r="22" spans="1:21" s="60" customFormat="1" ht="12">
      <c r="A22" s="94" t="s">
        <v>8</v>
      </c>
      <c r="B22" s="182" t="s">
        <v>394</v>
      </c>
      <c r="C22" s="165">
        <v>1</v>
      </c>
      <c r="D22" s="165" t="s">
        <v>0</v>
      </c>
      <c r="E22" s="135"/>
      <c r="F22" s="136">
        <v>80</v>
      </c>
      <c r="G22" s="174" t="s">
        <v>0</v>
      </c>
      <c r="H2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2" s="136" t="str">
        <f>IF(Sklop3[[#This Row],[ZAHTEVANA SHEMA KAKOVOSTI]]&lt;&gt;"",Sklop3[[#This Row],[Preračunana masa/volumen/kos na enoto kg]],"")</f>
        <v/>
      </c>
      <c r="J22" s="166"/>
      <c r="K22" s="167"/>
      <c r="L22" s="192"/>
      <c r="M22" s="185"/>
      <c r="N22" s="193"/>
      <c r="O22" s="193"/>
      <c r="P22" s="184"/>
      <c r="Q22" s="168">
        <f>+Sklop3[[#This Row],[cena/enota brez DDV v EUR]]*Sklop3[[#This Row],[Stopnja DDV (%)]]</f>
        <v>0</v>
      </c>
      <c r="R22" s="168">
        <f>+Sklop3[[#This Row],[cena/enota brez DDV v EUR]]+Sklop3[[#This Row],[Davek (EUR)]]</f>
        <v>0</v>
      </c>
      <c r="S22" s="168">
        <f>+Sklop3[[#This Row],[cena/enota brez DDV v EUR]]*Sklop3[[#This Row],[Okvirna količina]]</f>
        <v>0</v>
      </c>
      <c r="T22" s="170">
        <f>+Sklop3[[#This Row],[Končna cena/enoto mere (EUR) z DDV]]*Sklop3[[#This Row],[Okvirna količina]]</f>
        <v>0</v>
      </c>
      <c r="U22" s="171"/>
    </row>
    <row r="23" spans="1:21" s="60" customFormat="1" ht="12">
      <c r="A23" s="94" t="s">
        <v>9</v>
      </c>
      <c r="B23" s="182" t="s">
        <v>395</v>
      </c>
      <c r="C23" s="165">
        <v>1</v>
      </c>
      <c r="D23" s="165" t="s">
        <v>0</v>
      </c>
      <c r="E23" s="135"/>
      <c r="F23" s="136">
        <v>60</v>
      </c>
      <c r="G23" s="174" t="s">
        <v>0</v>
      </c>
      <c r="H2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3" s="136" t="str">
        <f>IF(Sklop3[[#This Row],[ZAHTEVANA SHEMA KAKOVOSTI]]&lt;&gt;"",Sklop3[[#This Row],[Preračunana masa/volumen/kos na enoto kg]],"")</f>
        <v/>
      </c>
      <c r="J23" s="166"/>
      <c r="K23" s="167"/>
      <c r="L23" s="192"/>
      <c r="M23" s="185"/>
      <c r="N23" s="193"/>
      <c r="O23" s="193"/>
      <c r="P23" s="184"/>
      <c r="Q23" s="168">
        <f>+Sklop3[[#This Row],[cena/enota brez DDV v EUR]]*Sklop3[[#This Row],[Stopnja DDV (%)]]</f>
        <v>0</v>
      </c>
      <c r="R23" s="168">
        <f>+Sklop3[[#This Row],[cena/enota brez DDV v EUR]]+Sklop3[[#This Row],[Davek (EUR)]]</f>
        <v>0</v>
      </c>
      <c r="S23" s="168">
        <f>+Sklop3[[#This Row],[cena/enota brez DDV v EUR]]*Sklop3[[#This Row],[Okvirna količina]]</f>
        <v>0</v>
      </c>
      <c r="T23" s="170">
        <f>+Sklop3[[#This Row],[Končna cena/enoto mere (EUR) z DDV]]*Sklop3[[#This Row],[Okvirna količina]]</f>
        <v>0</v>
      </c>
      <c r="U23" s="171"/>
    </row>
    <row r="24" spans="1:21" s="60" customFormat="1" ht="12">
      <c r="A24" s="94" t="s">
        <v>10</v>
      </c>
      <c r="B24" s="182" t="s">
        <v>396</v>
      </c>
      <c r="C24" s="165">
        <v>1</v>
      </c>
      <c r="D24" s="165" t="s">
        <v>0</v>
      </c>
      <c r="E24" s="135"/>
      <c r="F24" s="136">
        <v>100</v>
      </c>
      <c r="G24" s="174" t="s">
        <v>0</v>
      </c>
      <c r="H2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4" s="136" t="str">
        <f>IF(Sklop3[[#This Row],[ZAHTEVANA SHEMA KAKOVOSTI]]&lt;&gt;"",Sklop3[[#This Row],[Preračunana masa/volumen/kos na enoto kg]],"")</f>
        <v/>
      </c>
      <c r="J24" s="166"/>
      <c r="K24" s="167"/>
      <c r="L24" s="192"/>
      <c r="M24" s="185"/>
      <c r="N24" s="193"/>
      <c r="O24" s="193"/>
      <c r="P24" s="184"/>
      <c r="Q24" s="168">
        <f>+Sklop3[[#This Row],[cena/enota brez DDV v EUR]]*Sklop3[[#This Row],[Stopnja DDV (%)]]</f>
        <v>0</v>
      </c>
      <c r="R24" s="168">
        <f>+Sklop3[[#This Row],[cena/enota brez DDV v EUR]]+Sklop3[[#This Row],[Davek (EUR)]]</f>
        <v>0</v>
      </c>
      <c r="S24" s="168">
        <f>+Sklop3[[#This Row],[cena/enota brez DDV v EUR]]*Sklop3[[#This Row],[Okvirna količina]]</f>
        <v>0</v>
      </c>
      <c r="T24" s="170">
        <f>+Sklop3[[#This Row],[Končna cena/enoto mere (EUR) z DDV]]*Sklop3[[#This Row],[Okvirna količina]]</f>
        <v>0</v>
      </c>
      <c r="U24" s="171"/>
    </row>
    <row r="25" spans="1:21" s="60" customFormat="1" ht="12">
      <c r="A25" s="94" t="s">
        <v>11</v>
      </c>
      <c r="B25" s="182" t="s">
        <v>397</v>
      </c>
      <c r="C25" s="165">
        <v>1</v>
      </c>
      <c r="D25" s="165" t="s">
        <v>0</v>
      </c>
      <c r="E25" s="135"/>
      <c r="F25" s="136">
        <v>100</v>
      </c>
      <c r="G25" s="174" t="s">
        <v>0</v>
      </c>
      <c r="H2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5" s="136" t="str">
        <f>IF(Sklop3[[#This Row],[ZAHTEVANA SHEMA KAKOVOSTI]]&lt;&gt;"",Sklop3[[#This Row],[Preračunana masa/volumen/kos na enoto kg]],"")</f>
        <v/>
      </c>
      <c r="J25" s="166"/>
      <c r="K25" s="167"/>
      <c r="L25" s="192"/>
      <c r="M25" s="185"/>
      <c r="N25" s="193"/>
      <c r="O25" s="193"/>
      <c r="P25" s="184"/>
      <c r="Q25" s="168">
        <f>+Sklop3[[#This Row],[cena/enota brez DDV v EUR]]*Sklop3[[#This Row],[Stopnja DDV (%)]]</f>
        <v>0</v>
      </c>
      <c r="R25" s="168">
        <f>+Sklop3[[#This Row],[cena/enota brez DDV v EUR]]+Sklop3[[#This Row],[Davek (EUR)]]</f>
        <v>0</v>
      </c>
      <c r="S25" s="168">
        <f>+Sklop3[[#This Row],[cena/enota brez DDV v EUR]]*Sklop3[[#This Row],[Okvirna količina]]</f>
        <v>0</v>
      </c>
      <c r="T25" s="170">
        <f>+Sklop3[[#This Row],[Končna cena/enoto mere (EUR) z DDV]]*Sklop3[[#This Row],[Okvirna količina]]</f>
        <v>0</v>
      </c>
      <c r="U25" s="171"/>
    </row>
    <row r="26" spans="1:21" s="60" customFormat="1" ht="12">
      <c r="A26" s="94" t="s">
        <v>12</v>
      </c>
      <c r="B26" s="182" t="s">
        <v>398</v>
      </c>
      <c r="C26" s="165">
        <v>1</v>
      </c>
      <c r="D26" s="165" t="s">
        <v>0</v>
      </c>
      <c r="E26" s="135"/>
      <c r="F26" s="136">
        <v>200</v>
      </c>
      <c r="G26" s="174" t="s">
        <v>0</v>
      </c>
      <c r="H2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26" s="136" t="str">
        <f>IF(Sklop3[[#This Row],[ZAHTEVANA SHEMA KAKOVOSTI]]&lt;&gt;"",Sklop3[[#This Row],[Preračunana masa/volumen/kos na enoto kg]],"")</f>
        <v/>
      </c>
      <c r="J26" s="166"/>
      <c r="K26" s="167"/>
      <c r="L26" s="192"/>
      <c r="M26" s="185"/>
      <c r="N26" s="193"/>
      <c r="O26" s="193"/>
      <c r="P26" s="184"/>
      <c r="Q26" s="168">
        <f>+Sklop3[[#This Row],[cena/enota brez DDV v EUR]]*Sklop3[[#This Row],[Stopnja DDV (%)]]</f>
        <v>0</v>
      </c>
      <c r="R26" s="168">
        <f>+Sklop3[[#This Row],[cena/enota brez DDV v EUR]]+Sklop3[[#This Row],[Davek (EUR)]]</f>
        <v>0</v>
      </c>
      <c r="S26" s="168">
        <f>+Sklop3[[#This Row],[cena/enota brez DDV v EUR]]*Sklop3[[#This Row],[Okvirna količina]]</f>
        <v>0</v>
      </c>
      <c r="T26" s="170">
        <f>+Sklop3[[#This Row],[Končna cena/enoto mere (EUR) z DDV]]*Sklop3[[#This Row],[Okvirna količina]]</f>
        <v>0</v>
      </c>
      <c r="U26" s="171"/>
    </row>
    <row r="27" spans="1:21" s="60" customFormat="1" ht="12">
      <c r="A27" s="94" t="s">
        <v>13</v>
      </c>
      <c r="B27" s="182" t="s">
        <v>399</v>
      </c>
      <c r="C27" s="165">
        <v>1</v>
      </c>
      <c r="D27" s="165" t="s">
        <v>0</v>
      </c>
      <c r="E27" s="135"/>
      <c r="F27" s="136">
        <v>60</v>
      </c>
      <c r="G27" s="174" t="s">
        <v>0</v>
      </c>
      <c r="H2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27" s="136" t="str">
        <f>IF(Sklop3[[#This Row],[ZAHTEVANA SHEMA KAKOVOSTI]]&lt;&gt;"",Sklop3[[#This Row],[Preračunana masa/volumen/kos na enoto kg]],"")</f>
        <v/>
      </c>
      <c r="J27" s="166"/>
      <c r="K27" s="167"/>
      <c r="L27" s="192"/>
      <c r="M27" s="185"/>
      <c r="N27" s="193"/>
      <c r="O27" s="193"/>
      <c r="P27" s="184"/>
      <c r="Q27" s="168">
        <f>+Sklop3[[#This Row],[cena/enota brez DDV v EUR]]*Sklop3[[#This Row],[Stopnja DDV (%)]]</f>
        <v>0</v>
      </c>
      <c r="R27" s="168">
        <f>+Sklop3[[#This Row],[cena/enota brez DDV v EUR]]+Sklop3[[#This Row],[Davek (EUR)]]</f>
        <v>0</v>
      </c>
      <c r="S27" s="168">
        <f>+Sklop3[[#This Row],[cena/enota brez DDV v EUR]]*Sklop3[[#This Row],[Okvirna količina]]</f>
        <v>0</v>
      </c>
      <c r="T27" s="170">
        <f>+Sklop3[[#This Row],[Končna cena/enoto mere (EUR) z DDV]]*Sklop3[[#This Row],[Okvirna količina]]</f>
        <v>0</v>
      </c>
      <c r="U27" s="171"/>
    </row>
    <row r="28" spans="1:21" s="60" customFormat="1" ht="12">
      <c r="A28" s="94" t="s">
        <v>14</v>
      </c>
      <c r="B28" s="182" t="s">
        <v>400</v>
      </c>
      <c r="C28" s="165">
        <v>1</v>
      </c>
      <c r="D28" s="165" t="s">
        <v>0</v>
      </c>
      <c r="E28" s="135"/>
      <c r="F28" s="136">
        <v>100</v>
      </c>
      <c r="G28" s="174" t="s">
        <v>0</v>
      </c>
      <c r="H2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28" s="136" t="str">
        <f>IF(Sklop3[[#This Row],[ZAHTEVANA SHEMA KAKOVOSTI]]&lt;&gt;"",Sklop3[[#This Row],[Preračunana masa/volumen/kos na enoto kg]],"")</f>
        <v/>
      </c>
      <c r="J28" s="166"/>
      <c r="K28" s="167"/>
      <c r="L28" s="192"/>
      <c r="M28" s="185"/>
      <c r="N28" s="193"/>
      <c r="O28" s="193"/>
      <c r="P28" s="184"/>
      <c r="Q28" s="168">
        <f>+Sklop3[[#This Row],[cena/enota brez DDV v EUR]]*Sklop3[[#This Row],[Stopnja DDV (%)]]</f>
        <v>0</v>
      </c>
      <c r="R28" s="168">
        <f>+Sklop3[[#This Row],[cena/enota brez DDV v EUR]]+Sklop3[[#This Row],[Davek (EUR)]]</f>
        <v>0</v>
      </c>
      <c r="S28" s="168">
        <f>+Sklop3[[#This Row],[cena/enota brez DDV v EUR]]*Sklop3[[#This Row],[Okvirna količina]]</f>
        <v>0</v>
      </c>
      <c r="T28" s="170">
        <f>+Sklop3[[#This Row],[Končna cena/enoto mere (EUR) z DDV]]*Sklop3[[#This Row],[Okvirna količina]]</f>
        <v>0</v>
      </c>
      <c r="U28" s="171"/>
    </row>
    <row r="29" spans="1:21" s="60" customFormat="1" ht="12">
      <c r="A29" s="94" t="s">
        <v>15</v>
      </c>
      <c r="B29" s="182" t="s">
        <v>401</v>
      </c>
      <c r="C29" s="165">
        <v>1</v>
      </c>
      <c r="D29" s="165" t="s">
        <v>0</v>
      </c>
      <c r="E29" s="135"/>
      <c r="F29" s="136">
        <v>80</v>
      </c>
      <c r="G29" s="174" t="s">
        <v>0</v>
      </c>
      <c r="H2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29" s="136" t="str">
        <f>IF(Sklop3[[#This Row],[ZAHTEVANA SHEMA KAKOVOSTI]]&lt;&gt;"",Sklop3[[#This Row],[Preračunana masa/volumen/kos na enoto kg]],"")</f>
        <v/>
      </c>
      <c r="J29" s="166"/>
      <c r="K29" s="167"/>
      <c r="L29" s="192"/>
      <c r="M29" s="185"/>
      <c r="N29" s="193"/>
      <c r="O29" s="193"/>
      <c r="P29" s="184"/>
      <c r="Q29" s="168">
        <f>+Sklop3[[#This Row],[cena/enota brez DDV v EUR]]*Sklop3[[#This Row],[Stopnja DDV (%)]]</f>
        <v>0</v>
      </c>
      <c r="R29" s="168">
        <f>+Sklop3[[#This Row],[cena/enota brez DDV v EUR]]+Sklop3[[#This Row],[Davek (EUR)]]</f>
        <v>0</v>
      </c>
      <c r="S29" s="168">
        <f>+Sklop3[[#This Row],[cena/enota brez DDV v EUR]]*Sklop3[[#This Row],[Okvirna količina]]</f>
        <v>0</v>
      </c>
      <c r="T29" s="170">
        <f>+Sklop3[[#This Row],[Končna cena/enoto mere (EUR) z DDV]]*Sklop3[[#This Row],[Okvirna količina]]</f>
        <v>0</v>
      </c>
      <c r="U29" s="171"/>
    </row>
    <row r="30" spans="1:21" s="60" customFormat="1" ht="12">
      <c r="A30" s="94" t="s">
        <v>16</v>
      </c>
      <c r="B30" s="182" t="s">
        <v>402</v>
      </c>
      <c r="C30" s="165">
        <v>1</v>
      </c>
      <c r="D30" s="165" t="s">
        <v>0</v>
      </c>
      <c r="E30" s="135"/>
      <c r="F30" s="136">
        <v>80</v>
      </c>
      <c r="G30" s="174" t="s">
        <v>0</v>
      </c>
      <c r="H3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30" s="136" t="str">
        <f>IF(Sklop3[[#This Row],[ZAHTEVANA SHEMA KAKOVOSTI]]&lt;&gt;"",Sklop3[[#This Row],[Preračunana masa/volumen/kos na enoto kg]],"")</f>
        <v/>
      </c>
      <c r="J30" s="166"/>
      <c r="K30" s="167"/>
      <c r="L30" s="192"/>
      <c r="M30" s="185"/>
      <c r="N30" s="193"/>
      <c r="O30" s="193"/>
      <c r="P30" s="184"/>
      <c r="Q30" s="168">
        <f>+Sklop3[[#This Row],[cena/enota brez DDV v EUR]]*Sklop3[[#This Row],[Stopnja DDV (%)]]</f>
        <v>0</v>
      </c>
      <c r="R30" s="168">
        <f>+Sklop3[[#This Row],[cena/enota brez DDV v EUR]]+Sklop3[[#This Row],[Davek (EUR)]]</f>
        <v>0</v>
      </c>
      <c r="S30" s="168">
        <f>+Sklop3[[#This Row],[cena/enota brez DDV v EUR]]*Sklop3[[#This Row],[Okvirna količina]]</f>
        <v>0</v>
      </c>
      <c r="T30" s="170">
        <f>+Sklop3[[#This Row],[Končna cena/enoto mere (EUR) z DDV]]*Sklop3[[#This Row],[Okvirna količina]]</f>
        <v>0</v>
      </c>
      <c r="U30" s="171"/>
    </row>
    <row r="31" spans="1:21" s="60" customFormat="1" ht="12">
      <c r="A31" s="94" t="s">
        <v>17</v>
      </c>
      <c r="B31" s="182" t="s">
        <v>403</v>
      </c>
      <c r="C31" s="165">
        <v>1</v>
      </c>
      <c r="D31" s="165" t="s">
        <v>0</v>
      </c>
      <c r="E31" s="135"/>
      <c r="F31" s="136">
        <v>30</v>
      </c>
      <c r="G31" s="174" t="s">
        <v>0</v>
      </c>
      <c r="H3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31" s="136" t="str">
        <f>IF(Sklop3[[#This Row],[ZAHTEVANA SHEMA KAKOVOSTI]]&lt;&gt;"",Sklop3[[#This Row],[Preračunana masa/volumen/kos na enoto kg]],"")</f>
        <v/>
      </c>
      <c r="J31" s="166"/>
      <c r="K31" s="167"/>
      <c r="L31" s="192"/>
      <c r="M31" s="185"/>
      <c r="N31" s="193"/>
      <c r="O31" s="193"/>
      <c r="P31" s="184"/>
      <c r="Q31" s="168">
        <f>+Sklop3[[#This Row],[cena/enota brez DDV v EUR]]*Sklop3[[#This Row],[Stopnja DDV (%)]]</f>
        <v>0</v>
      </c>
      <c r="R31" s="168">
        <f>+Sklop3[[#This Row],[cena/enota brez DDV v EUR]]+Sklop3[[#This Row],[Davek (EUR)]]</f>
        <v>0</v>
      </c>
      <c r="S31" s="168">
        <f>+Sklop3[[#This Row],[cena/enota brez DDV v EUR]]*Sklop3[[#This Row],[Okvirna količina]]</f>
        <v>0</v>
      </c>
      <c r="T31" s="170">
        <f>+Sklop3[[#This Row],[Končna cena/enoto mere (EUR) z DDV]]*Sklop3[[#This Row],[Okvirna količina]]</f>
        <v>0</v>
      </c>
      <c r="U31" s="171"/>
    </row>
    <row r="32" spans="1:21" s="60" customFormat="1" ht="12">
      <c r="A32" s="94" t="s">
        <v>18</v>
      </c>
      <c r="B32" s="182" t="s">
        <v>404</v>
      </c>
      <c r="C32" s="165">
        <v>80</v>
      </c>
      <c r="D32" s="165" t="s">
        <v>155</v>
      </c>
      <c r="E32" s="135"/>
      <c r="F32" s="136">
        <v>800</v>
      </c>
      <c r="G32" s="183" t="s">
        <v>93</v>
      </c>
      <c r="H3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32" s="136" t="str">
        <f>IF(Sklop3[[#This Row],[ZAHTEVANA SHEMA KAKOVOSTI]]&lt;&gt;"",Sklop3[[#This Row],[Preračunana masa/volumen/kos na enoto kg]],"")</f>
        <v/>
      </c>
      <c r="J32" s="166"/>
      <c r="K32" s="167"/>
      <c r="L32" s="192"/>
      <c r="M32" s="185"/>
      <c r="N32" s="193"/>
      <c r="O32" s="193"/>
      <c r="P32" s="184"/>
      <c r="Q32" s="168">
        <f>+Sklop3[[#This Row],[cena/enota brez DDV v EUR]]*Sklop3[[#This Row],[Stopnja DDV (%)]]</f>
        <v>0</v>
      </c>
      <c r="R32" s="168">
        <f>+Sklop3[[#This Row],[cena/enota brez DDV v EUR]]+Sklop3[[#This Row],[Davek (EUR)]]</f>
        <v>0</v>
      </c>
      <c r="S32" s="168">
        <f>+Sklop3[[#This Row],[cena/enota brez DDV v EUR]]*Sklop3[[#This Row],[Okvirna količina]]</f>
        <v>0</v>
      </c>
      <c r="T32" s="170">
        <f>+Sklop3[[#This Row],[Končna cena/enoto mere (EUR) z DDV]]*Sklop3[[#This Row],[Okvirna količina]]</f>
        <v>0</v>
      </c>
      <c r="U32" s="171"/>
    </row>
    <row r="33" spans="1:21" s="60" customFormat="1" ht="12">
      <c r="A33" s="94" t="s">
        <v>19</v>
      </c>
      <c r="B33" s="182" t="s">
        <v>404</v>
      </c>
      <c r="C33" s="165">
        <v>100</v>
      </c>
      <c r="D33" s="165" t="s">
        <v>155</v>
      </c>
      <c r="E33" s="135"/>
      <c r="F33" s="136">
        <v>200</v>
      </c>
      <c r="G33" s="183" t="s">
        <v>93</v>
      </c>
      <c r="H3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33" s="136" t="str">
        <f>IF(Sklop3[[#This Row],[ZAHTEVANA SHEMA KAKOVOSTI]]&lt;&gt;"",Sklop3[[#This Row],[Preračunana masa/volumen/kos na enoto kg]],"")</f>
        <v/>
      </c>
      <c r="J33" s="166"/>
      <c r="K33" s="167"/>
      <c r="L33" s="192"/>
      <c r="M33" s="185"/>
      <c r="N33" s="193"/>
      <c r="O33" s="193"/>
      <c r="P33" s="184"/>
      <c r="Q33" s="168">
        <f>+Sklop3[[#This Row],[cena/enota brez DDV v EUR]]*Sklop3[[#This Row],[Stopnja DDV (%)]]</f>
        <v>0</v>
      </c>
      <c r="R33" s="168">
        <f>+Sklop3[[#This Row],[cena/enota brez DDV v EUR]]+Sklop3[[#This Row],[Davek (EUR)]]</f>
        <v>0</v>
      </c>
      <c r="S33" s="168">
        <f>+Sklop3[[#This Row],[cena/enota brez DDV v EUR]]*Sklop3[[#This Row],[Okvirna količina]]</f>
        <v>0</v>
      </c>
      <c r="T33" s="170">
        <f>+Sklop3[[#This Row],[Končna cena/enoto mere (EUR) z DDV]]*Sklop3[[#This Row],[Okvirna količina]]</f>
        <v>0</v>
      </c>
      <c r="U33" s="171"/>
    </row>
    <row r="34" spans="1:21" s="60" customFormat="1" ht="12">
      <c r="A34" s="94" t="s">
        <v>20</v>
      </c>
      <c r="B34" s="182" t="s">
        <v>405</v>
      </c>
      <c r="C34" s="165">
        <v>80</v>
      </c>
      <c r="D34" s="165" t="s">
        <v>155</v>
      </c>
      <c r="E34" s="135"/>
      <c r="F34" s="136">
        <v>400</v>
      </c>
      <c r="G34" s="183" t="s">
        <v>93</v>
      </c>
      <c r="H3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34" s="136" t="str">
        <f>IF(Sklop3[[#This Row],[ZAHTEVANA SHEMA KAKOVOSTI]]&lt;&gt;"",Sklop3[[#This Row],[Preračunana masa/volumen/kos na enoto kg]],"")</f>
        <v/>
      </c>
      <c r="J34" s="166"/>
      <c r="K34" s="167"/>
      <c r="L34" s="192"/>
      <c r="M34" s="185"/>
      <c r="N34" s="193"/>
      <c r="O34" s="193"/>
      <c r="P34" s="184"/>
      <c r="Q34" s="168">
        <f>+Sklop3[[#This Row],[cena/enota brez DDV v EUR]]*Sklop3[[#This Row],[Stopnja DDV (%)]]</f>
        <v>0</v>
      </c>
      <c r="R34" s="168">
        <f>+Sklop3[[#This Row],[cena/enota brez DDV v EUR]]+Sklop3[[#This Row],[Davek (EUR)]]</f>
        <v>0</v>
      </c>
      <c r="S34" s="168">
        <f>+Sklop3[[#This Row],[cena/enota brez DDV v EUR]]*Sklop3[[#This Row],[Okvirna količina]]</f>
        <v>0</v>
      </c>
      <c r="T34" s="170">
        <f>+Sklop3[[#This Row],[Končna cena/enoto mere (EUR) z DDV]]*Sklop3[[#This Row],[Okvirna količina]]</f>
        <v>0</v>
      </c>
      <c r="U34" s="171"/>
    </row>
    <row r="35" spans="1:21" s="60" customFormat="1" ht="12">
      <c r="A35" s="94" t="s">
        <v>21</v>
      </c>
      <c r="B35" s="182" t="s">
        <v>405</v>
      </c>
      <c r="C35" s="165">
        <v>100</v>
      </c>
      <c r="D35" s="165" t="s">
        <v>155</v>
      </c>
      <c r="E35" s="135"/>
      <c r="F35" s="136">
        <v>200</v>
      </c>
      <c r="G35" s="183" t="s">
        <v>93</v>
      </c>
      <c r="H3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35" s="136" t="str">
        <f>IF(Sklop3[[#This Row],[ZAHTEVANA SHEMA KAKOVOSTI]]&lt;&gt;"",Sklop3[[#This Row],[Preračunana masa/volumen/kos na enoto kg]],"")</f>
        <v/>
      </c>
      <c r="J35" s="166"/>
      <c r="K35" s="167"/>
      <c r="L35" s="192"/>
      <c r="M35" s="185"/>
      <c r="N35" s="193"/>
      <c r="O35" s="193"/>
      <c r="P35" s="184"/>
      <c r="Q35" s="168">
        <f>+Sklop3[[#This Row],[cena/enota brez DDV v EUR]]*Sklop3[[#This Row],[Stopnja DDV (%)]]</f>
        <v>0</v>
      </c>
      <c r="R35" s="168">
        <f>+Sklop3[[#This Row],[cena/enota brez DDV v EUR]]+Sklop3[[#This Row],[Davek (EUR)]]</f>
        <v>0</v>
      </c>
      <c r="S35" s="168">
        <f>+Sklop3[[#This Row],[cena/enota brez DDV v EUR]]*Sklop3[[#This Row],[Okvirna količina]]</f>
        <v>0</v>
      </c>
      <c r="T35" s="170">
        <f>+Sklop3[[#This Row],[Končna cena/enoto mere (EUR) z DDV]]*Sklop3[[#This Row],[Okvirna količina]]</f>
        <v>0</v>
      </c>
      <c r="U35" s="171"/>
    </row>
    <row r="36" spans="1:21" s="60" customFormat="1" ht="12">
      <c r="A36" s="94" t="s">
        <v>22</v>
      </c>
      <c r="B36" s="182" t="s">
        <v>542</v>
      </c>
      <c r="C36" s="165">
        <v>80</v>
      </c>
      <c r="D36" s="165" t="s">
        <v>155</v>
      </c>
      <c r="E36" s="135"/>
      <c r="F36" s="136">
        <v>100</v>
      </c>
      <c r="G36" s="183" t="s">
        <v>93</v>
      </c>
      <c r="H3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6" s="136" t="str">
        <f>IF(Sklop3[[#This Row],[ZAHTEVANA SHEMA KAKOVOSTI]]&lt;&gt;"",Sklop3[[#This Row],[Preračunana masa/volumen/kos na enoto kg]],"")</f>
        <v/>
      </c>
      <c r="J36" s="166"/>
      <c r="K36" s="167"/>
      <c r="L36" s="192"/>
      <c r="M36" s="185"/>
      <c r="N36" s="193"/>
      <c r="O36" s="193"/>
      <c r="P36" s="184"/>
      <c r="Q36" s="168">
        <f>+Sklop3[[#This Row],[cena/enota brez DDV v EUR]]*Sklop3[[#This Row],[Stopnja DDV (%)]]</f>
        <v>0</v>
      </c>
      <c r="R36" s="168">
        <f>+Sklop3[[#This Row],[cena/enota brez DDV v EUR]]+Sklop3[[#This Row],[Davek (EUR)]]</f>
        <v>0</v>
      </c>
      <c r="S36" s="168">
        <f>+Sklop3[[#This Row],[cena/enota brez DDV v EUR]]*Sklop3[[#This Row],[Okvirna količina]]</f>
        <v>0</v>
      </c>
      <c r="T36" s="170">
        <f>+Sklop3[[#This Row],[Končna cena/enoto mere (EUR) z DDV]]*Sklop3[[#This Row],[Okvirna količina]]</f>
        <v>0</v>
      </c>
      <c r="U36" s="171"/>
    </row>
    <row r="37" spans="1:21" s="60" customFormat="1" ht="12">
      <c r="A37" s="94" t="s">
        <v>23</v>
      </c>
      <c r="B37" s="182" t="s">
        <v>406</v>
      </c>
      <c r="C37" s="165">
        <v>80</v>
      </c>
      <c r="D37" s="165" t="s">
        <v>155</v>
      </c>
      <c r="E37" s="135"/>
      <c r="F37" s="136">
        <v>100</v>
      </c>
      <c r="G37" s="183" t="s">
        <v>93</v>
      </c>
      <c r="H3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7" s="136" t="str">
        <f>IF(Sklop3[[#This Row],[ZAHTEVANA SHEMA KAKOVOSTI]]&lt;&gt;"",Sklop3[[#This Row],[Preračunana masa/volumen/kos na enoto kg]],"")</f>
        <v/>
      </c>
      <c r="J37" s="166"/>
      <c r="K37" s="167"/>
      <c r="L37" s="192"/>
      <c r="M37" s="185"/>
      <c r="N37" s="193"/>
      <c r="O37" s="193"/>
      <c r="P37" s="184"/>
      <c r="Q37" s="168">
        <f>+Sklop3[[#This Row],[cena/enota brez DDV v EUR]]*Sklop3[[#This Row],[Stopnja DDV (%)]]</f>
        <v>0</v>
      </c>
      <c r="R37" s="168">
        <f>+Sklop3[[#This Row],[cena/enota brez DDV v EUR]]+Sklop3[[#This Row],[Davek (EUR)]]</f>
        <v>0</v>
      </c>
      <c r="S37" s="168">
        <f>+Sklop3[[#This Row],[cena/enota brez DDV v EUR]]*Sklop3[[#This Row],[Okvirna količina]]</f>
        <v>0</v>
      </c>
      <c r="T37" s="170">
        <f>+Sklop3[[#This Row],[Končna cena/enoto mere (EUR) z DDV]]*Sklop3[[#This Row],[Okvirna količina]]</f>
        <v>0</v>
      </c>
      <c r="U37" s="171"/>
    </row>
    <row r="38" spans="1:21" s="60" customFormat="1" ht="12">
      <c r="A38" s="94" t="s">
        <v>24</v>
      </c>
      <c r="B38" s="182" t="s">
        <v>407</v>
      </c>
      <c r="C38" s="165">
        <v>100</v>
      </c>
      <c r="D38" s="165" t="s">
        <v>155</v>
      </c>
      <c r="E38" s="135"/>
      <c r="F38" s="136">
        <v>100</v>
      </c>
      <c r="G38" s="183" t="s">
        <v>93</v>
      </c>
      <c r="H3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38" s="136" t="str">
        <f>IF(Sklop3[[#This Row],[ZAHTEVANA SHEMA KAKOVOSTI]]&lt;&gt;"",Sklop3[[#This Row],[Preračunana masa/volumen/kos na enoto kg]],"")</f>
        <v/>
      </c>
      <c r="J38" s="166"/>
      <c r="K38" s="167"/>
      <c r="L38" s="192"/>
      <c r="M38" s="185"/>
      <c r="N38" s="193"/>
      <c r="O38" s="193"/>
      <c r="P38" s="184"/>
      <c r="Q38" s="168">
        <f>+Sklop3[[#This Row],[cena/enota brez DDV v EUR]]*Sklop3[[#This Row],[Stopnja DDV (%)]]</f>
        <v>0</v>
      </c>
      <c r="R38" s="168">
        <f>+Sklop3[[#This Row],[cena/enota brez DDV v EUR]]+Sklop3[[#This Row],[Davek (EUR)]]</f>
        <v>0</v>
      </c>
      <c r="S38" s="168">
        <f>+Sklop3[[#This Row],[cena/enota brez DDV v EUR]]*Sklop3[[#This Row],[Okvirna količina]]</f>
        <v>0</v>
      </c>
      <c r="T38" s="170">
        <f>+Sklop3[[#This Row],[Končna cena/enoto mere (EUR) z DDV]]*Sklop3[[#This Row],[Okvirna količina]]</f>
        <v>0</v>
      </c>
      <c r="U38" s="171"/>
    </row>
    <row r="39" spans="1:21" s="60" customFormat="1" ht="12">
      <c r="A39" s="94" t="s">
        <v>25</v>
      </c>
      <c r="B39" s="182" t="s">
        <v>407</v>
      </c>
      <c r="C39" s="165">
        <v>80</v>
      </c>
      <c r="D39" s="165" t="s">
        <v>155</v>
      </c>
      <c r="E39" s="135"/>
      <c r="F39" s="136">
        <v>100</v>
      </c>
      <c r="G39" s="183" t="s">
        <v>93</v>
      </c>
      <c r="H3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v>
      </c>
      <c r="I39" s="136" t="str">
        <f>IF(Sklop3[[#This Row],[ZAHTEVANA SHEMA KAKOVOSTI]]&lt;&gt;"",Sklop3[[#This Row],[Preračunana masa/volumen/kos na enoto kg]],"")</f>
        <v/>
      </c>
      <c r="J39" s="166"/>
      <c r="K39" s="167"/>
      <c r="L39" s="192"/>
      <c r="M39" s="185"/>
      <c r="N39" s="193"/>
      <c r="O39" s="193"/>
      <c r="P39" s="184"/>
      <c r="Q39" s="168">
        <f>+Sklop3[[#This Row],[cena/enota brez DDV v EUR]]*Sklop3[[#This Row],[Stopnja DDV (%)]]</f>
        <v>0</v>
      </c>
      <c r="R39" s="168">
        <f>+Sklop3[[#This Row],[cena/enota brez DDV v EUR]]+Sklop3[[#This Row],[Davek (EUR)]]</f>
        <v>0</v>
      </c>
      <c r="S39" s="168">
        <f>+Sklop3[[#This Row],[cena/enota brez DDV v EUR]]*Sklop3[[#This Row],[Okvirna količina]]</f>
        <v>0</v>
      </c>
      <c r="T39" s="170">
        <f>+Sklop3[[#This Row],[Končna cena/enoto mere (EUR) z DDV]]*Sklop3[[#This Row],[Okvirna količina]]</f>
        <v>0</v>
      </c>
      <c r="U39" s="171"/>
    </row>
    <row r="40" spans="1:21" s="60" customFormat="1" ht="12">
      <c r="A40" s="94" t="s">
        <v>26</v>
      </c>
      <c r="B40" s="182" t="s">
        <v>408</v>
      </c>
      <c r="C40" s="165">
        <v>80</v>
      </c>
      <c r="D40" s="165" t="s">
        <v>155</v>
      </c>
      <c r="E40" s="135"/>
      <c r="F40" s="136">
        <v>800</v>
      </c>
      <c r="G40" s="183" t="s">
        <v>93</v>
      </c>
      <c r="H4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0" s="136" t="str">
        <f>IF(Sklop3[[#This Row],[ZAHTEVANA SHEMA KAKOVOSTI]]&lt;&gt;"",Sklop3[[#This Row],[Preračunana masa/volumen/kos na enoto kg]],"")</f>
        <v/>
      </c>
      <c r="J40" s="166"/>
      <c r="K40" s="167"/>
      <c r="L40" s="192"/>
      <c r="M40" s="185"/>
      <c r="N40" s="193"/>
      <c r="O40" s="193"/>
      <c r="P40" s="184"/>
      <c r="Q40" s="168">
        <f>+Sklop3[[#This Row],[cena/enota brez DDV v EUR]]*Sklop3[[#This Row],[Stopnja DDV (%)]]</f>
        <v>0</v>
      </c>
      <c r="R40" s="168">
        <f>+Sklop3[[#This Row],[cena/enota brez DDV v EUR]]+Sklop3[[#This Row],[Davek (EUR)]]</f>
        <v>0</v>
      </c>
      <c r="S40" s="168">
        <f>+Sklop3[[#This Row],[cena/enota brez DDV v EUR]]*Sklop3[[#This Row],[Okvirna količina]]</f>
        <v>0</v>
      </c>
      <c r="T40" s="170">
        <f>+Sklop3[[#This Row],[Končna cena/enoto mere (EUR) z DDV]]*Sklop3[[#This Row],[Okvirna količina]]</f>
        <v>0</v>
      </c>
      <c r="U40" s="171"/>
    </row>
    <row r="41" spans="1:21" s="60" customFormat="1" ht="12">
      <c r="A41" s="94" t="s">
        <v>27</v>
      </c>
      <c r="B41" s="182" t="s">
        <v>408</v>
      </c>
      <c r="C41" s="165">
        <v>100</v>
      </c>
      <c r="D41" s="165" t="s">
        <v>155</v>
      </c>
      <c r="E41" s="135"/>
      <c r="F41" s="136">
        <v>200</v>
      </c>
      <c r="G41" s="183" t="s">
        <v>93</v>
      </c>
      <c r="H4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41" s="136" t="str">
        <f>IF(Sklop3[[#This Row],[ZAHTEVANA SHEMA KAKOVOSTI]]&lt;&gt;"",Sklop3[[#This Row],[Preračunana masa/volumen/kos na enoto kg]],"")</f>
        <v/>
      </c>
      <c r="J41" s="166"/>
      <c r="K41" s="167"/>
      <c r="L41" s="192"/>
      <c r="M41" s="185"/>
      <c r="N41" s="193"/>
      <c r="O41" s="193"/>
      <c r="P41" s="184"/>
      <c r="Q41" s="168">
        <f>+Sklop3[[#This Row],[cena/enota brez DDV v EUR]]*Sklop3[[#This Row],[Stopnja DDV (%)]]</f>
        <v>0</v>
      </c>
      <c r="R41" s="168">
        <f>+Sklop3[[#This Row],[cena/enota brez DDV v EUR]]+Sklop3[[#This Row],[Davek (EUR)]]</f>
        <v>0</v>
      </c>
      <c r="S41" s="168">
        <f>+Sklop3[[#This Row],[cena/enota brez DDV v EUR]]*Sklop3[[#This Row],[Okvirna količina]]</f>
        <v>0</v>
      </c>
      <c r="T41" s="170">
        <f>+Sklop3[[#This Row],[Končna cena/enoto mere (EUR) z DDV]]*Sklop3[[#This Row],[Okvirna količina]]</f>
        <v>0</v>
      </c>
      <c r="U41" s="171"/>
    </row>
    <row r="42" spans="1:21" s="60" customFormat="1" ht="12">
      <c r="A42" s="94" t="s">
        <v>28</v>
      </c>
      <c r="B42" s="182" t="s">
        <v>409</v>
      </c>
      <c r="C42" s="165">
        <v>80</v>
      </c>
      <c r="D42" s="165" t="s">
        <v>155</v>
      </c>
      <c r="E42" s="135"/>
      <c r="F42" s="136">
        <v>800</v>
      </c>
      <c r="G42" s="183" t="s">
        <v>93</v>
      </c>
      <c r="H4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42" s="136" t="str">
        <f>IF(Sklop3[[#This Row],[ZAHTEVANA SHEMA KAKOVOSTI]]&lt;&gt;"",Sklop3[[#This Row],[Preračunana masa/volumen/kos na enoto kg]],"")</f>
        <v/>
      </c>
      <c r="J42" s="166"/>
      <c r="K42" s="167"/>
      <c r="L42" s="192"/>
      <c r="M42" s="185"/>
      <c r="N42" s="193"/>
      <c r="O42" s="193"/>
      <c r="P42" s="184"/>
      <c r="Q42" s="168">
        <f>+Sklop3[[#This Row],[cena/enota brez DDV v EUR]]*Sklop3[[#This Row],[Stopnja DDV (%)]]</f>
        <v>0</v>
      </c>
      <c r="R42" s="168">
        <f>+Sklop3[[#This Row],[cena/enota brez DDV v EUR]]+Sklop3[[#This Row],[Davek (EUR)]]</f>
        <v>0</v>
      </c>
      <c r="S42" s="168">
        <f>+Sklop3[[#This Row],[cena/enota brez DDV v EUR]]*Sklop3[[#This Row],[Okvirna količina]]</f>
        <v>0</v>
      </c>
      <c r="T42" s="170">
        <f>+Sklop3[[#This Row],[Končna cena/enoto mere (EUR) z DDV]]*Sklop3[[#This Row],[Okvirna količina]]</f>
        <v>0</v>
      </c>
      <c r="U42" s="171"/>
    </row>
    <row r="43" spans="1:21" s="60" customFormat="1" ht="12">
      <c r="A43" s="94" t="s">
        <v>29</v>
      </c>
      <c r="B43" s="182" t="s">
        <v>409</v>
      </c>
      <c r="C43" s="165">
        <v>100</v>
      </c>
      <c r="D43" s="165" t="s">
        <v>155</v>
      </c>
      <c r="E43" s="135"/>
      <c r="F43" s="136">
        <v>200</v>
      </c>
      <c r="G43" s="183" t="s">
        <v>93</v>
      </c>
      <c r="H4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43" s="136" t="str">
        <f>IF(Sklop3[[#This Row],[ZAHTEVANA SHEMA KAKOVOSTI]]&lt;&gt;"",Sklop3[[#This Row],[Preračunana masa/volumen/kos na enoto kg]],"")</f>
        <v/>
      </c>
      <c r="J43" s="166"/>
      <c r="K43" s="167"/>
      <c r="L43" s="192"/>
      <c r="M43" s="185"/>
      <c r="N43" s="193"/>
      <c r="O43" s="193"/>
      <c r="P43" s="184"/>
      <c r="Q43" s="168">
        <f>+Sklop3[[#This Row],[cena/enota brez DDV v EUR]]*Sklop3[[#This Row],[Stopnja DDV (%)]]</f>
        <v>0</v>
      </c>
      <c r="R43" s="168">
        <f>+Sklop3[[#This Row],[cena/enota brez DDV v EUR]]+Sklop3[[#This Row],[Davek (EUR)]]</f>
        <v>0</v>
      </c>
      <c r="S43" s="168">
        <f>+Sklop3[[#This Row],[cena/enota brez DDV v EUR]]*Sklop3[[#This Row],[Okvirna količina]]</f>
        <v>0</v>
      </c>
      <c r="T43" s="170">
        <f>+Sklop3[[#This Row],[Končna cena/enoto mere (EUR) z DDV]]*Sklop3[[#This Row],[Okvirna količina]]</f>
        <v>0</v>
      </c>
      <c r="U43" s="171"/>
    </row>
    <row r="44" spans="1:21" s="60" customFormat="1" ht="12">
      <c r="A44" s="94" t="s">
        <v>30</v>
      </c>
      <c r="B44" s="182" t="s">
        <v>410</v>
      </c>
      <c r="C44" s="165">
        <v>80</v>
      </c>
      <c r="D44" s="165" t="s">
        <v>155</v>
      </c>
      <c r="E44" s="135"/>
      <c r="F44" s="136">
        <v>400</v>
      </c>
      <c r="G44" s="183" t="s">
        <v>93</v>
      </c>
      <c r="H4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44" s="136" t="str">
        <f>IF(Sklop3[[#This Row],[ZAHTEVANA SHEMA KAKOVOSTI]]&lt;&gt;"",Sklop3[[#This Row],[Preračunana masa/volumen/kos na enoto kg]],"")</f>
        <v/>
      </c>
      <c r="J44" s="166"/>
      <c r="K44" s="167"/>
      <c r="L44" s="192"/>
      <c r="M44" s="185"/>
      <c r="N44" s="193"/>
      <c r="O44" s="193"/>
      <c r="P44" s="184"/>
      <c r="Q44" s="168">
        <f>+Sklop3[[#This Row],[cena/enota brez DDV v EUR]]*Sklop3[[#This Row],[Stopnja DDV (%)]]</f>
        <v>0</v>
      </c>
      <c r="R44" s="168">
        <f>+Sklop3[[#This Row],[cena/enota brez DDV v EUR]]+Sklop3[[#This Row],[Davek (EUR)]]</f>
        <v>0</v>
      </c>
      <c r="S44" s="168">
        <f>+Sklop3[[#This Row],[cena/enota brez DDV v EUR]]*Sklop3[[#This Row],[Okvirna količina]]</f>
        <v>0</v>
      </c>
      <c r="T44" s="170">
        <f>+Sklop3[[#This Row],[Končna cena/enoto mere (EUR) z DDV]]*Sklop3[[#This Row],[Okvirna količina]]</f>
        <v>0</v>
      </c>
      <c r="U44" s="171"/>
    </row>
    <row r="45" spans="1:21" s="60" customFormat="1" ht="12">
      <c r="A45" s="94" t="s">
        <v>31</v>
      </c>
      <c r="B45" s="182" t="s">
        <v>410</v>
      </c>
      <c r="C45" s="165">
        <v>100</v>
      </c>
      <c r="D45" s="165" t="s">
        <v>155</v>
      </c>
      <c r="E45" s="135"/>
      <c r="F45" s="136">
        <v>400</v>
      </c>
      <c r="G45" s="183" t="s">
        <v>93</v>
      </c>
      <c r="H4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45" s="136" t="str">
        <f>IF(Sklop3[[#This Row],[ZAHTEVANA SHEMA KAKOVOSTI]]&lt;&gt;"",Sklop3[[#This Row],[Preračunana masa/volumen/kos na enoto kg]],"")</f>
        <v/>
      </c>
      <c r="J45" s="166"/>
      <c r="K45" s="167"/>
      <c r="L45" s="192"/>
      <c r="M45" s="185"/>
      <c r="N45" s="193"/>
      <c r="O45" s="193"/>
      <c r="P45" s="184"/>
      <c r="Q45" s="168">
        <f>+Sklop3[[#This Row],[cena/enota brez DDV v EUR]]*Sklop3[[#This Row],[Stopnja DDV (%)]]</f>
        <v>0</v>
      </c>
      <c r="R45" s="168">
        <f>+Sklop3[[#This Row],[cena/enota brez DDV v EUR]]+Sklop3[[#This Row],[Davek (EUR)]]</f>
        <v>0</v>
      </c>
      <c r="S45" s="168">
        <f>+Sklop3[[#This Row],[cena/enota brez DDV v EUR]]*Sklop3[[#This Row],[Okvirna količina]]</f>
        <v>0</v>
      </c>
      <c r="T45" s="170">
        <f>+Sklop3[[#This Row],[Končna cena/enoto mere (EUR) z DDV]]*Sklop3[[#This Row],[Okvirna količina]]</f>
        <v>0</v>
      </c>
      <c r="U45" s="171"/>
    </row>
    <row r="46" spans="1:21" s="60" customFormat="1" ht="12">
      <c r="A46" s="94" t="s">
        <v>32</v>
      </c>
      <c r="B46" s="182" t="s">
        <v>411</v>
      </c>
      <c r="C46" s="165">
        <v>100</v>
      </c>
      <c r="D46" s="165" t="s">
        <v>155</v>
      </c>
      <c r="E46" s="135"/>
      <c r="F46" s="136">
        <v>1200</v>
      </c>
      <c r="G46" s="183" t="s">
        <v>93</v>
      </c>
      <c r="H4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46" s="136" t="str">
        <f>IF(Sklop3[[#This Row],[ZAHTEVANA SHEMA KAKOVOSTI]]&lt;&gt;"",Sklop3[[#This Row],[Preračunana masa/volumen/kos na enoto kg]],"")</f>
        <v/>
      </c>
      <c r="J46" s="166"/>
      <c r="K46" s="167"/>
      <c r="L46" s="192"/>
      <c r="M46" s="185"/>
      <c r="N46" s="193"/>
      <c r="O46" s="193"/>
      <c r="P46" s="184"/>
      <c r="Q46" s="168">
        <f>+Sklop3[[#This Row],[cena/enota brez DDV v EUR]]*Sklop3[[#This Row],[Stopnja DDV (%)]]</f>
        <v>0</v>
      </c>
      <c r="R46" s="168">
        <f>+Sklop3[[#This Row],[cena/enota brez DDV v EUR]]+Sklop3[[#This Row],[Davek (EUR)]]</f>
        <v>0</v>
      </c>
      <c r="S46" s="168">
        <f>+Sklop3[[#This Row],[cena/enota brez DDV v EUR]]*Sklop3[[#This Row],[Okvirna količina]]</f>
        <v>0</v>
      </c>
      <c r="T46" s="170">
        <f>+Sklop3[[#This Row],[Končna cena/enoto mere (EUR) z DDV]]*Sklop3[[#This Row],[Okvirna količina]]</f>
        <v>0</v>
      </c>
      <c r="U46" s="171"/>
    </row>
    <row r="47" spans="1:21" s="60" customFormat="1" ht="12">
      <c r="A47" s="94" t="s">
        <v>33</v>
      </c>
      <c r="B47" s="182" t="s">
        <v>411</v>
      </c>
      <c r="C47" s="165">
        <v>80</v>
      </c>
      <c r="D47" s="165" t="s">
        <v>155</v>
      </c>
      <c r="E47" s="135"/>
      <c r="F47" s="136">
        <v>1200</v>
      </c>
      <c r="G47" s="183" t="s">
        <v>93</v>
      </c>
      <c r="H4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47" s="136" t="str">
        <f>IF(Sklop3[[#This Row],[ZAHTEVANA SHEMA KAKOVOSTI]]&lt;&gt;"",Sklop3[[#This Row],[Preračunana masa/volumen/kos na enoto kg]],"")</f>
        <v/>
      </c>
      <c r="J47" s="166"/>
      <c r="K47" s="167"/>
      <c r="L47" s="192"/>
      <c r="M47" s="185"/>
      <c r="N47" s="193"/>
      <c r="O47" s="193"/>
      <c r="P47" s="184"/>
      <c r="Q47" s="168">
        <f>+Sklop3[[#This Row],[cena/enota brez DDV v EUR]]*Sklop3[[#This Row],[Stopnja DDV (%)]]</f>
        <v>0</v>
      </c>
      <c r="R47" s="168">
        <f>+Sklop3[[#This Row],[cena/enota brez DDV v EUR]]+Sklop3[[#This Row],[Davek (EUR)]]</f>
        <v>0</v>
      </c>
      <c r="S47" s="168">
        <f>+Sklop3[[#This Row],[cena/enota brez DDV v EUR]]*Sklop3[[#This Row],[Okvirna količina]]</f>
        <v>0</v>
      </c>
      <c r="T47" s="170">
        <f>+Sklop3[[#This Row],[Končna cena/enoto mere (EUR) z DDV]]*Sklop3[[#This Row],[Okvirna količina]]</f>
        <v>0</v>
      </c>
      <c r="U47" s="171"/>
    </row>
    <row r="48" spans="1:21" s="60" customFormat="1" ht="12">
      <c r="A48" s="94" t="s">
        <v>34</v>
      </c>
      <c r="B48" s="182" t="s">
        <v>412</v>
      </c>
      <c r="C48" s="165">
        <v>125</v>
      </c>
      <c r="D48" s="165" t="s">
        <v>155</v>
      </c>
      <c r="E48" s="135"/>
      <c r="F48" s="136">
        <v>400</v>
      </c>
      <c r="G48" s="183" t="s">
        <v>93</v>
      </c>
      <c r="H4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48" s="136" t="str">
        <f>IF(Sklop3[[#This Row],[ZAHTEVANA SHEMA KAKOVOSTI]]&lt;&gt;"",Sklop3[[#This Row],[Preračunana masa/volumen/kos na enoto kg]],"")</f>
        <v/>
      </c>
      <c r="J48" s="166"/>
      <c r="K48" s="167"/>
      <c r="L48" s="192"/>
      <c r="M48" s="185"/>
      <c r="N48" s="193"/>
      <c r="O48" s="193"/>
      <c r="P48" s="184"/>
      <c r="Q48" s="168">
        <f>+Sklop3[[#This Row],[cena/enota brez DDV v EUR]]*Sklop3[[#This Row],[Stopnja DDV (%)]]</f>
        <v>0</v>
      </c>
      <c r="R48" s="168">
        <f>+Sklop3[[#This Row],[cena/enota brez DDV v EUR]]+Sklop3[[#This Row],[Davek (EUR)]]</f>
        <v>0</v>
      </c>
      <c r="S48" s="168">
        <f>+Sklop3[[#This Row],[cena/enota brez DDV v EUR]]*Sklop3[[#This Row],[Okvirna količina]]</f>
        <v>0</v>
      </c>
      <c r="T48" s="170">
        <f>+Sklop3[[#This Row],[Končna cena/enoto mere (EUR) z DDV]]*Sklop3[[#This Row],[Okvirna količina]]</f>
        <v>0</v>
      </c>
      <c r="U48" s="171"/>
    </row>
    <row r="49" spans="1:21" s="60" customFormat="1" ht="12">
      <c r="A49" s="94" t="s">
        <v>35</v>
      </c>
      <c r="B49" s="182" t="s">
        <v>413</v>
      </c>
      <c r="C49" s="165">
        <v>70</v>
      </c>
      <c r="D49" s="165" t="s">
        <v>155</v>
      </c>
      <c r="E49" s="135"/>
      <c r="F49" s="136">
        <v>800</v>
      </c>
      <c r="G49" s="183" t="s">
        <v>93</v>
      </c>
      <c r="H4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56.000000000000007</v>
      </c>
      <c r="I49" s="136" t="str">
        <f>IF(Sklop3[[#This Row],[ZAHTEVANA SHEMA KAKOVOSTI]]&lt;&gt;"",Sklop3[[#This Row],[Preračunana masa/volumen/kos na enoto kg]],"")</f>
        <v/>
      </c>
      <c r="J49" s="166"/>
      <c r="K49" s="167"/>
      <c r="L49" s="192"/>
      <c r="M49" s="185"/>
      <c r="N49" s="193"/>
      <c r="O49" s="193"/>
      <c r="P49" s="184"/>
      <c r="Q49" s="168">
        <f>+Sklop3[[#This Row],[cena/enota brez DDV v EUR]]*Sklop3[[#This Row],[Stopnja DDV (%)]]</f>
        <v>0</v>
      </c>
      <c r="R49" s="168">
        <f>+Sklop3[[#This Row],[cena/enota brez DDV v EUR]]+Sklop3[[#This Row],[Davek (EUR)]]</f>
        <v>0</v>
      </c>
      <c r="S49" s="168">
        <f>+Sklop3[[#This Row],[cena/enota brez DDV v EUR]]*Sklop3[[#This Row],[Okvirna količina]]</f>
        <v>0</v>
      </c>
      <c r="T49" s="170">
        <f>+Sklop3[[#This Row],[Končna cena/enoto mere (EUR) z DDV]]*Sklop3[[#This Row],[Okvirna količina]]</f>
        <v>0</v>
      </c>
      <c r="U49" s="171"/>
    </row>
    <row r="50" spans="1:21" s="60" customFormat="1" ht="12">
      <c r="A50" s="94" t="s">
        <v>36</v>
      </c>
      <c r="B50" s="182" t="s">
        <v>414</v>
      </c>
      <c r="C50" s="165">
        <v>80</v>
      </c>
      <c r="D50" s="165" t="s">
        <v>155</v>
      </c>
      <c r="E50" s="135"/>
      <c r="F50" s="136">
        <v>1200</v>
      </c>
      <c r="G50" s="183" t="s">
        <v>93</v>
      </c>
      <c r="H5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0" s="136" t="str">
        <f>IF(Sklop3[[#This Row],[ZAHTEVANA SHEMA KAKOVOSTI]]&lt;&gt;"",Sklop3[[#This Row],[Preračunana masa/volumen/kos na enoto kg]],"")</f>
        <v/>
      </c>
      <c r="J50" s="166"/>
      <c r="K50" s="167"/>
      <c r="L50" s="192"/>
      <c r="M50" s="185"/>
      <c r="N50" s="193"/>
      <c r="O50" s="193"/>
      <c r="P50" s="184"/>
      <c r="Q50" s="168">
        <f>+Sklop3[[#This Row],[cena/enota brez DDV v EUR]]*Sklop3[[#This Row],[Stopnja DDV (%)]]</f>
        <v>0</v>
      </c>
      <c r="R50" s="168">
        <f>+Sklop3[[#This Row],[cena/enota brez DDV v EUR]]+Sklop3[[#This Row],[Davek (EUR)]]</f>
        <v>0</v>
      </c>
      <c r="S50" s="168">
        <f>+Sklop3[[#This Row],[cena/enota brez DDV v EUR]]*Sklop3[[#This Row],[Okvirna količina]]</f>
        <v>0</v>
      </c>
      <c r="T50" s="170">
        <f>+Sklop3[[#This Row],[Končna cena/enoto mere (EUR) z DDV]]*Sklop3[[#This Row],[Okvirna količina]]</f>
        <v>0</v>
      </c>
      <c r="U50" s="171"/>
    </row>
    <row r="51" spans="1:21" s="60" customFormat="1" ht="12">
      <c r="A51" s="94" t="s">
        <v>37</v>
      </c>
      <c r="B51" s="182" t="s">
        <v>414</v>
      </c>
      <c r="C51" s="165">
        <v>100</v>
      </c>
      <c r="D51" s="165" t="s">
        <v>155</v>
      </c>
      <c r="E51" s="135"/>
      <c r="F51" s="136">
        <v>1200</v>
      </c>
      <c r="G51" s="183" t="s">
        <v>93</v>
      </c>
      <c r="H5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1" s="136" t="str">
        <f>IF(Sklop3[[#This Row],[ZAHTEVANA SHEMA KAKOVOSTI]]&lt;&gt;"",Sklop3[[#This Row],[Preračunana masa/volumen/kos na enoto kg]],"")</f>
        <v/>
      </c>
      <c r="J51" s="166"/>
      <c r="K51" s="167"/>
      <c r="L51" s="192"/>
      <c r="M51" s="185"/>
      <c r="N51" s="193"/>
      <c r="O51" s="193"/>
      <c r="P51" s="184"/>
      <c r="Q51" s="168">
        <f>+Sklop3[[#This Row],[cena/enota brez DDV v EUR]]*Sklop3[[#This Row],[Stopnja DDV (%)]]</f>
        <v>0</v>
      </c>
      <c r="R51" s="168">
        <f>+Sklop3[[#This Row],[cena/enota brez DDV v EUR]]+Sklop3[[#This Row],[Davek (EUR)]]</f>
        <v>0</v>
      </c>
      <c r="S51" s="168">
        <f>+Sklop3[[#This Row],[cena/enota brez DDV v EUR]]*Sklop3[[#This Row],[Okvirna količina]]</f>
        <v>0</v>
      </c>
      <c r="T51" s="170">
        <f>+Sklop3[[#This Row],[Končna cena/enoto mere (EUR) z DDV]]*Sklop3[[#This Row],[Okvirna količina]]</f>
        <v>0</v>
      </c>
      <c r="U51" s="171"/>
    </row>
    <row r="52" spans="1:21" s="60" customFormat="1" ht="12">
      <c r="A52" s="94" t="s">
        <v>38</v>
      </c>
      <c r="B52" s="182" t="s">
        <v>415</v>
      </c>
      <c r="C52" s="165">
        <v>80</v>
      </c>
      <c r="D52" s="165" t="s">
        <v>155</v>
      </c>
      <c r="E52" s="135"/>
      <c r="F52" s="136">
        <v>1200</v>
      </c>
      <c r="G52" s="183" t="s">
        <v>93</v>
      </c>
      <c r="H5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52" s="136" t="str">
        <f>IF(Sklop3[[#This Row],[ZAHTEVANA SHEMA KAKOVOSTI]]&lt;&gt;"",Sklop3[[#This Row],[Preračunana masa/volumen/kos na enoto kg]],"")</f>
        <v/>
      </c>
      <c r="J52" s="166"/>
      <c r="K52" s="167"/>
      <c r="L52" s="192"/>
      <c r="M52" s="185"/>
      <c r="N52" s="193"/>
      <c r="O52" s="193"/>
      <c r="P52" s="184"/>
      <c r="Q52" s="168">
        <f>+Sklop3[[#This Row],[cena/enota brez DDV v EUR]]*Sklop3[[#This Row],[Stopnja DDV (%)]]</f>
        <v>0</v>
      </c>
      <c r="R52" s="168">
        <f>+Sklop3[[#This Row],[cena/enota brez DDV v EUR]]+Sklop3[[#This Row],[Davek (EUR)]]</f>
        <v>0</v>
      </c>
      <c r="S52" s="168">
        <f>+Sklop3[[#This Row],[cena/enota brez DDV v EUR]]*Sklop3[[#This Row],[Okvirna količina]]</f>
        <v>0</v>
      </c>
      <c r="T52" s="170">
        <f>+Sklop3[[#This Row],[Končna cena/enoto mere (EUR) z DDV]]*Sklop3[[#This Row],[Okvirna količina]]</f>
        <v>0</v>
      </c>
      <c r="U52" s="171"/>
    </row>
    <row r="53" spans="1:21" s="60" customFormat="1" ht="12">
      <c r="A53" s="94" t="s">
        <v>39</v>
      </c>
      <c r="B53" s="182" t="s">
        <v>415</v>
      </c>
      <c r="C53" s="165">
        <v>100</v>
      </c>
      <c r="D53" s="165" t="s">
        <v>155</v>
      </c>
      <c r="E53" s="135"/>
      <c r="F53" s="136">
        <v>1200</v>
      </c>
      <c r="G53" s="183" t="s">
        <v>93</v>
      </c>
      <c r="H5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3" s="136" t="str">
        <f>IF(Sklop3[[#This Row],[ZAHTEVANA SHEMA KAKOVOSTI]]&lt;&gt;"",Sklop3[[#This Row],[Preračunana masa/volumen/kos na enoto kg]],"")</f>
        <v/>
      </c>
      <c r="J53" s="166"/>
      <c r="K53" s="167"/>
      <c r="L53" s="192"/>
      <c r="M53" s="185"/>
      <c r="N53" s="193"/>
      <c r="O53" s="193"/>
      <c r="P53" s="184"/>
      <c r="Q53" s="168">
        <f>+Sklop3[[#This Row],[cena/enota brez DDV v EUR]]*Sklop3[[#This Row],[Stopnja DDV (%)]]</f>
        <v>0</v>
      </c>
      <c r="R53" s="168">
        <f>+Sklop3[[#This Row],[cena/enota brez DDV v EUR]]+Sklop3[[#This Row],[Davek (EUR)]]</f>
        <v>0</v>
      </c>
      <c r="S53" s="168">
        <f>+Sklop3[[#This Row],[cena/enota brez DDV v EUR]]*Sklop3[[#This Row],[Okvirna količina]]</f>
        <v>0</v>
      </c>
      <c r="T53" s="170">
        <f>+Sklop3[[#This Row],[Končna cena/enoto mere (EUR) z DDV]]*Sklop3[[#This Row],[Okvirna količina]]</f>
        <v>0</v>
      </c>
      <c r="U53" s="171"/>
    </row>
    <row r="54" spans="1:21" s="60" customFormat="1" ht="12">
      <c r="A54" s="94" t="s">
        <v>40</v>
      </c>
      <c r="B54" s="182" t="s">
        <v>416</v>
      </c>
      <c r="C54" s="165">
        <v>80</v>
      </c>
      <c r="D54" s="165" t="s">
        <v>155</v>
      </c>
      <c r="E54" s="135"/>
      <c r="F54" s="136">
        <v>800</v>
      </c>
      <c r="G54" s="183" t="s">
        <v>93</v>
      </c>
      <c r="H5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54" s="136" t="str">
        <f>IF(Sklop3[[#This Row],[ZAHTEVANA SHEMA KAKOVOSTI]]&lt;&gt;"",Sklop3[[#This Row],[Preračunana masa/volumen/kos na enoto kg]],"")</f>
        <v/>
      </c>
      <c r="J54" s="166"/>
      <c r="K54" s="167"/>
      <c r="L54" s="192"/>
      <c r="M54" s="185"/>
      <c r="N54" s="193"/>
      <c r="O54" s="193"/>
      <c r="P54" s="184"/>
      <c r="Q54" s="168">
        <f>+Sklop3[[#This Row],[cena/enota brez DDV v EUR]]*Sklop3[[#This Row],[Stopnja DDV (%)]]</f>
        <v>0</v>
      </c>
      <c r="R54" s="168">
        <f>+Sklop3[[#This Row],[cena/enota brez DDV v EUR]]+Sklop3[[#This Row],[Davek (EUR)]]</f>
        <v>0</v>
      </c>
      <c r="S54" s="168">
        <f>+Sklop3[[#This Row],[cena/enota brez DDV v EUR]]*Sklop3[[#This Row],[Okvirna količina]]</f>
        <v>0</v>
      </c>
      <c r="T54" s="170">
        <f>+Sklop3[[#This Row],[Končna cena/enoto mere (EUR) z DDV]]*Sklop3[[#This Row],[Okvirna količina]]</f>
        <v>0</v>
      </c>
      <c r="U54" s="171"/>
    </row>
    <row r="55" spans="1:21" s="60" customFormat="1" ht="12">
      <c r="A55" s="94" t="s">
        <v>41</v>
      </c>
      <c r="B55" s="182" t="s">
        <v>416</v>
      </c>
      <c r="C55" s="165">
        <v>100</v>
      </c>
      <c r="D55" s="165" t="s">
        <v>155</v>
      </c>
      <c r="E55" s="135"/>
      <c r="F55" s="136">
        <v>1200</v>
      </c>
      <c r="G55" s="183" t="s">
        <v>93</v>
      </c>
      <c r="H5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55" s="136" t="str">
        <f>IF(Sklop3[[#This Row],[ZAHTEVANA SHEMA KAKOVOSTI]]&lt;&gt;"",Sklop3[[#This Row],[Preračunana masa/volumen/kos na enoto kg]],"")</f>
        <v/>
      </c>
      <c r="J55" s="166"/>
      <c r="K55" s="167"/>
      <c r="L55" s="192"/>
      <c r="M55" s="185"/>
      <c r="N55" s="193"/>
      <c r="O55" s="193"/>
      <c r="P55" s="184"/>
      <c r="Q55" s="168">
        <f>+Sklop3[[#This Row],[cena/enota brez DDV v EUR]]*Sklop3[[#This Row],[Stopnja DDV (%)]]</f>
        <v>0</v>
      </c>
      <c r="R55" s="168">
        <f>+Sklop3[[#This Row],[cena/enota brez DDV v EUR]]+Sklop3[[#This Row],[Davek (EUR)]]</f>
        <v>0</v>
      </c>
      <c r="S55" s="168">
        <f>+Sklop3[[#This Row],[cena/enota brez DDV v EUR]]*Sklop3[[#This Row],[Okvirna količina]]</f>
        <v>0</v>
      </c>
      <c r="T55" s="170">
        <f>+Sklop3[[#This Row],[Končna cena/enoto mere (EUR) z DDV]]*Sklop3[[#This Row],[Okvirna količina]]</f>
        <v>0</v>
      </c>
      <c r="U55" s="171"/>
    </row>
    <row r="56" spans="1:21" s="60" customFormat="1" ht="12">
      <c r="A56" s="94" t="s">
        <v>42</v>
      </c>
      <c r="B56" s="182" t="s">
        <v>417</v>
      </c>
      <c r="C56" s="165">
        <v>60</v>
      </c>
      <c r="D56" s="165" t="s">
        <v>155</v>
      </c>
      <c r="E56" s="135"/>
      <c r="F56" s="136">
        <v>1000</v>
      </c>
      <c r="G56" s="183" t="s">
        <v>93</v>
      </c>
      <c r="H5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56" s="136" t="str">
        <f>IF(Sklop3[[#This Row],[ZAHTEVANA SHEMA KAKOVOSTI]]&lt;&gt;"",Sklop3[[#This Row],[Preračunana masa/volumen/kos na enoto kg]],"")</f>
        <v/>
      </c>
      <c r="J56" s="166"/>
      <c r="K56" s="167"/>
      <c r="L56" s="192"/>
      <c r="M56" s="185"/>
      <c r="N56" s="193"/>
      <c r="O56" s="193"/>
      <c r="P56" s="184"/>
      <c r="Q56" s="168">
        <f>+Sklop3[[#This Row],[cena/enota brez DDV v EUR]]*Sklop3[[#This Row],[Stopnja DDV (%)]]</f>
        <v>0</v>
      </c>
      <c r="R56" s="168">
        <f>+Sklop3[[#This Row],[cena/enota brez DDV v EUR]]+Sklop3[[#This Row],[Davek (EUR)]]</f>
        <v>0</v>
      </c>
      <c r="S56" s="168">
        <f>+Sklop3[[#This Row],[cena/enota brez DDV v EUR]]*Sklop3[[#This Row],[Okvirna količina]]</f>
        <v>0</v>
      </c>
      <c r="T56" s="170">
        <f>+Sklop3[[#This Row],[Končna cena/enoto mere (EUR) z DDV]]*Sklop3[[#This Row],[Okvirna količina]]</f>
        <v>0</v>
      </c>
      <c r="U56" s="171"/>
    </row>
    <row r="57" spans="1:21" s="60" customFormat="1" ht="12">
      <c r="A57" s="94" t="s">
        <v>43</v>
      </c>
      <c r="B57" s="182" t="s">
        <v>418</v>
      </c>
      <c r="C57" s="165">
        <v>80</v>
      </c>
      <c r="D57" s="165" t="s">
        <v>155</v>
      </c>
      <c r="E57" s="135"/>
      <c r="F57" s="136">
        <v>1000</v>
      </c>
      <c r="G57" s="183" t="s">
        <v>93</v>
      </c>
      <c r="H5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57" s="136" t="str">
        <f>IF(Sklop3[[#This Row],[ZAHTEVANA SHEMA KAKOVOSTI]]&lt;&gt;"",Sklop3[[#This Row],[Preračunana masa/volumen/kos na enoto kg]],"")</f>
        <v/>
      </c>
      <c r="J57" s="166"/>
      <c r="K57" s="167"/>
      <c r="L57" s="192"/>
      <c r="M57" s="185"/>
      <c r="N57" s="193"/>
      <c r="O57" s="193"/>
      <c r="P57" s="184"/>
      <c r="Q57" s="168">
        <f>+Sklop3[[#This Row],[cena/enota brez DDV v EUR]]*Sklop3[[#This Row],[Stopnja DDV (%)]]</f>
        <v>0</v>
      </c>
      <c r="R57" s="168">
        <f>+Sklop3[[#This Row],[cena/enota brez DDV v EUR]]+Sklop3[[#This Row],[Davek (EUR)]]</f>
        <v>0</v>
      </c>
      <c r="S57" s="168">
        <f>+Sklop3[[#This Row],[cena/enota brez DDV v EUR]]*Sklop3[[#This Row],[Okvirna količina]]</f>
        <v>0</v>
      </c>
      <c r="T57" s="170">
        <f>+Sklop3[[#This Row],[Končna cena/enoto mere (EUR) z DDV]]*Sklop3[[#This Row],[Okvirna količina]]</f>
        <v>0</v>
      </c>
      <c r="U57" s="171"/>
    </row>
    <row r="58" spans="1:21" s="60" customFormat="1" ht="12">
      <c r="A58" s="94" t="s">
        <v>48</v>
      </c>
      <c r="B58" s="182" t="s">
        <v>419</v>
      </c>
      <c r="C58" s="165">
        <v>60</v>
      </c>
      <c r="D58" s="165" t="s">
        <v>155</v>
      </c>
      <c r="E58" s="135"/>
      <c r="F58" s="136">
        <v>800</v>
      </c>
      <c r="G58" s="183" t="s">
        <v>93</v>
      </c>
      <c r="H5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48</v>
      </c>
      <c r="I58" s="136" t="str">
        <f>IF(Sklop3[[#This Row],[ZAHTEVANA SHEMA KAKOVOSTI]]&lt;&gt;"",Sklop3[[#This Row],[Preračunana masa/volumen/kos na enoto kg]],"")</f>
        <v/>
      </c>
      <c r="J58" s="166"/>
      <c r="K58" s="167"/>
      <c r="L58" s="192"/>
      <c r="M58" s="185"/>
      <c r="N58" s="193"/>
      <c r="O58" s="193"/>
      <c r="P58" s="184"/>
      <c r="Q58" s="168">
        <f>+Sklop3[[#This Row],[cena/enota brez DDV v EUR]]*Sklop3[[#This Row],[Stopnja DDV (%)]]</f>
        <v>0</v>
      </c>
      <c r="R58" s="168">
        <f>+Sklop3[[#This Row],[cena/enota brez DDV v EUR]]+Sklop3[[#This Row],[Davek (EUR)]]</f>
        <v>0</v>
      </c>
      <c r="S58" s="168">
        <f>+Sklop3[[#This Row],[cena/enota brez DDV v EUR]]*Sklop3[[#This Row],[Okvirna količina]]</f>
        <v>0</v>
      </c>
      <c r="T58" s="170">
        <f>+Sklop3[[#This Row],[Končna cena/enoto mere (EUR) z DDV]]*Sklop3[[#This Row],[Okvirna količina]]</f>
        <v>0</v>
      </c>
      <c r="U58" s="171"/>
    </row>
    <row r="59" spans="1:21" s="60" customFormat="1" ht="12">
      <c r="A59" s="94" t="s">
        <v>44</v>
      </c>
      <c r="B59" s="182" t="s">
        <v>420</v>
      </c>
      <c r="C59" s="165">
        <v>80</v>
      </c>
      <c r="D59" s="165" t="s">
        <v>155</v>
      </c>
      <c r="E59" s="135"/>
      <c r="F59" s="136">
        <v>800</v>
      </c>
      <c r="G59" s="183" t="s">
        <v>93</v>
      </c>
      <c r="H5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59" s="136" t="str">
        <f>IF(Sklop3[[#This Row],[ZAHTEVANA SHEMA KAKOVOSTI]]&lt;&gt;"",Sklop3[[#This Row],[Preračunana masa/volumen/kos na enoto kg]],"")</f>
        <v/>
      </c>
      <c r="J59" s="166"/>
      <c r="K59" s="167"/>
      <c r="L59" s="192"/>
      <c r="M59" s="185"/>
      <c r="N59" s="193"/>
      <c r="O59" s="193"/>
      <c r="P59" s="184"/>
      <c r="Q59" s="168">
        <f>+Sklop3[[#This Row],[cena/enota brez DDV v EUR]]*Sklop3[[#This Row],[Stopnja DDV (%)]]</f>
        <v>0</v>
      </c>
      <c r="R59" s="168">
        <f>+Sklop3[[#This Row],[cena/enota brez DDV v EUR]]+Sklop3[[#This Row],[Davek (EUR)]]</f>
        <v>0</v>
      </c>
      <c r="S59" s="168">
        <f>+Sklop3[[#This Row],[cena/enota brez DDV v EUR]]*Sklop3[[#This Row],[Okvirna količina]]</f>
        <v>0</v>
      </c>
      <c r="T59" s="170">
        <f>+Sklop3[[#This Row],[Končna cena/enoto mere (EUR) z DDV]]*Sklop3[[#This Row],[Okvirna količina]]</f>
        <v>0</v>
      </c>
      <c r="U59" s="171"/>
    </row>
    <row r="60" spans="1:21" s="60" customFormat="1" ht="12">
      <c r="A60" s="94" t="s">
        <v>45</v>
      </c>
      <c r="B60" s="182" t="s">
        <v>421</v>
      </c>
      <c r="C60" s="165">
        <v>60</v>
      </c>
      <c r="D60" s="165" t="s">
        <v>155</v>
      </c>
      <c r="E60" s="135"/>
      <c r="F60" s="136">
        <v>1200</v>
      </c>
      <c r="G60" s="183" t="s">
        <v>93</v>
      </c>
      <c r="H6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0" s="136" t="str">
        <f>IF(Sklop3[[#This Row],[ZAHTEVANA SHEMA KAKOVOSTI]]&lt;&gt;"",Sklop3[[#This Row],[Preračunana masa/volumen/kos na enoto kg]],"")</f>
        <v/>
      </c>
      <c r="J60" s="166"/>
      <c r="K60" s="167"/>
      <c r="L60" s="192"/>
      <c r="M60" s="185"/>
      <c r="N60" s="193"/>
      <c r="O60" s="193"/>
      <c r="P60" s="184"/>
      <c r="Q60" s="168">
        <f>+Sklop3[[#This Row],[cena/enota brez DDV v EUR]]*Sklop3[[#This Row],[Stopnja DDV (%)]]</f>
        <v>0</v>
      </c>
      <c r="R60" s="168">
        <f>+Sklop3[[#This Row],[cena/enota brez DDV v EUR]]+Sklop3[[#This Row],[Davek (EUR)]]</f>
        <v>0</v>
      </c>
      <c r="S60" s="168">
        <f>+Sklop3[[#This Row],[cena/enota brez DDV v EUR]]*Sklop3[[#This Row],[Okvirna količina]]</f>
        <v>0</v>
      </c>
      <c r="T60" s="170">
        <f>+Sklop3[[#This Row],[Končna cena/enoto mere (EUR) z DDV]]*Sklop3[[#This Row],[Okvirna količina]]</f>
        <v>0</v>
      </c>
      <c r="U60" s="171"/>
    </row>
    <row r="61" spans="1:21" s="60" customFormat="1" ht="12">
      <c r="A61" s="94" t="s">
        <v>49</v>
      </c>
      <c r="B61" s="182" t="s">
        <v>422</v>
      </c>
      <c r="C61" s="165">
        <v>80</v>
      </c>
      <c r="D61" s="165" t="s">
        <v>155</v>
      </c>
      <c r="E61" s="135"/>
      <c r="F61" s="136">
        <v>1200</v>
      </c>
      <c r="G61" s="183" t="s">
        <v>93</v>
      </c>
      <c r="H6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1" s="136" t="str">
        <f>IF(Sklop3[[#This Row],[ZAHTEVANA SHEMA KAKOVOSTI]]&lt;&gt;"",Sklop3[[#This Row],[Preračunana masa/volumen/kos na enoto kg]],"")</f>
        <v/>
      </c>
      <c r="J61" s="166"/>
      <c r="K61" s="167"/>
      <c r="L61" s="192"/>
      <c r="M61" s="185"/>
      <c r="N61" s="193"/>
      <c r="O61" s="193"/>
      <c r="P61" s="184"/>
      <c r="Q61" s="168">
        <f>+Sklop3[[#This Row],[cena/enota brez DDV v EUR]]*Sklop3[[#This Row],[Stopnja DDV (%)]]</f>
        <v>0</v>
      </c>
      <c r="R61" s="168">
        <f>+Sklop3[[#This Row],[cena/enota brez DDV v EUR]]+Sklop3[[#This Row],[Davek (EUR)]]</f>
        <v>0</v>
      </c>
      <c r="S61" s="168">
        <f>+Sklop3[[#This Row],[cena/enota brez DDV v EUR]]*Sklop3[[#This Row],[Okvirna količina]]</f>
        <v>0</v>
      </c>
      <c r="T61" s="170">
        <f>+Sklop3[[#This Row],[Končna cena/enoto mere (EUR) z DDV]]*Sklop3[[#This Row],[Okvirna količina]]</f>
        <v>0</v>
      </c>
      <c r="U61" s="171"/>
    </row>
    <row r="62" spans="1:21" s="60" customFormat="1" ht="12">
      <c r="A62" s="94" t="s">
        <v>50</v>
      </c>
      <c r="B62" s="182" t="s">
        <v>423</v>
      </c>
      <c r="C62" s="165">
        <v>60</v>
      </c>
      <c r="D62" s="165" t="s">
        <v>155</v>
      </c>
      <c r="E62" s="135"/>
      <c r="F62" s="136">
        <v>1200</v>
      </c>
      <c r="G62" s="183" t="s">
        <v>93</v>
      </c>
      <c r="H6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72</v>
      </c>
      <c r="I62" s="136" t="str">
        <f>IF(Sklop3[[#This Row],[ZAHTEVANA SHEMA KAKOVOSTI]]&lt;&gt;"",Sklop3[[#This Row],[Preračunana masa/volumen/kos na enoto kg]],"")</f>
        <v/>
      </c>
      <c r="J62" s="166"/>
      <c r="K62" s="167"/>
      <c r="L62" s="192"/>
      <c r="M62" s="185"/>
      <c r="N62" s="193"/>
      <c r="O62" s="193"/>
      <c r="P62" s="184"/>
      <c r="Q62" s="168">
        <f>+Sklop3[[#This Row],[cena/enota brez DDV v EUR]]*Sklop3[[#This Row],[Stopnja DDV (%)]]</f>
        <v>0</v>
      </c>
      <c r="R62" s="168">
        <f>+Sklop3[[#This Row],[cena/enota brez DDV v EUR]]+Sklop3[[#This Row],[Davek (EUR)]]</f>
        <v>0</v>
      </c>
      <c r="S62" s="168">
        <f>+Sklop3[[#This Row],[cena/enota brez DDV v EUR]]*Sklop3[[#This Row],[Okvirna količina]]</f>
        <v>0</v>
      </c>
      <c r="T62" s="170">
        <f>+Sklop3[[#This Row],[Končna cena/enoto mere (EUR) z DDV]]*Sklop3[[#This Row],[Okvirna količina]]</f>
        <v>0</v>
      </c>
      <c r="U62" s="171"/>
    </row>
    <row r="63" spans="1:21" s="60" customFormat="1" ht="12">
      <c r="A63" s="94" t="s">
        <v>46</v>
      </c>
      <c r="B63" s="182" t="s">
        <v>423</v>
      </c>
      <c r="C63" s="165">
        <v>80</v>
      </c>
      <c r="D63" s="165" t="s">
        <v>155</v>
      </c>
      <c r="E63" s="135"/>
      <c r="F63" s="136">
        <v>1200</v>
      </c>
      <c r="G63" s="183" t="s">
        <v>93</v>
      </c>
      <c r="H6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96</v>
      </c>
      <c r="I63" s="136" t="str">
        <f>IF(Sklop3[[#This Row],[ZAHTEVANA SHEMA KAKOVOSTI]]&lt;&gt;"",Sklop3[[#This Row],[Preračunana masa/volumen/kos na enoto kg]],"")</f>
        <v/>
      </c>
      <c r="J63" s="166"/>
      <c r="K63" s="167"/>
      <c r="L63" s="192"/>
      <c r="M63" s="185"/>
      <c r="N63" s="193"/>
      <c r="O63" s="193"/>
      <c r="P63" s="184"/>
      <c r="Q63" s="168">
        <f>+Sklop3[[#This Row],[cena/enota brez DDV v EUR]]*Sklop3[[#This Row],[Stopnja DDV (%)]]</f>
        <v>0</v>
      </c>
      <c r="R63" s="168">
        <f>+Sklop3[[#This Row],[cena/enota brez DDV v EUR]]+Sklop3[[#This Row],[Davek (EUR)]]</f>
        <v>0</v>
      </c>
      <c r="S63" s="168">
        <f>+Sklop3[[#This Row],[cena/enota brez DDV v EUR]]*Sklop3[[#This Row],[Okvirna količina]]</f>
        <v>0</v>
      </c>
      <c r="T63" s="170">
        <f>+Sklop3[[#This Row],[Končna cena/enoto mere (EUR) z DDV]]*Sklop3[[#This Row],[Okvirna količina]]</f>
        <v>0</v>
      </c>
      <c r="U63" s="171"/>
    </row>
    <row r="64" spans="1:21" s="60" customFormat="1" ht="12">
      <c r="A64" s="94" t="s">
        <v>51</v>
      </c>
      <c r="B64" s="182" t="s">
        <v>424</v>
      </c>
      <c r="C64" s="165">
        <v>100</v>
      </c>
      <c r="D64" s="165" t="s">
        <v>155</v>
      </c>
      <c r="E64" s="135"/>
      <c r="F64" s="136">
        <v>400</v>
      </c>
      <c r="G64" s="183" t="s">
        <v>93</v>
      </c>
      <c r="H6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64" s="136" t="str">
        <f>IF(Sklop3[[#This Row],[ZAHTEVANA SHEMA KAKOVOSTI]]&lt;&gt;"",Sklop3[[#This Row],[Preračunana masa/volumen/kos na enoto kg]],"")</f>
        <v/>
      </c>
      <c r="J64" s="166"/>
      <c r="K64" s="167"/>
      <c r="L64" s="192"/>
      <c r="M64" s="185"/>
      <c r="N64" s="193"/>
      <c r="O64" s="193"/>
      <c r="P64" s="184"/>
      <c r="Q64" s="168">
        <f>+Sklop3[[#This Row],[cena/enota brez DDV v EUR]]*Sklop3[[#This Row],[Stopnja DDV (%)]]</f>
        <v>0</v>
      </c>
      <c r="R64" s="168">
        <f>+Sklop3[[#This Row],[cena/enota brez DDV v EUR]]+Sklop3[[#This Row],[Davek (EUR)]]</f>
        <v>0</v>
      </c>
      <c r="S64" s="168">
        <f>+Sklop3[[#This Row],[cena/enota brez DDV v EUR]]*Sklop3[[#This Row],[Okvirna količina]]</f>
        <v>0</v>
      </c>
      <c r="T64" s="170">
        <f>+Sklop3[[#This Row],[Končna cena/enoto mere (EUR) z DDV]]*Sklop3[[#This Row],[Okvirna količina]]</f>
        <v>0</v>
      </c>
      <c r="U64" s="171"/>
    </row>
    <row r="65" spans="1:21" s="60" customFormat="1" ht="12">
      <c r="A65" s="94" t="s">
        <v>47</v>
      </c>
      <c r="B65" s="182" t="s">
        <v>424</v>
      </c>
      <c r="C65" s="165">
        <v>80</v>
      </c>
      <c r="D65" s="165" t="s">
        <v>155</v>
      </c>
      <c r="E65" s="135"/>
      <c r="F65" s="136">
        <v>400</v>
      </c>
      <c r="G65" s="183" t="s">
        <v>93</v>
      </c>
      <c r="H6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5" s="136" t="str">
        <f>IF(Sklop3[[#This Row],[ZAHTEVANA SHEMA KAKOVOSTI]]&lt;&gt;"",Sklop3[[#This Row],[Preračunana masa/volumen/kos na enoto kg]],"")</f>
        <v/>
      </c>
      <c r="J65" s="166"/>
      <c r="K65" s="167"/>
      <c r="L65" s="192"/>
      <c r="M65" s="185"/>
      <c r="N65" s="193"/>
      <c r="O65" s="193"/>
      <c r="P65" s="184"/>
      <c r="Q65" s="168">
        <f>+Sklop3[[#This Row],[cena/enota brez DDV v EUR]]*Sklop3[[#This Row],[Stopnja DDV (%)]]</f>
        <v>0</v>
      </c>
      <c r="R65" s="168">
        <f>+Sklop3[[#This Row],[cena/enota brez DDV v EUR]]+Sklop3[[#This Row],[Davek (EUR)]]</f>
        <v>0</v>
      </c>
      <c r="S65" s="168">
        <f>+Sklop3[[#This Row],[cena/enota brez DDV v EUR]]*Sklop3[[#This Row],[Okvirna količina]]</f>
        <v>0</v>
      </c>
      <c r="T65" s="170">
        <f>+Sklop3[[#This Row],[Končna cena/enoto mere (EUR) z DDV]]*Sklop3[[#This Row],[Okvirna količina]]</f>
        <v>0</v>
      </c>
      <c r="U65" s="171"/>
    </row>
    <row r="66" spans="1:21" s="60" customFormat="1" ht="12">
      <c r="A66" s="94" t="s">
        <v>52</v>
      </c>
      <c r="B66" s="182" t="s">
        <v>425</v>
      </c>
      <c r="C66" s="165">
        <v>80</v>
      </c>
      <c r="D66" s="165" t="s">
        <v>155</v>
      </c>
      <c r="E66" s="135"/>
      <c r="F66" s="136">
        <v>200</v>
      </c>
      <c r="G66" s="183" t="s">
        <v>93</v>
      </c>
      <c r="H6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6" s="136" t="str">
        <f>IF(Sklop3[[#This Row],[ZAHTEVANA SHEMA KAKOVOSTI]]&lt;&gt;"",Sklop3[[#This Row],[Preračunana masa/volumen/kos na enoto kg]],"")</f>
        <v/>
      </c>
      <c r="J66" s="166"/>
      <c r="K66" s="167"/>
      <c r="L66" s="192"/>
      <c r="M66" s="185"/>
      <c r="N66" s="193"/>
      <c r="O66" s="193"/>
      <c r="P66" s="184"/>
      <c r="Q66" s="168">
        <f>+Sklop3[[#This Row],[cena/enota brez DDV v EUR]]*Sklop3[[#This Row],[Stopnja DDV (%)]]</f>
        <v>0</v>
      </c>
      <c r="R66" s="168">
        <f>+Sklop3[[#This Row],[cena/enota brez DDV v EUR]]+Sklop3[[#This Row],[Davek (EUR)]]</f>
        <v>0</v>
      </c>
      <c r="S66" s="168">
        <f>+Sklop3[[#This Row],[cena/enota brez DDV v EUR]]*Sklop3[[#This Row],[Okvirna količina]]</f>
        <v>0</v>
      </c>
      <c r="T66" s="170">
        <f>+Sklop3[[#This Row],[Končna cena/enoto mere (EUR) z DDV]]*Sklop3[[#This Row],[Okvirna količina]]</f>
        <v>0</v>
      </c>
      <c r="U66" s="171"/>
    </row>
    <row r="67" spans="1:21" s="60" customFormat="1" ht="12">
      <c r="A67" s="94" t="s">
        <v>53</v>
      </c>
      <c r="B67" s="182" t="s">
        <v>426</v>
      </c>
      <c r="C67" s="165">
        <v>80</v>
      </c>
      <c r="D67" s="165" t="s">
        <v>155</v>
      </c>
      <c r="E67" s="135"/>
      <c r="F67" s="136">
        <v>400</v>
      </c>
      <c r="G67" s="183" t="s">
        <v>93</v>
      </c>
      <c r="H6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67" s="136" t="str">
        <f>IF(Sklop3[[#This Row],[ZAHTEVANA SHEMA KAKOVOSTI]]&lt;&gt;"",Sklop3[[#This Row],[Preračunana masa/volumen/kos na enoto kg]],"")</f>
        <v/>
      </c>
      <c r="J67" s="166"/>
      <c r="K67" s="167"/>
      <c r="L67" s="192"/>
      <c r="M67" s="185"/>
      <c r="N67" s="193"/>
      <c r="O67" s="193"/>
      <c r="P67" s="184"/>
      <c r="Q67" s="168">
        <f>+Sklop3[[#This Row],[cena/enota brez DDV v EUR]]*Sklop3[[#This Row],[Stopnja DDV (%)]]</f>
        <v>0</v>
      </c>
      <c r="R67" s="168">
        <f>+Sklop3[[#This Row],[cena/enota brez DDV v EUR]]+Sklop3[[#This Row],[Davek (EUR)]]</f>
        <v>0</v>
      </c>
      <c r="S67" s="168">
        <f>+Sklop3[[#This Row],[cena/enota brez DDV v EUR]]*Sklop3[[#This Row],[Okvirna količina]]</f>
        <v>0</v>
      </c>
      <c r="T67" s="170">
        <f>+Sklop3[[#This Row],[Končna cena/enoto mere (EUR) z DDV]]*Sklop3[[#This Row],[Okvirna količina]]</f>
        <v>0</v>
      </c>
      <c r="U67" s="171"/>
    </row>
    <row r="68" spans="1:21" s="60" customFormat="1" ht="12">
      <c r="A68" s="94" t="s">
        <v>54</v>
      </c>
      <c r="B68" s="182" t="s">
        <v>427</v>
      </c>
      <c r="C68" s="165">
        <v>80</v>
      </c>
      <c r="D68" s="165" t="s">
        <v>155</v>
      </c>
      <c r="E68" s="135"/>
      <c r="F68" s="136">
        <v>200</v>
      </c>
      <c r="G68" s="183" t="s">
        <v>93</v>
      </c>
      <c r="H6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8" s="136" t="str">
        <f>IF(Sklop3[[#This Row],[ZAHTEVANA SHEMA KAKOVOSTI]]&lt;&gt;"",Sklop3[[#This Row],[Preračunana masa/volumen/kos na enoto kg]],"")</f>
        <v/>
      </c>
      <c r="J68" s="166"/>
      <c r="K68" s="167"/>
      <c r="L68" s="192"/>
      <c r="M68" s="185"/>
      <c r="N68" s="193"/>
      <c r="O68" s="193"/>
      <c r="P68" s="184"/>
      <c r="Q68" s="168">
        <f>+Sklop3[[#This Row],[cena/enota brez DDV v EUR]]*Sklop3[[#This Row],[Stopnja DDV (%)]]</f>
        <v>0</v>
      </c>
      <c r="R68" s="168">
        <f>+Sklop3[[#This Row],[cena/enota brez DDV v EUR]]+Sklop3[[#This Row],[Davek (EUR)]]</f>
        <v>0</v>
      </c>
      <c r="S68" s="168">
        <f>+Sklop3[[#This Row],[cena/enota brez DDV v EUR]]*Sklop3[[#This Row],[Okvirna količina]]</f>
        <v>0</v>
      </c>
      <c r="T68" s="170">
        <f>+Sklop3[[#This Row],[Končna cena/enoto mere (EUR) z DDV]]*Sklop3[[#This Row],[Okvirna količina]]</f>
        <v>0</v>
      </c>
      <c r="U68" s="171"/>
    </row>
    <row r="69" spans="1:21" s="60" customFormat="1" ht="12">
      <c r="A69" s="94" t="s">
        <v>55</v>
      </c>
      <c r="B69" s="182" t="s">
        <v>428</v>
      </c>
      <c r="C69" s="165">
        <v>80</v>
      </c>
      <c r="D69" s="165" t="s">
        <v>155</v>
      </c>
      <c r="E69" s="135"/>
      <c r="F69" s="136">
        <v>200</v>
      </c>
      <c r="G69" s="183" t="s">
        <v>93</v>
      </c>
      <c r="H6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69" s="136" t="str">
        <f>IF(Sklop3[[#This Row],[ZAHTEVANA SHEMA KAKOVOSTI]]&lt;&gt;"",Sklop3[[#This Row],[Preračunana masa/volumen/kos na enoto kg]],"")</f>
        <v/>
      </c>
      <c r="J69" s="166"/>
      <c r="K69" s="167"/>
      <c r="L69" s="192"/>
      <c r="M69" s="185"/>
      <c r="N69" s="193"/>
      <c r="O69" s="193"/>
      <c r="P69" s="184"/>
      <c r="Q69" s="168">
        <f>+Sklop3[[#This Row],[cena/enota brez DDV v EUR]]*Sklop3[[#This Row],[Stopnja DDV (%)]]</f>
        <v>0</v>
      </c>
      <c r="R69" s="168">
        <f>+Sklop3[[#This Row],[cena/enota brez DDV v EUR]]+Sklop3[[#This Row],[Davek (EUR)]]</f>
        <v>0</v>
      </c>
      <c r="S69" s="168">
        <f>+Sklop3[[#This Row],[cena/enota brez DDV v EUR]]*Sklop3[[#This Row],[Okvirna količina]]</f>
        <v>0</v>
      </c>
      <c r="T69" s="170">
        <f>+Sklop3[[#This Row],[Končna cena/enoto mere (EUR) z DDV]]*Sklop3[[#This Row],[Okvirna količina]]</f>
        <v>0</v>
      </c>
      <c r="U69" s="171"/>
    </row>
    <row r="70" spans="1:21" s="60" customFormat="1" ht="12">
      <c r="A70" s="94" t="s">
        <v>56</v>
      </c>
      <c r="B70" s="182" t="s">
        <v>429</v>
      </c>
      <c r="C70" s="165">
        <v>60</v>
      </c>
      <c r="D70" s="165" t="s">
        <v>155</v>
      </c>
      <c r="E70" s="135"/>
      <c r="F70" s="136">
        <v>200</v>
      </c>
      <c r="G70" s="183" t="s">
        <v>93</v>
      </c>
      <c r="H7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v>
      </c>
      <c r="I70" s="136" t="str">
        <f>IF(Sklop3[[#This Row],[ZAHTEVANA SHEMA KAKOVOSTI]]&lt;&gt;"",Sklop3[[#This Row],[Preračunana masa/volumen/kos na enoto kg]],"")</f>
        <v/>
      </c>
      <c r="J70" s="166"/>
      <c r="K70" s="167"/>
      <c r="L70" s="192"/>
      <c r="M70" s="185"/>
      <c r="N70" s="193"/>
      <c r="O70" s="193"/>
      <c r="P70" s="184"/>
      <c r="Q70" s="168">
        <f>+Sklop3[[#This Row],[cena/enota brez DDV v EUR]]*Sklop3[[#This Row],[Stopnja DDV (%)]]</f>
        <v>0</v>
      </c>
      <c r="R70" s="168">
        <f>+Sklop3[[#This Row],[cena/enota brez DDV v EUR]]+Sklop3[[#This Row],[Davek (EUR)]]</f>
        <v>0</v>
      </c>
      <c r="S70" s="168">
        <f>+Sklop3[[#This Row],[cena/enota brez DDV v EUR]]*Sklop3[[#This Row],[Okvirna količina]]</f>
        <v>0</v>
      </c>
      <c r="T70" s="170">
        <f>+Sklop3[[#This Row],[Končna cena/enoto mere (EUR) z DDV]]*Sklop3[[#This Row],[Okvirna količina]]</f>
        <v>0</v>
      </c>
      <c r="U70" s="171"/>
    </row>
    <row r="71" spans="1:21" s="60" customFormat="1" ht="12">
      <c r="A71" s="94" t="s">
        <v>57</v>
      </c>
      <c r="B71" s="182" t="s">
        <v>430</v>
      </c>
      <c r="C71" s="165">
        <v>80</v>
      </c>
      <c r="D71" s="165" t="s">
        <v>155</v>
      </c>
      <c r="E71" s="135"/>
      <c r="F71" s="136">
        <v>200</v>
      </c>
      <c r="G71" s="183" t="s">
        <v>93</v>
      </c>
      <c r="H7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71" s="136" t="str">
        <f>IF(Sklop3[[#This Row],[ZAHTEVANA SHEMA KAKOVOSTI]]&lt;&gt;"",Sklop3[[#This Row],[Preračunana masa/volumen/kos na enoto kg]],"")</f>
        <v/>
      </c>
      <c r="J71" s="166"/>
      <c r="K71" s="167"/>
      <c r="L71" s="192"/>
      <c r="M71" s="185"/>
      <c r="N71" s="193"/>
      <c r="O71" s="193"/>
      <c r="P71" s="184"/>
      <c r="Q71" s="168">
        <f>+Sklop3[[#This Row],[cena/enota brez DDV v EUR]]*Sklop3[[#This Row],[Stopnja DDV (%)]]</f>
        <v>0</v>
      </c>
      <c r="R71" s="168">
        <f>+Sklop3[[#This Row],[cena/enota brez DDV v EUR]]+Sklop3[[#This Row],[Davek (EUR)]]</f>
        <v>0</v>
      </c>
      <c r="S71" s="168">
        <f>+Sklop3[[#This Row],[cena/enota brez DDV v EUR]]*Sklop3[[#This Row],[Okvirna količina]]</f>
        <v>0</v>
      </c>
      <c r="T71" s="170">
        <f>+Sklop3[[#This Row],[Končna cena/enoto mere (EUR) z DDV]]*Sklop3[[#This Row],[Okvirna količina]]</f>
        <v>0</v>
      </c>
      <c r="U71" s="171"/>
    </row>
    <row r="72" spans="1:21" s="60" customFormat="1" ht="12">
      <c r="A72" s="94" t="s">
        <v>58</v>
      </c>
      <c r="B72" s="182" t="s">
        <v>431</v>
      </c>
      <c r="C72" s="165">
        <v>80</v>
      </c>
      <c r="D72" s="165" t="s">
        <v>155</v>
      </c>
      <c r="E72" s="135"/>
      <c r="F72" s="136">
        <v>850</v>
      </c>
      <c r="G72" s="183" t="s">
        <v>93</v>
      </c>
      <c r="H7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68</v>
      </c>
      <c r="I72" s="136" t="str">
        <f>IF(Sklop3[[#This Row],[ZAHTEVANA SHEMA KAKOVOSTI]]&lt;&gt;"",Sklop3[[#This Row],[Preračunana masa/volumen/kos na enoto kg]],"")</f>
        <v/>
      </c>
      <c r="J72" s="166"/>
      <c r="K72" s="167"/>
      <c r="L72" s="192"/>
      <c r="M72" s="185"/>
      <c r="N72" s="193"/>
      <c r="O72" s="193"/>
      <c r="P72" s="184"/>
      <c r="Q72" s="168">
        <f>+Sklop3[[#This Row],[cena/enota brez DDV v EUR]]*Sklop3[[#This Row],[Stopnja DDV (%)]]</f>
        <v>0</v>
      </c>
      <c r="R72" s="168">
        <f>+Sklop3[[#This Row],[cena/enota brez DDV v EUR]]+Sklop3[[#This Row],[Davek (EUR)]]</f>
        <v>0</v>
      </c>
      <c r="S72" s="168">
        <f>+Sklop3[[#This Row],[cena/enota brez DDV v EUR]]*Sklop3[[#This Row],[Okvirna količina]]</f>
        <v>0</v>
      </c>
      <c r="T72" s="170">
        <f>+Sklop3[[#This Row],[Končna cena/enoto mere (EUR) z DDV]]*Sklop3[[#This Row],[Okvirna količina]]</f>
        <v>0</v>
      </c>
      <c r="U72" s="171"/>
    </row>
    <row r="73" spans="1:21" s="60" customFormat="1" ht="12">
      <c r="A73" s="94" t="s">
        <v>59</v>
      </c>
      <c r="B73" s="182" t="s">
        <v>432</v>
      </c>
      <c r="C73" s="165">
        <v>70</v>
      </c>
      <c r="D73" s="165" t="s">
        <v>155</v>
      </c>
      <c r="E73" s="135"/>
      <c r="F73" s="136">
        <v>850</v>
      </c>
      <c r="G73" s="183" t="s">
        <v>93</v>
      </c>
      <c r="H7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59.500000000000007</v>
      </c>
      <c r="I73" s="136" t="str">
        <f>IF(Sklop3[[#This Row],[ZAHTEVANA SHEMA KAKOVOSTI]]&lt;&gt;"",Sklop3[[#This Row],[Preračunana masa/volumen/kos na enoto kg]],"")</f>
        <v/>
      </c>
      <c r="J73" s="166"/>
      <c r="K73" s="167"/>
      <c r="L73" s="192"/>
      <c r="M73" s="185"/>
      <c r="N73" s="193"/>
      <c r="O73" s="193"/>
      <c r="P73" s="184"/>
      <c r="Q73" s="168">
        <f>+Sklop3[[#This Row],[cena/enota brez DDV v EUR]]*Sklop3[[#This Row],[Stopnja DDV (%)]]</f>
        <v>0</v>
      </c>
      <c r="R73" s="168">
        <f>+Sklop3[[#This Row],[cena/enota brez DDV v EUR]]+Sklop3[[#This Row],[Davek (EUR)]]</f>
        <v>0</v>
      </c>
      <c r="S73" s="168">
        <f>+Sklop3[[#This Row],[cena/enota brez DDV v EUR]]*Sklop3[[#This Row],[Okvirna količina]]</f>
        <v>0</v>
      </c>
      <c r="T73" s="170">
        <f>+Sklop3[[#This Row],[Končna cena/enoto mere (EUR) z DDV]]*Sklop3[[#This Row],[Okvirna količina]]</f>
        <v>0</v>
      </c>
      <c r="U73" s="171"/>
    </row>
    <row r="74" spans="1:21" s="60" customFormat="1" ht="12">
      <c r="A74" s="94" t="s">
        <v>60</v>
      </c>
      <c r="B74" s="182" t="s">
        <v>433</v>
      </c>
      <c r="C74" s="165">
        <v>100</v>
      </c>
      <c r="D74" s="165" t="s">
        <v>155</v>
      </c>
      <c r="E74" s="135"/>
      <c r="F74" s="136">
        <v>400</v>
      </c>
      <c r="G74" s="183" t="s">
        <v>93</v>
      </c>
      <c r="H7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v>
      </c>
      <c r="I74" s="136" t="str">
        <f>IF(Sklop3[[#This Row],[ZAHTEVANA SHEMA KAKOVOSTI]]&lt;&gt;"",Sklop3[[#This Row],[Preračunana masa/volumen/kos na enoto kg]],"")</f>
        <v/>
      </c>
      <c r="J74" s="166"/>
      <c r="K74" s="167"/>
      <c r="L74" s="192"/>
      <c r="M74" s="185"/>
      <c r="N74" s="193"/>
      <c r="O74" s="193"/>
      <c r="P74" s="184"/>
      <c r="Q74" s="168">
        <f>+Sklop3[[#This Row],[cena/enota brez DDV v EUR]]*Sklop3[[#This Row],[Stopnja DDV (%)]]</f>
        <v>0</v>
      </c>
      <c r="R74" s="168">
        <f>+Sklop3[[#This Row],[cena/enota brez DDV v EUR]]+Sklop3[[#This Row],[Davek (EUR)]]</f>
        <v>0</v>
      </c>
      <c r="S74" s="168">
        <f>+Sklop3[[#This Row],[cena/enota brez DDV v EUR]]*Sklop3[[#This Row],[Okvirna količina]]</f>
        <v>0</v>
      </c>
      <c r="T74" s="170">
        <f>+Sklop3[[#This Row],[Končna cena/enoto mere (EUR) z DDV]]*Sklop3[[#This Row],[Okvirna količina]]</f>
        <v>0</v>
      </c>
      <c r="U74" s="171"/>
    </row>
    <row r="75" spans="1:21" s="60" customFormat="1" ht="12">
      <c r="A75" s="94" t="s">
        <v>61</v>
      </c>
      <c r="B75" s="182" t="s">
        <v>434</v>
      </c>
      <c r="C75" s="165">
        <v>100</v>
      </c>
      <c r="D75" s="165" t="s">
        <v>155</v>
      </c>
      <c r="E75" s="135"/>
      <c r="F75" s="136">
        <v>850</v>
      </c>
      <c r="G75" s="183" t="s">
        <v>93</v>
      </c>
      <c r="H7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85</v>
      </c>
      <c r="I75" s="136" t="str">
        <f>IF(Sklop3[[#This Row],[ZAHTEVANA SHEMA KAKOVOSTI]]&lt;&gt;"",Sklop3[[#This Row],[Preračunana masa/volumen/kos na enoto kg]],"")</f>
        <v/>
      </c>
      <c r="J75" s="166"/>
      <c r="K75" s="167"/>
      <c r="L75" s="192"/>
      <c r="M75" s="185"/>
      <c r="N75" s="193"/>
      <c r="O75" s="193"/>
      <c r="P75" s="184"/>
      <c r="Q75" s="168">
        <f>+Sklop3[[#This Row],[cena/enota brez DDV v EUR]]*Sklop3[[#This Row],[Stopnja DDV (%)]]</f>
        <v>0</v>
      </c>
      <c r="R75" s="168">
        <f>+Sklop3[[#This Row],[cena/enota brez DDV v EUR]]+Sklop3[[#This Row],[Davek (EUR)]]</f>
        <v>0</v>
      </c>
      <c r="S75" s="168">
        <f>+Sklop3[[#This Row],[cena/enota brez DDV v EUR]]*Sklop3[[#This Row],[Okvirna količina]]</f>
        <v>0</v>
      </c>
      <c r="T75" s="170">
        <f>+Sklop3[[#This Row],[Končna cena/enoto mere (EUR) z DDV]]*Sklop3[[#This Row],[Okvirna količina]]</f>
        <v>0</v>
      </c>
      <c r="U75" s="171"/>
    </row>
    <row r="76" spans="1:21" s="60" customFormat="1" ht="12">
      <c r="A76" s="94" t="s">
        <v>62</v>
      </c>
      <c r="B76" s="182" t="s">
        <v>435</v>
      </c>
      <c r="C76" s="165">
        <v>80</v>
      </c>
      <c r="D76" s="165" t="s">
        <v>155</v>
      </c>
      <c r="E76" s="135"/>
      <c r="F76" s="136">
        <v>850</v>
      </c>
      <c r="G76" s="183" t="s">
        <v>93</v>
      </c>
      <c r="H7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68</v>
      </c>
      <c r="I76" s="136" t="str">
        <f>IF(Sklop3[[#This Row],[ZAHTEVANA SHEMA KAKOVOSTI]]&lt;&gt;"",Sklop3[[#This Row],[Preračunana masa/volumen/kos na enoto kg]],"")</f>
        <v/>
      </c>
      <c r="J76" s="166"/>
      <c r="K76" s="167"/>
      <c r="L76" s="192"/>
      <c r="M76" s="185"/>
      <c r="N76" s="193"/>
      <c r="O76" s="193"/>
      <c r="P76" s="184"/>
      <c r="Q76" s="168">
        <f>+Sklop3[[#This Row],[cena/enota brez DDV v EUR]]*Sklop3[[#This Row],[Stopnja DDV (%)]]</f>
        <v>0</v>
      </c>
      <c r="R76" s="168">
        <f>+Sklop3[[#This Row],[cena/enota brez DDV v EUR]]+Sklop3[[#This Row],[Davek (EUR)]]</f>
        <v>0</v>
      </c>
      <c r="S76" s="168">
        <f>+Sklop3[[#This Row],[cena/enota brez DDV v EUR]]*Sklop3[[#This Row],[Okvirna količina]]</f>
        <v>0</v>
      </c>
      <c r="T76" s="170">
        <f>+Sklop3[[#This Row],[Končna cena/enoto mere (EUR) z DDV]]*Sklop3[[#This Row],[Okvirna količina]]</f>
        <v>0</v>
      </c>
      <c r="U76" s="171"/>
    </row>
    <row r="77" spans="1:21" s="60" customFormat="1" ht="12">
      <c r="A77" s="94" t="s">
        <v>68</v>
      </c>
      <c r="B77" s="182" t="s">
        <v>436</v>
      </c>
      <c r="C77" s="165">
        <v>80</v>
      </c>
      <c r="D77" s="165" t="s">
        <v>155</v>
      </c>
      <c r="E77" s="135"/>
      <c r="F77" s="136">
        <v>400</v>
      </c>
      <c r="G77" s="183" t="s">
        <v>93</v>
      </c>
      <c r="H7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32</v>
      </c>
      <c r="I77" s="136" t="str">
        <f>IF(Sklop3[[#This Row],[ZAHTEVANA SHEMA KAKOVOSTI]]&lt;&gt;"",Sklop3[[#This Row],[Preračunana masa/volumen/kos na enoto kg]],"")</f>
        <v/>
      </c>
      <c r="J77" s="166"/>
      <c r="K77" s="167"/>
      <c r="L77" s="192"/>
      <c r="M77" s="185"/>
      <c r="N77" s="193"/>
      <c r="O77" s="193"/>
      <c r="P77" s="184"/>
      <c r="Q77" s="168">
        <f>+Sklop3[[#This Row],[cena/enota brez DDV v EUR]]*Sklop3[[#This Row],[Stopnja DDV (%)]]</f>
        <v>0</v>
      </c>
      <c r="R77" s="168">
        <f>+Sklop3[[#This Row],[cena/enota brez DDV v EUR]]+Sklop3[[#This Row],[Davek (EUR)]]</f>
        <v>0</v>
      </c>
      <c r="S77" s="168">
        <f>+Sklop3[[#This Row],[cena/enota brez DDV v EUR]]*Sklop3[[#This Row],[Okvirna količina]]</f>
        <v>0</v>
      </c>
      <c r="T77" s="170">
        <f>+Sklop3[[#This Row],[Končna cena/enoto mere (EUR) z DDV]]*Sklop3[[#This Row],[Okvirna količina]]</f>
        <v>0</v>
      </c>
      <c r="U77" s="171"/>
    </row>
    <row r="78" spans="1:21" s="60" customFormat="1" ht="12">
      <c r="A78" s="94" t="s">
        <v>69</v>
      </c>
      <c r="B78" s="182" t="s">
        <v>437</v>
      </c>
      <c r="C78" s="165">
        <v>100</v>
      </c>
      <c r="D78" s="165" t="s">
        <v>155</v>
      </c>
      <c r="E78" s="135"/>
      <c r="F78" s="136">
        <v>100</v>
      </c>
      <c r="G78" s="183" t="s">
        <v>93</v>
      </c>
      <c r="H7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78" s="136" t="str">
        <f>IF(Sklop3[[#This Row],[ZAHTEVANA SHEMA KAKOVOSTI]]&lt;&gt;"",Sklop3[[#This Row],[Preračunana masa/volumen/kos na enoto kg]],"")</f>
        <v/>
      </c>
      <c r="J78" s="166"/>
      <c r="K78" s="167"/>
      <c r="L78" s="192"/>
      <c r="M78" s="185"/>
      <c r="N78" s="193"/>
      <c r="O78" s="193"/>
      <c r="P78" s="184"/>
      <c r="Q78" s="168">
        <f>+Sklop3[[#This Row],[cena/enota brez DDV v EUR]]*Sklop3[[#This Row],[Stopnja DDV (%)]]</f>
        <v>0</v>
      </c>
      <c r="R78" s="168">
        <f>+Sklop3[[#This Row],[cena/enota brez DDV v EUR]]+Sklop3[[#This Row],[Davek (EUR)]]</f>
        <v>0</v>
      </c>
      <c r="S78" s="168">
        <f>+Sklop3[[#This Row],[cena/enota brez DDV v EUR]]*Sklop3[[#This Row],[Okvirna količina]]</f>
        <v>0</v>
      </c>
      <c r="T78" s="170">
        <f>+Sklop3[[#This Row],[Končna cena/enoto mere (EUR) z DDV]]*Sklop3[[#This Row],[Okvirna količina]]</f>
        <v>0</v>
      </c>
      <c r="U78" s="171"/>
    </row>
    <row r="79" spans="1:21" s="60" customFormat="1" ht="12">
      <c r="A79" s="94" t="s">
        <v>70</v>
      </c>
      <c r="B79" s="182" t="s">
        <v>438</v>
      </c>
      <c r="C79" s="165">
        <v>100</v>
      </c>
      <c r="D79" s="165" t="s">
        <v>155</v>
      </c>
      <c r="E79" s="135"/>
      <c r="F79" s="136">
        <v>100</v>
      </c>
      <c r="G79" s="183" t="s">
        <v>93</v>
      </c>
      <c r="H7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79" s="136" t="str">
        <f>IF(Sklop3[[#This Row],[ZAHTEVANA SHEMA KAKOVOSTI]]&lt;&gt;"",Sklop3[[#This Row],[Preračunana masa/volumen/kos na enoto kg]],"")</f>
        <v/>
      </c>
      <c r="J79" s="166"/>
      <c r="K79" s="167"/>
      <c r="L79" s="192"/>
      <c r="M79" s="185"/>
      <c r="N79" s="193"/>
      <c r="O79" s="193"/>
      <c r="P79" s="184"/>
      <c r="Q79" s="168">
        <f>+Sklop3[[#This Row],[cena/enota brez DDV v EUR]]*Sklop3[[#This Row],[Stopnja DDV (%)]]</f>
        <v>0</v>
      </c>
      <c r="R79" s="168">
        <f>+Sklop3[[#This Row],[cena/enota brez DDV v EUR]]+Sklop3[[#This Row],[Davek (EUR)]]</f>
        <v>0</v>
      </c>
      <c r="S79" s="168">
        <f>+Sklop3[[#This Row],[cena/enota brez DDV v EUR]]*Sklop3[[#This Row],[Okvirna količina]]</f>
        <v>0</v>
      </c>
      <c r="T79" s="170">
        <f>+Sklop3[[#This Row],[Končna cena/enoto mere (EUR) z DDV]]*Sklop3[[#This Row],[Okvirna količina]]</f>
        <v>0</v>
      </c>
      <c r="U79" s="171"/>
    </row>
    <row r="80" spans="1:21" s="60" customFormat="1" ht="12">
      <c r="A80" s="94" t="s">
        <v>71</v>
      </c>
      <c r="B80" s="182" t="s">
        <v>439</v>
      </c>
      <c r="C80" s="165">
        <v>100</v>
      </c>
      <c r="D80" s="165" t="s">
        <v>155</v>
      </c>
      <c r="E80" s="135"/>
      <c r="F80" s="136">
        <v>850</v>
      </c>
      <c r="G80" s="183" t="s">
        <v>93</v>
      </c>
      <c r="H8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85</v>
      </c>
      <c r="I80" s="136" t="str">
        <f>IF(Sklop3[[#This Row],[ZAHTEVANA SHEMA KAKOVOSTI]]&lt;&gt;"",Sklop3[[#This Row],[Preračunana masa/volumen/kos na enoto kg]],"")</f>
        <v/>
      </c>
      <c r="J80" s="166"/>
      <c r="K80" s="167"/>
      <c r="L80" s="192"/>
      <c r="M80" s="185"/>
      <c r="N80" s="193"/>
      <c r="O80" s="193"/>
      <c r="P80" s="184"/>
      <c r="Q80" s="168">
        <f>+Sklop3[[#This Row],[cena/enota brez DDV v EUR]]*Sklop3[[#This Row],[Stopnja DDV (%)]]</f>
        <v>0</v>
      </c>
      <c r="R80" s="168">
        <f>+Sklop3[[#This Row],[cena/enota brez DDV v EUR]]+Sklop3[[#This Row],[Davek (EUR)]]</f>
        <v>0</v>
      </c>
      <c r="S80" s="168">
        <f>+Sklop3[[#This Row],[cena/enota brez DDV v EUR]]*Sklop3[[#This Row],[Okvirna količina]]</f>
        <v>0</v>
      </c>
      <c r="T80" s="170">
        <f>+Sklop3[[#This Row],[Končna cena/enoto mere (EUR) z DDV]]*Sklop3[[#This Row],[Okvirna količina]]</f>
        <v>0</v>
      </c>
      <c r="U80" s="171"/>
    </row>
    <row r="81" spans="1:21" s="60" customFormat="1" ht="12">
      <c r="A81" s="94" t="s">
        <v>72</v>
      </c>
      <c r="B81" s="182" t="s">
        <v>440</v>
      </c>
      <c r="C81" s="165">
        <v>100</v>
      </c>
      <c r="D81" s="165" t="s">
        <v>155</v>
      </c>
      <c r="E81" s="135"/>
      <c r="F81" s="136">
        <v>800</v>
      </c>
      <c r="G81" s="183" t="s">
        <v>93</v>
      </c>
      <c r="H8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80</v>
      </c>
      <c r="I81" s="136" t="str">
        <f>IF(Sklop3[[#This Row],[ZAHTEVANA SHEMA KAKOVOSTI]]&lt;&gt;"",Sklop3[[#This Row],[Preračunana masa/volumen/kos na enoto kg]],"")</f>
        <v/>
      </c>
      <c r="J81" s="166"/>
      <c r="K81" s="167"/>
      <c r="L81" s="192"/>
      <c r="M81" s="185"/>
      <c r="N81" s="193"/>
      <c r="O81" s="193"/>
      <c r="P81" s="184"/>
      <c r="Q81" s="168">
        <f>+Sklop3[[#This Row],[cena/enota brez DDV v EUR]]*Sklop3[[#This Row],[Stopnja DDV (%)]]</f>
        <v>0</v>
      </c>
      <c r="R81" s="168">
        <f>+Sklop3[[#This Row],[cena/enota brez DDV v EUR]]+Sklop3[[#This Row],[Davek (EUR)]]</f>
        <v>0</v>
      </c>
      <c r="S81" s="168">
        <f>+Sklop3[[#This Row],[cena/enota brez DDV v EUR]]*Sklop3[[#This Row],[Okvirna količina]]</f>
        <v>0</v>
      </c>
      <c r="T81" s="170">
        <f>+Sklop3[[#This Row],[Končna cena/enoto mere (EUR) z DDV]]*Sklop3[[#This Row],[Okvirna količina]]</f>
        <v>0</v>
      </c>
      <c r="U81" s="171"/>
    </row>
    <row r="82" spans="1:21" s="60" customFormat="1" ht="12">
      <c r="A82" s="94" t="s">
        <v>73</v>
      </c>
      <c r="B82" s="182" t="s">
        <v>441</v>
      </c>
      <c r="C82" s="165">
        <v>150</v>
      </c>
      <c r="D82" s="165" t="s">
        <v>155</v>
      </c>
      <c r="E82" s="135"/>
      <c r="F82" s="136">
        <v>800</v>
      </c>
      <c r="G82" s="183" t="s">
        <v>93</v>
      </c>
      <c r="H8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120</v>
      </c>
      <c r="I82" s="136" t="str">
        <f>IF(Sklop3[[#This Row],[ZAHTEVANA SHEMA KAKOVOSTI]]&lt;&gt;"",Sklop3[[#This Row],[Preračunana masa/volumen/kos na enoto kg]],"")</f>
        <v/>
      </c>
      <c r="J82" s="166"/>
      <c r="K82" s="167"/>
      <c r="L82" s="192"/>
      <c r="M82" s="185"/>
      <c r="N82" s="193"/>
      <c r="O82" s="193"/>
      <c r="P82" s="184"/>
      <c r="Q82" s="168">
        <f>+Sklop3[[#This Row],[cena/enota brez DDV v EUR]]*Sklop3[[#This Row],[Stopnja DDV (%)]]</f>
        <v>0</v>
      </c>
      <c r="R82" s="168">
        <f>+Sklop3[[#This Row],[cena/enota brez DDV v EUR]]+Sklop3[[#This Row],[Davek (EUR)]]</f>
        <v>0</v>
      </c>
      <c r="S82" s="168">
        <f>+Sklop3[[#This Row],[cena/enota brez DDV v EUR]]*Sklop3[[#This Row],[Okvirna količina]]</f>
        <v>0</v>
      </c>
      <c r="T82" s="170">
        <f>+Sklop3[[#This Row],[Končna cena/enoto mere (EUR) z DDV]]*Sklop3[[#This Row],[Okvirna količina]]</f>
        <v>0</v>
      </c>
      <c r="U82" s="171"/>
    </row>
    <row r="83" spans="1:21" s="60" customFormat="1" ht="12">
      <c r="A83" s="94" t="s">
        <v>74</v>
      </c>
      <c r="B83" s="182" t="s">
        <v>442</v>
      </c>
      <c r="C83" s="165">
        <v>220</v>
      </c>
      <c r="D83" s="165" t="s">
        <v>155</v>
      </c>
      <c r="E83" s="135"/>
      <c r="F83" s="136">
        <v>800</v>
      </c>
      <c r="G83" s="183" t="s">
        <v>93</v>
      </c>
      <c r="H8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176</v>
      </c>
      <c r="I83" s="136" t="str">
        <f>IF(Sklop3[[#This Row],[ZAHTEVANA SHEMA KAKOVOSTI]]&lt;&gt;"",Sklop3[[#This Row],[Preračunana masa/volumen/kos na enoto kg]],"")</f>
        <v/>
      </c>
      <c r="J83" s="166"/>
      <c r="K83" s="167"/>
      <c r="L83" s="192"/>
      <c r="M83" s="185"/>
      <c r="N83" s="193"/>
      <c r="O83" s="193"/>
      <c r="P83" s="184"/>
      <c r="Q83" s="168">
        <f>+Sklop3[[#This Row],[cena/enota brez DDV v EUR]]*Sklop3[[#This Row],[Stopnja DDV (%)]]</f>
        <v>0</v>
      </c>
      <c r="R83" s="168">
        <f>+Sklop3[[#This Row],[cena/enota brez DDV v EUR]]+Sklop3[[#This Row],[Davek (EUR)]]</f>
        <v>0</v>
      </c>
      <c r="S83" s="168">
        <f>+Sklop3[[#This Row],[cena/enota brez DDV v EUR]]*Sklop3[[#This Row],[Okvirna količina]]</f>
        <v>0</v>
      </c>
      <c r="T83" s="170">
        <f>+Sklop3[[#This Row],[Končna cena/enoto mere (EUR) z DDV]]*Sklop3[[#This Row],[Okvirna količina]]</f>
        <v>0</v>
      </c>
      <c r="U83" s="171"/>
    </row>
    <row r="84" spans="1:21" s="60" customFormat="1" ht="12">
      <c r="A84" s="94" t="s">
        <v>75</v>
      </c>
      <c r="B84" s="182" t="s">
        <v>336</v>
      </c>
      <c r="C84" s="165">
        <v>350</v>
      </c>
      <c r="D84" s="165" t="s">
        <v>155</v>
      </c>
      <c r="E84" s="135"/>
      <c r="F84" s="136">
        <v>50</v>
      </c>
      <c r="G84" s="183" t="s">
        <v>93</v>
      </c>
      <c r="H8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17.5</v>
      </c>
      <c r="I84" s="136" t="str">
        <f>IF(Sklop3[[#This Row],[ZAHTEVANA SHEMA KAKOVOSTI]]&lt;&gt;"",Sklop3[[#This Row],[Preračunana masa/volumen/kos na enoto kg]],"")</f>
        <v/>
      </c>
      <c r="J84" s="166"/>
      <c r="K84" s="167"/>
      <c r="L84" s="192"/>
      <c r="M84" s="185"/>
      <c r="N84" s="193"/>
      <c r="O84" s="193"/>
      <c r="P84" s="184"/>
      <c r="Q84" s="168">
        <f>+Sklop3[[#This Row],[cena/enota brez DDV v EUR]]*Sklop3[[#This Row],[Stopnja DDV (%)]]</f>
        <v>0</v>
      </c>
      <c r="R84" s="168">
        <f>+Sklop3[[#This Row],[cena/enota brez DDV v EUR]]+Sklop3[[#This Row],[Davek (EUR)]]</f>
        <v>0</v>
      </c>
      <c r="S84" s="168">
        <f>+Sklop3[[#This Row],[cena/enota brez DDV v EUR]]*Sklop3[[#This Row],[Okvirna količina]]</f>
        <v>0</v>
      </c>
      <c r="T84" s="170">
        <f>+Sklop3[[#This Row],[Končna cena/enoto mere (EUR) z DDV]]*Sklop3[[#This Row],[Okvirna količina]]</f>
        <v>0</v>
      </c>
      <c r="U84" s="171"/>
    </row>
    <row r="85" spans="1:21" s="60" customFormat="1" ht="12">
      <c r="A85" s="94" t="s">
        <v>76</v>
      </c>
      <c r="B85" s="182" t="s">
        <v>443</v>
      </c>
      <c r="C85" s="165">
        <v>1</v>
      </c>
      <c r="D85" s="165" t="s">
        <v>0</v>
      </c>
      <c r="E85" s="135"/>
      <c r="F85" s="136">
        <v>10</v>
      </c>
      <c r="G85" s="183" t="s">
        <v>0</v>
      </c>
      <c r="H8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5" s="136" t="str">
        <f>IF(Sklop3[[#This Row],[ZAHTEVANA SHEMA KAKOVOSTI]]&lt;&gt;"",Sklop3[[#This Row],[Preračunana masa/volumen/kos na enoto kg]],"")</f>
        <v/>
      </c>
      <c r="J85" s="166"/>
      <c r="K85" s="167"/>
      <c r="L85" s="192"/>
      <c r="M85" s="185"/>
      <c r="N85" s="193"/>
      <c r="O85" s="193"/>
      <c r="P85" s="184"/>
      <c r="Q85" s="168">
        <f>+Sklop3[[#This Row],[cena/enota brez DDV v EUR]]*Sklop3[[#This Row],[Stopnja DDV (%)]]</f>
        <v>0</v>
      </c>
      <c r="R85" s="168">
        <f>+Sklop3[[#This Row],[cena/enota brez DDV v EUR]]+Sklop3[[#This Row],[Davek (EUR)]]</f>
        <v>0</v>
      </c>
      <c r="S85" s="168">
        <f>+Sklop3[[#This Row],[cena/enota brez DDV v EUR]]*Sklop3[[#This Row],[Okvirna količina]]</f>
        <v>0</v>
      </c>
      <c r="T85" s="170">
        <f>+Sklop3[[#This Row],[Končna cena/enoto mere (EUR) z DDV]]*Sklop3[[#This Row],[Okvirna količina]]</f>
        <v>0</v>
      </c>
      <c r="U85" s="171"/>
    </row>
    <row r="86" spans="1:21" s="60" customFormat="1" ht="12">
      <c r="A86" s="94" t="s">
        <v>77</v>
      </c>
      <c r="B86" s="182" t="s">
        <v>444</v>
      </c>
      <c r="C86" s="165">
        <v>1</v>
      </c>
      <c r="D86" s="165" t="s">
        <v>0</v>
      </c>
      <c r="E86" s="135"/>
      <c r="F86" s="136">
        <v>5</v>
      </c>
      <c r="G86" s="183" t="s">
        <v>0</v>
      </c>
      <c r="H8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86" s="136" t="str">
        <f>IF(Sklop3[[#This Row],[ZAHTEVANA SHEMA KAKOVOSTI]]&lt;&gt;"",Sklop3[[#This Row],[Preračunana masa/volumen/kos na enoto kg]],"")</f>
        <v/>
      </c>
      <c r="J86" s="166"/>
      <c r="K86" s="167"/>
      <c r="L86" s="192"/>
      <c r="M86" s="185"/>
      <c r="N86" s="193"/>
      <c r="O86" s="193"/>
      <c r="P86" s="184"/>
      <c r="Q86" s="168">
        <f>+Sklop3[[#This Row],[cena/enota brez DDV v EUR]]*Sklop3[[#This Row],[Stopnja DDV (%)]]</f>
        <v>0</v>
      </c>
      <c r="R86" s="168">
        <f>+Sklop3[[#This Row],[cena/enota brez DDV v EUR]]+Sklop3[[#This Row],[Davek (EUR)]]</f>
        <v>0</v>
      </c>
      <c r="S86" s="168">
        <f>+Sklop3[[#This Row],[cena/enota brez DDV v EUR]]*Sklop3[[#This Row],[Okvirna količina]]</f>
        <v>0</v>
      </c>
      <c r="T86" s="170">
        <f>+Sklop3[[#This Row],[Končna cena/enoto mere (EUR) z DDV]]*Sklop3[[#This Row],[Okvirna količina]]</f>
        <v>0</v>
      </c>
      <c r="U86" s="171"/>
    </row>
    <row r="87" spans="1:21" s="60" customFormat="1" ht="12">
      <c r="A87" s="94" t="s">
        <v>78</v>
      </c>
      <c r="B87" s="182" t="s">
        <v>445</v>
      </c>
      <c r="C87" s="165">
        <v>1</v>
      </c>
      <c r="D87" s="165" t="s">
        <v>0</v>
      </c>
      <c r="E87" s="135"/>
      <c r="F87" s="136">
        <v>20</v>
      </c>
      <c r="G87" s="183" t="s">
        <v>0</v>
      </c>
      <c r="H8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87" s="136" t="str">
        <f>IF(Sklop3[[#This Row],[ZAHTEVANA SHEMA KAKOVOSTI]]&lt;&gt;"",Sklop3[[#This Row],[Preračunana masa/volumen/kos na enoto kg]],"")</f>
        <v/>
      </c>
      <c r="J87" s="166"/>
      <c r="K87" s="167"/>
      <c r="L87" s="192"/>
      <c r="M87" s="185"/>
      <c r="N87" s="193"/>
      <c r="O87" s="193"/>
      <c r="P87" s="184"/>
      <c r="Q87" s="168">
        <f>+Sklop3[[#This Row],[cena/enota brez DDV v EUR]]*Sklop3[[#This Row],[Stopnja DDV (%)]]</f>
        <v>0</v>
      </c>
      <c r="R87" s="168">
        <f>+Sklop3[[#This Row],[cena/enota brez DDV v EUR]]+Sklop3[[#This Row],[Davek (EUR)]]</f>
        <v>0</v>
      </c>
      <c r="S87" s="168">
        <f>+Sklop3[[#This Row],[cena/enota brez DDV v EUR]]*Sklop3[[#This Row],[Okvirna količina]]</f>
        <v>0</v>
      </c>
      <c r="T87" s="170">
        <f>+Sklop3[[#This Row],[Končna cena/enoto mere (EUR) z DDV]]*Sklop3[[#This Row],[Okvirna količina]]</f>
        <v>0</v>
      </c>
      <c r="U87" s="171"/>
    </row>
    <row r="88" spans="1:21" s="60" customFormat="1" ht="12">
      <c r="A88" s="94" t="s">
        <v>79</v>
      </c>
      <c r="B88" s="182" t="s">
        <v>508</v>
      </c>
      <c r="C88" s="165" t="s">
        <v>157</v>
      </c>
      <c r="D88" s="165" t="s">
        <v>0</v>
      </c>
      <c r="E88" s="135"/>
      <c r="F88" s="136">
        <v>10</v>
      </c>
      <c r="G88" s="183" t="s">
        <v>0</v>
      </c>
      <c r="H88"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8" s="136" t="str">
        <f>IF(Sklop3[[#This Row],[ZAHTEVANA SHEMA KAKOVOSTI]]&lt;&gt;"",Sklop3[[#This Row],[Preračunana masa/volumen/kos na enoto kg]],"")</f>
        <v/>
      </c>
      <c r="J88" s="166"/>
      <c r="K88" s="167"/>
      <c r="L88" s="192"/>
      <c r="M88" s="185"/>
      <c r="N88" s="193"/>
      <c r="O88" s="193"/>
      <c r="P88" s="184"/>
      <c r="Q88" s="168">
        <f>+Sklop3[[#This Row],[cena/enota brez DDV v EUR]]*Sklop3[[#This Row],[Stopnja DDV (%)]]</f>
        <v>0</v>
      </c>
      <c r="R88" s="168">
        <f>+Sklop3[[#This Row],[cena/enota brez DDV v EUR]]+Sklop3[[#This Row],[Davek (EUR)]]</f>
        <v>0</v>
      </c>
      <c r="S88" s="168">
        <f>+Sklop3[[#This Row],[cena/enota brez DDV v EUR]]*Sklop3[[#This Row],[Okvirna količina]]</f>
        <v>0</v>
      </c>
      <c r="T88" s="170">
        <f>+Sklop3[[#This Row],[Končna cena/enoto mere (EUR) z DDV]]*Sklop3[[#This Row],[Okvirna količina]]</f>
        <v>0</v>
      </c>
      <c r="U88" s="171"/>
    </row>
    <row r="89" spans="1:21" s="60" customFormat="1" ht="12">
      <c r="A89" s="94" t="s">
        <v>80</v>
      </c>
      <c r="B89" s="182" t="s">
        <v>509</v>
      </c>
      <c r="C89" s="165" t="s">
        <v>157</v>
      </c>
      <c r="D89" s="165" t="s">
        <v>0</v>
      </c>
      <c r="E89" s="135"/>
      <c r="F89" s="136">
        <v>10</v>
      </c>
      <c r="G89" s="183" t="s">
        <v>0</v>
      </c>
      <c r="H89"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89" s="136" t="str">
        <f>IF(Sklop3[[#This Row],[ZAHTEVANA SHEMA KAKOVOSTI]]&lt;&gt;"",Sklop3[[#This Row],[Preračunana masa/volumen/kos na enoto kg]],"")</f>
        <v/>
      </c>
      <c r="J89" s="166"/>
      <c r="K89" s="167"/>
      <c r="L89" s="192"/>
      <c r="M89" s="185"/>
      <c r="N89" s="193"/>
      <c r="O89" s="193"/>
      <c r="P89" s="184"/>
      <c r="Q89" s="168">
        <f>+Sklop3[[#This Row],[cena/enota brez DDV v EUR]]*Sklop3[[#This Row],[Stopnja DDV (%)]]</f>
        <v>0</v>
      </c>
      <c r="R89" s="168">
        <f>+Sklop3[[#This Row],[cena/enota brez DDV v EUR]]+Sklop3[[#This Row],[Davek (EUR)]]</f>
        <v>0</v>
      </c>
      <c r="S89" s="168">
        <f>+Sklop3[[#This Row],[cena/enota brez DDV v EUR]]*Sklop3[[#This Row],[Okvirna količina]]</f>
        <v>0</v>
      </c>
      <c r="T89" s="170">
        <f>+Sklop3[[#This Row],[Končna cena/enoto mere (EUR) z DDV]]*Sklop3[[#This Row],[Okvirna količina]]</f>
        <v>0</v>
      </c>
      <c r="U89" s="171"/>
    </row>
    <row r="90" spans="1:21" s="60" customFormat="1" ht="12">
      <c r="A90" s="94" t="s">
        <v>81</v>
      </c>
      <c r="B90" s="182" t="s">
        <v>510</v>
      </c>
      <c r="C90" s="165" t="s">
        <v>157</v>
      </c>
      <c r="D90" s="165" t="s">
        <v>0</v>
      </c>
      <c r="E90" s="135"/>
      <c r="F90" s="136">
        <v>10</v>
      </c>
      <c r="G90" s="183" t="s">
        <v>0</v>
      </c>
      <c r="H90"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90" s="136" t="str">
        <f>IF(Sklop3[[#This Row],[ZAHTEVANA SHEMA KAKOVOSTI]]&lt;&gt;"",Sklop3[[#This Row],[Preračunana masa/volumen/kos na enoto kg]],"")</f>
        <v/>
      </c>
      <c r="J90" s="166"/>
      <c r="K90" s="167"/>
      <c r="L90" s="192"/>
      <c r="M90" s="185"/>
      <c r="N90" s="193"/>
      <c r="O90" s="193"/>
      <c r="P90" s="184"/>
      <c r="Q90" s="168">
        <f>+Sklop3[[#This Row],[cena/enota brez DDV v EUR]]*Sklop3[[#This Row],[Stopnja DDV (%)]]</f>
        <v>0</v>
      </c>
      <c r="R90" s="168">
        <f>+Sklop3[[#This Row],[cena/enota brez DDV v EUR]]+Sklop3[[#This Row],[Davek (EUR)]]</f>
        <v>0</v>
      </c>
      <c r="S90" s="168">
        <f>+Sklop3[[#This Row],[cena/enota brez DDV v EUR]]*Sklop3[[#This Row],[Okvirna količina]]</f>
        <v>0</v>
      </c>
      <c r="T90" s="170">
        <f>+Sklop3[[#This Row],[Končna cena/enoto mere (EUR) z DDV]]*Sklop3[[#This Row],[Okvirna količina]]</f>
        <v>0</v>
      </c>
      <c r="U90" s="171"/>
    </row>
    <row r="91" spans="1:21" s="60" customFormat="1" ht="12">
      <c r="A91" s="94" t="s">
        <v>82</v>
      </c>
      <c r="B91" s="182" t="s">
        <v>511</v>
      </c>
      <c r="C91" s="165" t="s">
        <v>157</v>
      </c>
      <c r="D91" s="165" t="s">
        <v>0</v>
      </c>
      <c r="E91" s="135"/>
      <c r="F91" s="136">
        <v>10</v>
      </c>
      <c r="G91" s="183" t="s">
        <v>0</v>
      </c>
      <c r="H91"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v>
      </c>
      <c r="I91" s="136" t="str">
        <f>IF(Sklop3[[#This Row],[ZAHTEVANA SHEMA KAKOVOSTI]]&lt;&gt;"",Sklop3[[#This Row],[Preračunana masa/volumen/kos na enoto kg]],"")</f>
        <v/>
      </c>
      <c r="J91" s="166"/>
      <c r="K91" s="167"/>
      <c r="L91" s="192"/>
      <c r="M91" s="185"/>
      <c r="N91" s="193"/>
      <c r="O91" s="193"/>
      <c r="P91" s="184"/>
      <c r="Q91" s="168">
        <f>+Sklop3[[#This Row],[cena/enota brez DDV v EUR]]*Sklop3[[#This Row],[Stopnja DDV (%)]]</f>
        <v>0</v>
      </c>
      <c r="R91" s="168">
        <f>+Sklop3[[#This Row],[cena/enota brez DDV v EUR]]+Sklop3[[#This Row],[Davek (EUR)]]</f>
        <v>0</v>
      </c>
      <c r="S91" s="168">
        <f>+Sklop3[[#This Row],[cena/enota brez DDV v EUR]]*Sklop3[[#This Row],[Okvirna količina]]</f>
        <v>0</v>
      </c>
      <c r="T91" s="170">
        <f>+Sklop3[[#This Row],[Končna cena/enoto mere (EUR) z DDV]]*Sklop3[[#This Row],[Okvirna količina]]</f>
        <v>0</v>
      </c>
      <c r="U91" s="171"/>
    </row>
    <row r="92" spans="1:21" s="60" customFormat="1" ht="12">
      <c r="A92" s="94" t="s">
        <v>83</v>
      </c>
      <c r="B92" s="182" t="s">
        <v>512</v>
      </c>
      <c r="C92" s="165" t="s">
        <v>157</v>
      </c>
      <c r="D92" s="165" t="s">
        <v>0</v>
      </c>
      <c r="E92" s="135"/>
      <c r="F92" s="136">
        <v>6</v>
      </c>
      <c r="G92" s="183" t="s">
        <v>0</v>
      </c>
      <c r="H92"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v>
      </c>
      <c r="I92" s="136" t="str">
        <f>IF(Sklop3[[#This Row],[ZAHTEVANA SHEMA KAKOVOSTI]]&lt;&gt;"",Sklop3[[#This Row],[Preračunana masa/volumen/kos na enoto kg]],"")</f>
        <v/>
      </c>
      <c r="J92" s="166"/>
      <c r="K92" s="167"/>
      <c r="L92" s="192"/>
      <c r="M92" s="185"/>
      <c r="N92" s="193"/>
      <c r="O92" s="193"/>
      <c r="P92" s="184"/>
      <c r="Q92" s="168">
        <f>+Sklop3[[#This Row],[cena/enota brez DDV v EUR]]*Sklop3[[#This Row],[Stopnja DDV (%)]]</f>
        <v>0</v>
      </c>
      <c r="R92" s="168">
        <f>+Sklop3[[#This Row],[cena/enota brez DDV v EUR]]+Sklop3[[#This Row],[Davek (EUR)]]</f>
        <v>0</v>
      </c>
      <c r="S92" s="168">
        <f>+Sklop3[[#This Row],[cena/enota brez DDV v EUR]]*Sklop3[[#This Row],[Okvirna količina]]</f>
        <v>0</v>
      </c>
      <c r="T92" s="170">
        <f>+Sklop3[[#This Row],[Končna cena/enoto mere (EUR) z DDV]]*Sklop3[[#This Row],[Okvirna količina]]</f>
        <v>0</v>
      </c>
      <c r="U92" s="171"/>
    </row>
    <row r="93" spans="1:21" s="60" customFormat="1" ht="12">
      <c r="A93" s="94" t="s">
        <v>84</v>
      </c>
      <c r="B93" s="182" t="s">
        <v>446</v>
      </c>
      <c r="C93" s="165">
        <v>80</v>
      </c>
      <c r="D93" s="165" t="s">
        <v>155</v>
      </c>
      <c r="E93" s="135"/>
      <c r="F93" s="136">
        <v>800</v>
      </c>
      <c r="G93" s="183" t="s">
        <v>93</v>
      </c>
      <c r="H93"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64</v>
      </c>
      <c r="I93" s="136" t="str">
        <f>IF(Sklop3[[#This Row],[ZAHTEVANA SHEMA KAKOVOSTI]]&lt;&gt;"",Sklop3[[#This Row],[Preračunana masa/volumen/kos na enoto kg]],"")</f>
        <v/>
      </c>
      <c r="J93" s="166"/>
      <c r="K93" s="167"/>
      <c r="L93" s="192"/>
      <c r="M93" s="185"/>
      <c r="N93" s="193"/>
      <c r="O93" s="193"/>
      <c r="P93" s="184"/>
      <c r="Q93" s="168">
        <f>+Sklop3[[#This Row],[cena/enota brez DDV v EUR]]*Sklop3[[#This Row],[Stopnja DDV (%)]]</f>
        <v>0</v>
      </c>
      <c r="R93" s="168">
        <f>+Sklop3[[#This Row],[cena/enota brez DDV v EUR]]+Sklop3[[#This Row],[Davek (EUR)]]</f>
        <v>0</v>
      </c>
      <c r="S93" s="168">
        <f>+Sklop3[[#This Row],[cena/enota brez DDV v EUR]]*Sklop3[[#This Row],[Okvirna količina]]</f>
        <v>0</v>
      </c>
      <c r="T93" s="170">
        <f>+Sklop3[[#This Row],[Končna cena/enoto mere (EUR) z DDV]]*Sklop3[[#This Row],[Okvirna količina]]</f>
        <v>0</v>
      </c>
      <c r="U93" s="171"/>
    </row>
    <row r="94" spans="1:21" s="60" customFormat="1" ht="12">
      <c r="A94" s="94" t="s">
        <v>85</v>
      </c>
      <c r="B94" s="182" t="s">
        <v>447</v>
      </c>
      <c r="C94" s="165">
        <v>120</v>
      </c>
      <c r="D94" s="165" t="s">
        <v>155</v>
      </c>
      <c r="E94" s="135"/>
      <c r="F94" s="136">
        <v>450</v>
      </c>
      <c r="G94" s="183" t="s">
        <v>93</v>
      </c>
      <c r="H94"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54</v>
      </c>
      <c r="I94" s="136" t="str">
        <f>IF(Sklop3[[#This Row],[ZAHTEVANA SHEMA KAKOVOSTI]]&lt;&gt;"",Sklop3[[#This Row],[Preračunana masa/volumen/kos na enoto kg]],"")</f>
        <v/>
      </c>
      <c r="J94" s="166"/>
      <c r="K94" s="167"/>
      <c r="L94" s="192"/>
      <c r="M94" s="185"/>
      <c r="N94" s="193"/>
      <c r="O94" s="193"/>
      <c r="P94" s="184"/>
      <c r="Q94" s="168">
        <f>+Sklop3[[#This Row],[cena/enota brez DDV v EUR]]*Sklop3[[#This Row],[Stopnja DDV (%)]]</f>
        <v>0</v>
      </c>
      <c r="R94" s="168">
        <f>+Sklop3[[#This Row],[cena/enota brez DDV v EUR]]+Sklop3[[#This Row],[Davek (EUR)]]</f>
        <v>0</v>
      </c>
      <c r="S94" s="168">
        <f>+Sklop3[[#This Row],[cena/enota brez DDV v EUR]]*Sklop3[[#This Row],[Okvirna količina]]</f>
        <v>0</v>
      </c>
      <c r="T94" s="170">
        <f>+Sklop3[[#This Row],[Končna cena/enoto mere (EUR) z DDV]]*Sklop3[[#This Row],[Okvirna količina]]</f>
        <v>0</v>
      </c>
      <c r="U94" s="171"/>
    </row>
    <row r="95" spans="1:21" s="60" customFormat="1" ht="12">
      <c r="A95" s="94" t="s">
        <v>86</v>
      </c>
      <c r="B95" s="182" t="s">
        <v>448</v>
      </c>
      <c r="C95" s="165">
        <v>150</v>
      </c>
      <c r="D95" s="165" t="s">
        <v>155</v>
      </c>
      <c r="E95" s="135"/>
      <c r="F95" s="136">
        <v>50</v>
      </c>
      <c r="G95" s="183" t="s">
        <v>93</v>
      </c>
      <c r="H95"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7.5</v>
      </c>
      <c r="I95" s="136" t="str">
        <f>IF(Sklop3[[#This Row],[ZAHTEVANA SHEMA KAKOVOSTI]]&lt;&gt;"",Sklop3[[#This Row],[Preračunana masa/volumen/kos na enoto kg]],"")</f>
        <v/>
      </c>
      <c r="J95" s="166"/>
      <c r="K95" s="167"/>
      <c r="L95" s="192"/>
      <c r="M95" s="185"/>
      <c r="N95" s="193"/>
      <c r="O95" s="193"/>
      <c r="P95" s="184"/>
      <c r="Q95" s="168">
        <f>+Sklop3[[#This Row],[cena/enota brez DDV v EUR]]*Sklop3[[#This Row],[Stopnja DDV (%)]]</f>
        <v>0</v>
      </c>
      <c r="R95" s="168">
        <f>+Sklop3[[#This Row],[cena/enota brez DDV v EUR]]+Sklop3[[#This Row],[Davek (EUR)]]</f>
        <v>0</v>
      </c>
      <c r="S95" s="168">
        <f>+Sklop3[[#This Row],[cena/enota brez DDV v EUR]]*Sklop3[[#This Row],[Okvirna količina]]</f>
        <v>0</v>
      </c>
      <c r="T95" s="170">
        <f>+Sklop3[[#This Row],[Končna cena/enoto mere (EUR) z DDV]]*Sklop3[[#This Row],[Okvirna količina]]</f>
        <v>0</v>
      </c>
      <c r="U95" s="171"/>
    </row>
    <row r="96" spans="1:21" s="60" customFormat="1" ht="12">
      <c r="A96" s="94" t="s">
        <v>87</v>
      </c>
      <c r="B96" s="182" t="s">
        <v>449</v>
      </c>
      <c r="C96" s="165">
        <v>150</v>
      </c>
      <c r="D96" s="165" t="s">
        <v>155</v>
      </c>
      <c r="E96" s="135"/>
      <c r="F96" s="136">
        <v>50</v>
      </c>
      <c r="G96" s="183" t="s">
        <v>93</v>
      </c>
      <c r="H96"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7.5</v>
      </c>
      <c r="I96" s="136" t="str">
        <f>IF(Sklop3[[#This Row],[ZAHTEVANA SHEMA KAKOVOSTI]]&lt;&gt;"",Sklop3[[#This Row],[Preračunana masa/volumen/kos na enoto kg]],"")</f>
        <v/>
      </c>
      <c r="J96" s="166"/>
      <c r="K96" s="167"/>
      <c r="L96" s="192"/>
      <c r="M96" s="185"/>
      <c r="N96" s="193"/>
      <c r="O96" s="193"/>
      <c r="P96" s="184"/>
      <c r="Q96" s="168">
        <f>+Sklop3[[#This Row],[cena/enota brez DDV v EUR]]*Sklop3[[#This Row],[Stopnja DDV (%)]]</f>
        <v>0</v>
      </c>
      <c r="R96" s="168">
        <f>+Sklop3[[#This Row],[cena/enota brez DDV v EUR]]+Sklop3[[#This Row],[Davek (EUR)]]</f>
        <v>0</v>
      </c>
      <c r="S96" s="168">
        <f>+Sklop3[[#This Row],[cena/enota brez DDV v EUR]]*Sklop3[[#This Row],[Okvirna količina]]</f>
        <v>0</v>
      </c>
      <c r="T96" s="170">
        <f>+Sklop3[[#This Row],[Končna cena/enoto mere (EUR) z DDV]]*Sklop3[[#This Row],[Okvirna količina]]</f>
        <v>0</v>
      </c>
      <c r="U96" s="171"/>
    </row>
    <row r="97" spans="1:21" s="60" customFormat="1" ht="12">
      <c r="A97" s="94" t="s">
        <v>88</v>
      </c>
      <c r="B97" s="182" t="s">
        <v>450</v>
      </c>
      <c r="C97" s="165">
        <v>1</v>
      </c>
      <c r="D97" s="165" t="s">
        <v>0</v>
      </c>
      <c r="E97" s="135"/>
      <c r="F97" s="136">
        <v>30</v>
      </c>
      <c r="G97" s="201" t="s">
        <v>0</v>
      </c>
      <c r="H97" s="136">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v>
      </c>
      <c r="I97" s="136" t="str">
        <f>IF(Sklop3[[#This Row],[ZAHTEVANA SHEMA KAKOVOSTI]]&lt;&gt;"",Sklop3[[#This Row],[Preračunana masa/volumen/kos na enoto kg]],"")</f>
        <v/>
      </c>
      <c r="J97" s="166"/>
      <c r="K97" s="167"/>
      <c r="L97" s="192"/>
      <c r="M97" s="185"/>
      <c r="N97" s="193"/>
      <c r="O97" s="193"/>
      <c r="P97" s="184"/>
      <c r="Q97" s="168">
        <f>+Sklop3[[#This Row],[cena/enota brez DDV v EUR]]*Sklop3[[#This Row],[Stopnja DDV (%)]]</f>
        <v>0</v>
      </c>
      <c r="R97" s="168">
        <f>+Sklop3[[#This Row],[cena/enota brez DDV v EUR]]+Sklop3[[#This Row],[Davek (EUR)]]</f>
        <v>0</v>
      </c>
      <c r="S97" s="168">
        <f>+Sklop3[[#This Row],[cena/enota brez DDV v EUR]]*Sklop3[[#This Row],[Okvirna količina]]</f>
        <v>0</v>
      </c>
      <c r="T97" s="170">
        <f>+Sklop3[[#This Row],[Končna cena/enoto mere (EUR) z DDV]]*Sklop3[[#This Row],[Okvirna količina]]</f>
        <v>0</v>
      </c>
      <c r="U97" s="171"/>
    </row>
    <row r="98" spans="1:21" s="60" customFormat="1" ht="12">
      <c r="A98" s="94" t="s">
        <v>89</v>
      </c>
      <c r="B98" s="197" t="s">
        <v>897</v>
      </c>
      <c r="C98" s="198">
        <v>1</v>
      </c>
      <c r="D98" s="198" t="s">
        <v>0</v>
      </c>
      <c r="E98" s="199"/>
      <c r="F98" s="200">
        <v>70</v>
      </c>
      <c r="G98" s="201" t="s">
        <v>0</v>
      </c>
      <c r="H9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70</v>
      </c>
      <c r="I98" s="200" t="str">
        <f>IF(Sklop3[[#This Row],[ZAHTEVANA SHEMA KAKOVOSTI]]&lt;&gt;"",Sklop3[[#This Row],[Preračunana masa/volumen/kos na enoto kg]],"")</f>
        <v/>
      </c>
      <c r="J98" s="202"/>
      <c r="K98" s="203"/>
      <c r="L98" s="286"/>
      <c r="M98" s="209"/>
      <c r="N98" s="287"/>
      <c r="O98" s="287"/>
      <c r="P98" s="205"/>
      <c r="Q98" s="204">
        <f>+Sklop3[[#This Row],[cena/enota brez DDV v EUR]]*Sklop3[[#This Row],[Stopnja DDV (%)]]</f>
        <v>0</v>
      </c>
      <c r="R98" s="204">
        <f>+Sklop3[[#This Row],[cena/enota brez DDV v EUR]]+Sklop3[[#This Row],[Davek (EUR)]]</f>
        <v>0</v>
      </c>
      <c r="S98" s="204">
        <f>+Sklop3[[#This Row],[cena/enota brez DDV v EUR]]*Sklop3[[#This Row],[Okvirna količina]]</f>
        <v>0</v>
      </c>
      <c r="T98" s="206">
        <f>+Sklop3[[#This Row],[Končna cena/enoto mere (EUR) z DDV]]*Sklop3[[#This Row],[Okvirna količina]]</f>
        <v>0</v>
      </c>
      <c r="U98" s="207"/>
    </row>
    <row r="99" spans="1:21" s="60" customFormat="1" ht="12">
      <c r="A99" s="94" t="s">
        <v>90</v>
      </c>
      <c r="B99" s="197" t="s">
        <v>929</v>
      </c>
      <c r="C99" s="165">
        <v>1</v>
      </c>
      <c r="D99" s="165" t="s">
        <v>0</v>
      </c>
      <c r="E99" s="199"/>
      <c r="F99" s="200">
        <v>50</v>
      </c>
      <c r="G99" s="201" t="s">
        <v>0</v>
      </c>
      <c r="H99"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50</v>
      </c>
      <c r="I99" s="200" t="str">
        <f>IF(Sklop3[[#This Row],[ZAHTEVANA SHEMA KAKOVOSTI]]&lt;&gt;"",Sklop3[[#This Row],[Preračunana masa/volumen/kos na enoto kg]],"")</f>
        <v/>
      </c>
      <c r="J99" s="202"/>
      <c r="K99" s="203"/>
      <c r="L99" s="286"/>
      <c r="M99" s="209"/>
      <c r="N99" s="287"/>
      <c r="O99" s="287"/>
      <c r="P99" s="205"/>
      <c r="Q99" s="204">
        <f>+Sklop3[[#This Row],[cena/enota brez DDV v EUR]]*Sklop3[[#This Row],[Stopnja DDV (%)]]</f>
        <v>0</v>
      </c>
      <c r="R99" s="204">
        <f>+Sklop3[[#This Row],[cena/enota brez DDV v EUR]]+Sklop3[[#This Row],[Davek (EUR)]]</f>
        <v>0</v>
      </c>
      <c r="S99" s="204">
        <f>+Sklop3[[#This Row],[cena/enota brez DDV v EUR]]*Sklop3[[#This Row],[Okvirna količina]]</f>
        <v>0</v>
      </c>
      <c r="T99" s="206">
        <f>+Sklop3[[#This Row],[Končna cena/enoto mere (EUR) z DDV]]*Sklop3[[#This Row],[Okvirna količina]]</f>
        <v>0</v>
      </c>
      <c r="U99" s="207"/>
    </row>
    <row r="100" spans="1:21" s="60" customFormat="1" ht="12">
      <c r="A100" s="94" t="s">
        <v>91</v>
      </c>
      <c r="B100" s="197" t="s">
        <v>928</v>
      </c>
      <c r="C100" s="165">
        <v>2</v>
      </c>
      <c r="D100" s="165" t="s">
        <v>0</v>
      </c>
      <c r="E100" s="199"/>
      <c r="F100" s="200">
        <v>100</v>
      </c>
      <c r="G100" s="201" t="s">
        <v>0</v>
      </c>
      <c r="H100"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00" s="200" t="str">
        <f>IF(Sklop3[[#This Row],[ZAHTEVANA SHEMA KAKOVOSTI]]&lt;&gt;"",Sklop3[[#This Row],[Preračunana masa/volumen/kos na enoto kg]],"")</f>
        <v/>
      </c>
      <c r="J100" s="202"/>
      <c r="K100" s="203"/>
      <c r="L100" s="286"/>
      <c r="M100" s="209"/>
      <c r="N100" s="287"/>
      <c r="O100" s="287"/>
      <c r="P100" s="205"/>
      <c r="Q100" s="204">
        <f>+Sklop3[[#This Row],[cena/enota brez DDV v EUR]]*Sklop3[[#This Row],[Stopnja DDV (%)]]</f>
        <v>0</v>
      </c>
      <c r="R100" s="204">
        <f>+Sklop3[[#This Row],[cena/enota brez DDV v EUR]]+Sklop3[[#This Row],[Davek (EUR)]]</f>
        <v>0</v>
      </c>
      <c r="S100" s="204">
        <f>+Sklop3[[#This Row],[cena/enota brez DDV v EUR]]*Sklop3[[#This Row],[Okvirna količina]]</f>
        <v>0</v>
      </c>
      <c r="T100" s="206">
        <f>+Sklop3[[#This Row],[Končna cena/enoto mere (EUR) z DDV]]*Sklop3[[#This Row],[Okvirna količina]]</f>
        <v>0</v>
      </c>
      <c r="U100" s="207"/>
    </row>
    <row r="101" spans="1:21" s="60" customFormat="1" ht="12">
      <c r="A101" s="94" t="s">
        <v>92</v>
      </c>
      <c r="B101" s="197" t="s">
        <v>927</v>
      </c>
      <c r="C101" s="165">
        <v>3</v>
      </c>
      <c r="D101" s="165" t="s">
        <v>0</v>
      </c>
      <c r="E101" s="199"/>
      <c r="F101" s="200">
        <v>100</v>
      </c>
      <c r="G101" s="201" t="s">
        <v>0</v>
      </c>
      <c r="H101"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300</v>
      </c>
      <c r="I101" s="200" t="str">
        <f>IF(Sklop3[[#This Row],[ZAHTEVANA SHEMA KAKOVOSTI]]&lt;&gt;"",Sklop3[[#This Row],[Preračunana masa/volumen/kos na enoto kg]],"")</f>
        <v/>
      </c>
      <c r="J101" s="202"/>
      <c r="K101" s="203"/>
      <c r="L101" s="286"/>
      <c r="M101" s="209"/>
      <c r="N101" s="287"/>
      <c r="O101" s="287"/>
      <c r="P101" s="205"/>
      <c r="Q101" s="204">
        <f>+Sklop3[[#This Row],[cena/enota brez DDV v EUR]]*Sklop3[[#This Row],[Stopnja DDV (%)]]</f>
        <v>0</v>
      </c>
      <c r="R101" s="204">
        <f>+Sklop3[[#This Row],[cena/enota brez DDV v EUR]]+Sklop3[[#This Row],[Davek (EUR)]]</f>
        <v>0</v>
      </c>
      <c r="S101" s="204">
        <f>+Sklop3[[#This Row],[cena/enota brez DDV v EUR]]*Sklop3[[#This Row],[Okvirna količina]]</f>
        <v>0</v>
      </c>
      <c r="T101" s="206">
        <f>+Sklop3[[#This Row],[Končna cena/enoto mere (EUR) z DDV]]*Sklop3[[#This Row],[Okvirna količina]]</f>
        <v>0</v>
      </c>
      <c r="U101" s="207"/>
    </row>
    <row r="102" spans="1:21" s="60" customFormat="1" ht="12">
      <c r="A102" s="94" t="s">
        <v>99</v>
      </c>
      <c r="B102" s="197" t="s">
        <v>926</v>
      </c>
      <c r="C102" s="198" t="s">
        <v>261</v>
      </c>
      <c r="D102" s="165" t="s">
        <v>0</v>
      </c>
      <c r="E102" s="199"/>
      <c r="F102" s="200">
        <v>100</v>
      </c>
      <c r="G102" s="201" t="s">
        <v>0</v>
      </c>
      <c r="H102"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2" s="200" t="str">
        <f>IF(Sklop3[[#This Row],[ZAHTEVANA SHEMA KAKOVOSTI]]&lt;&gt;"",Sklop3[[#This Row],[Preračunana masa/volumen/kos na enoto kg]],"")</f>
        <v/>
      </c>
      <c r="J102" s="202"/>
      <c r="K102" s="203"/>
      <c r="L102" s="286"/>
      <c r="M102" s="209"/>
      <c r="N102" s="287"/>
      <c r="O102" s="287"/>
      <c r="P102" s="205"/>
      <c r="Q102" s="204">
        <f>+Sklop3[[#This Row],[cena/enota brez DDV v EUR]]*Sklop3[[#This Row],[Stopnja DDV (%)]]</f>
        <v>0</v>
      </c>
      <c r="R102" s="204">
        <f>+Sklop3[[#This Row],[cena/enota brez DDV v EUR]]+Sklop3[[#This Row],[Davek (EUR)]]</f>
        <v>0</v>
      </c>
      <c r="S102" s="204">
        <f>+Sklop3[[#This Row],[cena/enota brez DDV v EUR]]*Sklop3[[#This Row],[Okvirna količina]]</f>
        <v>0</v>
      </c>
      <c r="T102" s="206">
        <f>+Sklop3[[#This Row],[Končna cena/enoto mere (EUR) z DDV]]*Sklop3[[#This Row],[Okvirna količina]]</f>
        <v>0</v>
      </c>
      <c r="U102" s="207"/>
    </row>
    <row r="103" spans="1:21" s="60" customFormat="1" ht="12">
      <c r="A103" s="94" t="s">
        <v>100</v>
      </c>
      <c r="B103" s="197" t="s">
        <v>925</v>
      </c>
      <c r="C103" s="198" t="s">
        <v>261</v>
      </c>
      <c r="D103" s="165" t="s">
        <v>0</v>
      </c>
      <c r="E103" s="199"/>
      <c r="F103" s="200">
        <v>100</v>
      </c>
      <c r="G103" s="201" t="s">
        <v>0</v>
      </c>
      <c r="H103"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3" s="200" t="str">
        <f>IF(Sklop3[[#This Row],[ZAHTEVANA SHEMA KAKOVOSTI]]&lt;&gt;"",Sklop3[[#This Row],[Preračunana masa/volumen/kos na enoto kg]],"")</f>
        <v/>
      </c>
      <c r="J103" s="202"/>
      <c r="K103" s="203"/>
      <c r="L103" s="286"/>
      <c r="M103" s="209"/>
      <c r="N103" s="287"/>
      <c r="O103" s="287"/>
      <c r="P103" s="205"/>
      <c r="Q103" s="204">
        <f>+Sklop3[[#This Row],[cena/enota brez DDV v EUR]]*Sklop3[[#This Row],[Stopnja DDV (%)]]</f>
        <v>0</v>
      </c>
      <c r="R103" s="204">
        <f>+Sklop3[[#This Row],[cena/enota brez DDV v EUR]]+Sklop3[[#This Row],[Davek (EUR)]]</f>
        <v>0</v>
      </c>
      <c r="S103" s="204">
        <f>+Sklop3[[#This Row],[cena/enota brez DDV v EUR]]*Sklop3[[#This Row],[Okvirna količina]]</f>
        <v>0</v>
      </c>
      <c r="T103" s="206">
        <f>+Sklop3[[#This Row],[Končna cena/enoto mere (EUR) z DDV]]*Sklop3[[#This Row],[Okvirna količina]]</f>
        <v>0</v>
      </c>
      <c r="U103" s="207"/>
    </row>
    <row r="104" spans="1:21" s="60" customFormat="1" ht="12">
      <c r="A104" s="94" t="s">
        <v>101</v>
      </c>
      <c r="B104" s="197" t="s">
        <v>924</v>
      </c>
      <c r="C104" s="198">
        <v>1</v>
      </c>
      <c r="D104" s="165" t="s">
        <v>0</v>
      </c>
      <c r="E104" s="199"/>
      <c r="F104" s="200">
        <v>60</v>
      </c>
      <c r="G104" s="201" t="s">
        <v>0</v>
      </c>
      <c r="H104"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4" s="200" t="str">
        <f>IF(Sklop3[[#This Row],[ZAHTEVANA SHEMA KAKOVOSTI]]&lt;&gt;"",Sklop3[[#This Row],[Preračunana masa/volumen/kos na enoto kg]],"")</f>
        <v/>
      </c>
      <c r="J104" s="202"/>
      <c r="K104" s="203"/>
      <c r="L104" s="286"/>
      <c r="M104" s="209"/>
      <c r="N104" s="287"/>
      <c r="O104" s="287"/>
      <c r="P104" s="205"/>
      <c r="Q104" s="204">
        <f>+Sklop3[[#This Row],[cena/enota brez DDV v EUR]]*Sklop3[[#This Row],[Stopnja DDV (%)]]</f>
        <v>0</v>
      </c>
      <c r="R104" s="204">
        <f>+Sklop3[[#This Row],[cena/enota brez DDV v EUR]]+Sklop3[[#This Row],[Davek (EUR)]]</f>
        <v>0</v>
      </c>
      <c r="S104" s="204">
        <f>+Sklop3[[#This Row],[cena/enota brez DDV v EUR]]*Sklop3[[#This Row],[Okvirna količina]]</f>
        <v>0</v>
      </c>
      <c r="T104" s="206">
        <f>+Sklop3[[#This Row],[Končna cena/enoto mere (EUR) z DDV]]*Sklop3[[#This Row],[Okvirna količina]]</f>
        <v>0</v>
      </c>
      <c r="U104" s="207"/>
    </row>
    <row r="105" spans="1:21" s="60" customFormat="1" ht="12">
      <c r="A105" s="94" t="s">
        <v>102</v>
      </c>
      <c r="B105" s="197" t="s">
        <v>923</v>
      </c>
      <c r="C105" s="198">
        <v>1</v>
      </c>
      <c r="D105" s="165" t="s">
        <v>0</v>
      </c>
      <c r="E105" s="199"/>
      <c r="F105" s="200">
        <v>60</v>
      </c>
      <c r="G105" s="201" t="s">
        <v>0</v>
      </c>
      <c r="H105"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5" s="200" t="str">
        <f>IF(Sklop3[[#This Row],[ZAHTEVANA SHEMA KAKOVOSTI]]&lt;&gt;"",Sklop3[[#This Row],[Preračunana masa/volumen/kos na enoto kg]],"")</f>
        <v/>
      </c>
      <c r="J105" s="202"/>
      <c r="K105" s="203"/>
      <c r="L105" s="286"/>
      <c r="M105" s="209"/>
      <c r="N105" s="287"/>
      <c r="O105" s="287"/>
      <c r="P105" s="205"/>
      <c r="Q105" s="204">
        <f>+Sklop3[[#This Row],[cena/enota brez DDV v EUR]]*Sklop3[[#This Row],[Stopnja DDV (%)]]</f>
        <v>0</v>
      </c>
      <c r="R105" s="204">
        <f>+Sklop3[[#This Row],[cena/enota brez DDV v EUR]]+Sklop3[[#This Row],[Davek (EUR)]]</f>
        <v>0</v>
      </c>
      <c r="S105" s="204">
        <f>+Sklop3[[#This Row],[cena/enota brez DDV v EUR]]*Sklop3[[#This Row],[Okvirna količina]]</f>
        <v>0</v>
      </c>
      <c r="T105" s="206">
        <f>+Sklop3[[#This Row],[Končna cena/enoto mere (EUR) z DDV]]*Sklop3[[#This Row],[Okvirna količina]]</f>
        <v>0</v>
      </c>
      <c r="U105" s="207"/>
    </row>
    <row r="106" spans="1:21" s="60" customFormat="1" ht="12">
      <c r="A106" s="94" t="s">
        <v>103</v>
      </c>
      <c r="B106" s="197" t="s">
        <v>922</v>
      </c>
      <c r="C106" s="198">
        <v>1</v>
      </c>
      <c r="D106" s="165" t="s">
        <v>0</v>
      </c>
      <c r="E106" s="199"/>
      <c r="F106" s="200">
        <v>60</v>
      </c>
      <c r="G106" s="201" t="s">
        <v>0</v>
      </c>
      <c r="H106"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6" s="200" t="str">
        <f>IF(Sklop3[[#This Row],[ZAHTEVANA SHEMA KAKOVOSTI]]&lt;&gt;"",Sklop3[[#This Row],[Preračunana masa/volumen/kos na enoto kg]],"")</f>
        <v/>
      </c>
      <c r="J106" s="202"/>
      <c r="K106" s="203"/>
      <c r="L106" s="286"/>
      <c r="M106" s="209"/>
      <c r="N106" s="287"/>
      <c r="O106" s="287"/>
      <c r="P106" s="205"/>
      <c r="Q106" s="204">
        <f>+Sklop3[[#This Row],[cena/enota brez DDV v EUR]]*Sklop3[[#This Row],[Stopnja DDV (%)]]</f>
        <v>0</v>
      </c>
      <c r="R106" s="204">
        <f>+Sklop3[[#This Row],[cena/enota brez DDV v EUR]]+Sklop3[[#This Row],[Davek (EUR)]]</f>
        <v>0</v>
      </c>
      <c r="S106" s="204">
        <f>+Sklop3[[#This Row],[cena/enota brez DDV v EUR]]*Sklop3[[#This Row],[Okvirna količina]]</f>
        <v>0</v>
      </c>
      <c r="T106" s="206">
        <f>+Sklop3[[#This Row],[Končna cena/enoto mere (EUR) z DDV]]*Sklop3[[#This Row],[Okvirna količina]]</f>
        <v>0</v>
      </c>
      <c r="U106" s="207"/>
    </row>
    <row r="107" spans="1:21" s="60" customFormat="1" ht="12">
      <c r="A107" s="94" t="s">
        <v>104</v>
      </c>
      <c r="B107" s="197" t="s">
        <v>921</v>
      </c>
      <c r="C107" s="198">
        <v>1</v>
      </c>
      <c r="D107" s="165" t="s">
        <v>0</v>
      </c>
      <c r="E107" s="199"/>
      <c r="F107" s="200">
        <v>60</v>
      </c>
      <c r="G107" s="201" t="s">
        <v>0</v>
      </c>
      <c r="H107"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60</v>
      </c>
      <c r="I107" s="200" t="str">
        <f>IF(Sklop3[[#This Row],[ZAHTEVANA SHEMA KAKOVOSTI]]&lt;&gt;"",Sklop3[[#This Row],[Preračunana masa/volumen/kos na enoto kg]],"")</f>
        <v/>
      </c>
      <c r="J107" s="202"/>
      <c r="K107" s="203"/>
      <c r="L107" s="286"/>
      <c r="M107" s="209"/>
      <c r="N107" s="287"/>
      <c r="O107" s="287"/>
      <c r="P107" s="205"/>
      <c r="Q107" s="204">
        <f>+Sklop3[[#This Row],[cena/enota brez DDV v EUR]]*Sklop3[[#This Row],[Stopnja DDV (%)]]</f>
        <v>0</v>
      </c>
      <c r="R107" s="204">
        <f>+Sklop3[[#This Row],[cena/enota brez DDV v EUR]]+Sklop3[[#This Row],[Davek (EUR)]]</f>
        <v>0</v>
      </c>
      <c r="S107" s="204">
        <f>+Sklop3[[#This Row],[cena/enota brez DDV v EUR]]*Sklop3[[#This Row],[Okvirna količina]]</f>
        <v>0</v>
      </c>
      <c r="T107" s="206">
        <f>+Sklop3[[#This Row],[Končna cena/enoto mere (EUR) z DDV]]*Sklop3[[#This Row],[Okvirna količina]]</f>
        <v>0</v>
      </c>
      <c r="U107" s="207"/>
    </row>
    <row r="108" spans="1:21" s="60" customFormat="1" ht="12">
      <c r="A108" s="94" t="s">
        <v>105</v>
      </c>
      <c r="B108" s="197" t="s">
        <v>920</v>
      </c>
      <c r="C108" s="198">
        <v>1</v>
      </c>
      <c r="D108" s="165" t="s">
        <v>0</v>
      </c>
      <c r="E108" s="199"/>
      <c r="F108" s="200">
        <v>100</v>
      </c>
      <c r="G108" s="201" t="s">
        <v>0</v>
      </c>
      <c r="H10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100</v>
      </c>
      <c r="I108" s="200" t="str">
        <f>IF(Sklop3[[#This Row],[ZAHTEVANA SHEMA KAKOVOSTI]]&lt;&gt;"",Sklop3[[#This Row],[Preračunana masa/volumen/kos na enoto kg]],"")</f>
        <v/>
      </c>
      <c r="J108" s="202"/>
      <c r="K108" s="203"/>
      <c r="L108" s="286"/>
      <c r="M108" s="209"/>
      <c r="N108" s="287"/>
      <c r="O108" s="287"/>
      <c r="P108" s="205"/>
      <c r="Q108" s="204">
        <f>+Sklop3[[#This Row],[cena/enota brez DDV v EUR]]*Sklop3[[#This Row],[Stopnja DDV (%)]]</f>
        <v>0</v>
      </c>
      <c r="R108" s="204">
        <f>+Sklop3[[#This Row],[cena/enota brez DDV v EUR]]+Sklop3[[#This Row],[Davek (EUR)]]</f>
        <v>0</v>
      </c>
      <c r="S108" s="204">
        <f>+Sklop3[[#This Row],[cena/enota brez DDV v EUR]]*Sklop3[[#This Row],[Okvirna količina]]</f>
        <v>0</v>
      </c>
      <c r="T108" s="206">
        <f>+Sklop3[[#This Row],[Končna cena/enoto mere (EUR) z DDV]]*Sklop3[[#This Row],[Okvirna količina]]</f>
        <v>0</v>
      </c>
      <c r="U108" s="207"/>
    </row>
    <row r="109" spans="1:21" s="60" customFormat="1" ht="12">
      <c r="A109" s="94" t="s">
        <v>106</v>
      </c>
      <c r="B109" s="197" t="s">
        <v>919</v>
      </c>
      <c r="C109" s="198">
        <v>1</v>
      </c>
      <c r="D109" s="165" t="s">
        <v>0</v>
      </c>
      <c r="E109" s="199"/>
      <c r="F109" s="200">
        <v>200</v>
      </c>
      <c r="G109" s="201" t="s">
        <v>0</v>
      </c>
      <c r="H109"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200</v>
      </c>
      <c r="I109" s="200" t="str">
        <f>IF(Sklop3[[#This Row],[ZAHTEVANA SHEMA KAKOVOSTI]]&lt;&gt;"",Sklop3[[#This Row],[Preračunana masa/volumen/kos na enoto kg]],"")</f>
        <v/>
      </c>
      <c r="J109" s="202"/>
      <c r="K109" s="203"/>
      <c r="L109" s="286"/>
      <c r="M109" s="209"/>
      <c r="N109" s="287"/>
      <c r="O109" s="287"/>
      <c r="P109" s="205"/>
      <c r="Q109" s="204">
        <f>+Sklop3[[#This Row],[cena/enota brez DDV v EUR]]*Sklop3[[#This Row],[Stopnja DDV (%)]]</f>
        <v>0</v>
      </c>
      <c r="R109" s="204">
        <f>+Sklop3[[#This Row],[cena/enota brez DDV v EUR]]+Sklop3[[#This Row],[Davek (EUR)]]</f>
        <v>0</v>
      </c>
      <c r="S109" s="204">
        <f>+Sklop3[[#This Row],[cena/enota brez DDV v EUR]]*Sklop3[[#This Row],[Okvirna količina]]</f>
        <v>0</v>
      </c>
      <c r="T109" s="206">
        <f>+Sklop3[[#This Row],[Končna cena/enoto mere (EUR) z DDV]]*Sklop3[[#This Row],[Okvirna količina]]</f>
        <v>0</v>
      </c>
      <c r="U109" s="207"/>
    </row>
    <row r="110" spans="1:21" s="60" customFormat="1" ht="12">
      <c r="A110" s="94" t="s">
        <v>107</v>
      </c>
      <c r="B110" s="197" t="s">
        <v>918</v>
      </c>
      <c r="C110" s="198" t="s">
        <v>901</v>
      </c>
      <c r="D110" s="198" t="s">
        <v>155</v>
      </c>
      <c r="E110" s="199"/>
      <c r="F110" s="200">
        <v>20</v>
      </c>
      <c r="G110" s="201" t="s">
        <v>0</v>
      </c>
      <c r="H110"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0" s="200" t="str">
        <f>IF(Sklop3[[#This Row],[ZAHTEVANA SHEMA KAKOVOSTI]]&lt;&gt;"",Sklop3[[#This Row],[Preračunana masa/volumen/kos na enoto kg]],"")</f>
        <v/>
      </c>
      <c r="J110" s="202"/>
      <c r="K110" s="203"/>
      <c r="L110" s="286"/>
      <c r="M110" s="209"/>
      <c r="N110" s="287"/>
      <c r="O110" s="287"/>
      <c r="P110" s="205"/>
      <c r="Q110" s="204">
        <f>+Sklop3[[#This Row],[cena/enota brez DDV v EUR]]*Sklop3[[#This Row],[Stopnja DDV (%)]]</f>
        <v>0</v>
      </c>
      <c r="R110" s="204">
        <f>+Sklop3[[#This Row],[cena/enota brez DDV v EUR]]+Sklop3[[#This Row],[Davek (EUR)]]</f>
        <v>0</v>
      </c>
      <c r="S110" s="204">
        <f>+Sklop3[[#This Row],[cena/enota brez DDV v EUR]]*Sklop3[[#This Row],[Okvirna količina]]</f>
        <v>0</v>
      </c>
      <c r="T110" s="206">
        <f>+Sklop3[[#This Row],[Končna cena/enoto mere (EUR) z DDV]]*Sklop3[[#This Row],[Okvirna količina]]</f>
        <v>0</v>
      </c>
      <c r="U110" s="207"/>
    </row>
    <row r="111" spans="1:21" s="60" customFormat="1" ht="12">
      <c r="A111" s="94" t="s">
        <v>108</v>
      </c>
      <c r="B111" s="197" t="s">
        <v>916</v>
      </c>
      <c r="C111" s="198" t="s">
        <v>901</v>
      </c>
      <c r="D111" s="198" t="s">
        <v>155</v>
      </c>
      <c r="E111" s="199"/>
      <c r="F111" s="200">
        <v>20</v>
      </c>
      <c r="G111" s="201" t="s">
        <v>0</v>
      </c>
      <c r="H111"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1" s="200" t="str">
        <f>IF(Sklop3[[#This Row],[ZAHTEVANA SHEMA KAKOVOSTI]]&lt;&gt;"",Sklop3[[#This Row],[Preračunana masa/volumen/kos na enoto kg]],"")</f>
        <v/>
      </c>
      <c r="J111" s="202"/>
      <c r="K111" s="203"/>
      <c r="L111" s="286"/>
      <c r="M111" s="209"/>
      <c r="N111" s="287"/>
      <c r="O111" s="287"/>
      <c r="P111" s="205"/>
      <c r="Q111" s="204">
        <f>+Sklop3[[#This Row],[cena/enota brez DDV v EUR]]*Sklop3[[#This Row],[Stopnja DDV (%)]]</f>
        <v>0</v>
      </c>
      <c r="R111" s="204">
        <f>+Sklop3[[#This Row],[cena/enota brez DDV v EUR]]+Sklop3[[#This Row],[Davek (EUR)]]</f>
        <v>0</v>
      </c>
      <c r="S111" s="204">
        <f>+Sklop3[[#This Row],[cena/enota brez DDV v EUR]]*Sklop3[[#This Row],[Okvirna količina]]</f>
        <v>0</v>
      </c>
      <c r="T111" s="206">
        <f>+Sklop3[[#This Row],[Končna cena/enoto mere (EUR) z DDV]]*Sklop3[[#This Row],[Okvirna količina]]</f>
        <v>0</v>
      </c>
      <c r="U111" s="207"/>
    </row>
    <row r="112" spans="1:21" s="60" customFormat="1" ht="12">
      <c r="A112" s="94" t="s">
        <v>109</v>
      </c>
      <c r="B112" s="197" t="s">
        <v>917</v>
      </c>
      <c r="C112" s="198" t="s">
        <v>901</v>
      </c>
      <c r="D112" s="198" t="s">
        <v>155</v>
      </c>
      <c r="E112" s="199"/>
      <c r="F112" s="200">
        <v>20</v>
      </c>
      <c r="G112" s="201" t="s">
        <v>0</v>
      </c>
      <c r="H112"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20</v>
      </c>
      <c r="I112" s="200" t="str">
        <f>IF(Sklop3[[#This Row],[ZAHTEVANA SHEMA KAKOVOSTI]]&lt;&gt;"",Sklop3[[#This Row],[Preračunana masa/volumen/kos na enoto kg]],"")</f>
        <v/>
      </c>
      <c r="J112" s="202"/>
      <c r="K112" s="203"/>
      <c r="L112" s="286"/>
      <c r="M112" s="209"/>
      <c r="N112" s="287"/>
      <c r="O112" s="287"/>
      <c r="P112" s="205"/>
      <c r="Q112" s="204">
        <f>+Sklop3[[#This Row],[cena/enota brez DDV v EUR]]*Sklop3[[#This Row],[Stopnja DDV (%)]]</f>
        <v>0</v>
      </c>
      <c r="R112" s="204">
        <f>+Sklop3[[#This Row],[cena/enota brez DDV v EUR]]+Sklop3[[#This Row],[Davek (EUR)]]</f>
        <v>0</v>
      </c>
      <c r="S112" s="204">
        <f>+Sklop3[[#This Row],[cena/enota brez DDV v EUR]]*Sklop3[[#This Row],[Okvirna količina]]</f>
        <v>0</v>
      </c>
      <c r="T112" s="206">
        <f>+Sklop3[[#This Row],[Končna cena/enoto mere (EUR) z DDV]]*Sklop3[[#This Row],[Okvirna količina]]</f>
        <v>0</v>
      </c>
      <c r="U112" s="207"/>
    </row>
    <row r="113" spans="1:21" s="60" customFormat="1" ht="12">
      <c r="A113" s="94" t="s">
        <v>110</v>
      </c>
      <c r="B113" s="197" t="s">
        <v>915</v>
      </c>
      <c r="C113" s="198" t="s">
        <v>899</v>
      </c>
      <c r="D113" s="198" t="s">
        <v>155</v>
      </c>
      <c r="E113" s="199"/>
      <c r="F113" s="200">
        <v>2</v>
      </c>
      <c r="G113" s="201" t="s">
        <v>0</v>
      </c>
      <c r="H113"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v>
      </c>
      <c r="I113" s="200" t="str">
        <f>IF(Sklop3[[#This Row],[ZAHTEVANA SHEMA KAKOVOSTI]]&lt;&gt;"",Sklop3[[#This Row],[Preračunana masa/volumen/kos na enoto kg]],"")</f>
        <v/>
      </c>
      <c r="J113" s="202"/>
      <c r="K113" s="203"/>
      <c r="L113" s="286"/>
      <c r="M113" s="209"/>
      <c r="N113" s="287"/>
      <c r="O113" s="287"/>
      <c r="P113" s="205"/>
      <c r="Q113" s="204">
        <f>+Sklop3[[#This Row],[cena/enota brez DDV v EUR]]*Sklop3[[#This Row],[Stopnja DDV (%)]]</f>
        <v>0</v>
      </c>
      <c r="R113" s="204">
        <f>+Sklop3[[#This Row],[cena/enota brez DDV v EUR]]+Sklop3[[#This Row],[Davek (EUR)]]</f>
        <v>0</v>
      </c>
      <c r="S113" s="204">
        <f>+Sklop3[[#This Row],[cena/enota brez DDV v EUR]]*Sklop3[[#This Row],[Okvirna količina]]</f>
        <v>0</v>
      </c>
      <c r="T113" s="206">
        <f>+Sklop3[[#This Row],[Končna cena/enoto mere (EUR) z DDV]]*Sklop3[[#This Row],[Okvirna količina]]</f>
        <v>0</v>
      </c>
      <c r="U113" s="207"/>
    </row>
    <row r="114" spans="1:21" s="60" customFormat="1" ht="12">
      <c r="A114" s="94" t="s">
        <v>111</v>
      </c>
      <c r="B114" s="197" t="s">
        <v>914</v>
      </c>
      <c r="C114" s="198" t="s">
        <v>900</v>
      </c>
      <c r="D114" s="198" t="s">
        <v>155</v>
      </c>
      <c r="E114" s="199"/>
      <c r="F114" s="200">
        <v>3</v>
      </c>
      <c r="G114" s="201" t="s">
        <v>0</v>
      </c>
      <c r="H114"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v>
      </c>
      <c r="I114" s="200" t="str">
        <f>IF(Sklop3[[#This Row],[ZAHTEVANA SHEMA KAKOVOSTI]]&lt;&gt;"",Sklop3[[#This Row],[Preračunana masa/volumen/kos na enoto kg]],"")</f>
        <v/>
      </c>
      <c r="J114" s="202"/>
      <c r="K114" s="203"/>
      <c r="L114" s="286"/>
      <c r="M114" s="209"/>
      <c r="N114" s="287"/>
      <c r="O114" s="287"/>
      <c r="P114" s="205"/>
      <c r="Q114" s="204">
        <f>+Sklop3[[#This Row],[cena/enota brez DDV v EUR]]*Sklop3[[#This Row],[Stopnja DDV (%)]]</f>
        <v>0</v>
      </c>
      <c r="R114" s="204">
        <f>+Sklop3[[#This Row],[cena/enota brez DDV v EUR]]+Sklop3[[#This Row],[Davek (EUR)]]</f>
        <v>0</v>
      </c>
      <c r="S114" s="204">
        <f>+Sklop3[[#This Row],[cena/enota brez DDV v EUR]]*Sklop3[[#This Row],[Okvirna količina]]</f>
        <v>0</v>
      </c>
      <c r="T114" s="206">
        <f>+Sklop3[[#This Row],[Končna cena/enoto mere (EUR) z DDV]]*Sklop3[[#This Row],[Okvirna količina]]</f>
        <v>0</v>
      </c>
      <c r="U114" s="207"/>
    </row>
    <row r="115" spans="1:21" s="60" customFormat="1" ht="12">
      <c r="A115" s="94" t="s">
        <v>112</v>
      </c>
      <c r="B115" s="197" t="s">
        <v>913</v>
      </c>
      <c r="C115" s="198" t="s">
        <v>899</v>
      </c>
      <c r="D115" s="198" t="s">
        <v>155</v>
      </c>
      <c r="E115" s="199"/>
      <c r="F115" s="200">
        <v>2</v>
      </c>
      <c r="G115" s="201" t="s">
        <v>0</v>
      </c>
      <c r="H115"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2</v>
      </c>
      <c r="I115" s="200" t="str">
        <f>IF(Sklop3[[#This Row],[ZAHTEVANA SHEMA KAKOVOSTI]]&lt;&gt;"",Sklop3[[#This Row],[Preračunana masa/volumen/kos na enoto kg]],"")</f>
        <v/>
      </c>
      <c r="J115" s="202"/>
      <c r="K115" s="203"/>
      <c r="L115" s="286"/>
      <c r="M115" s="209"/>
      <c r="N115" s="287"/>
      <c r="O115" s="287"/>
      <c r="P115" s="205"/>
      <c r="Q115" s="204">
        <f>+Sklop3[[#This Row],[cena/enota brez DDV v EUR]]*Sklop3[[#This Row],[Stopnja DDV (%)]]</f>
        <v>0</v>
      </c>
      <c r="R115" s="204">
        <f>+Sklop3[[#This Row],[cena/enota brez DDV v EUR]]+Sklop3[[#This Row],[Davek (EUR)]]</f>
        <v>0</v>
      </c>
      <c r="S115" s="204">
        <f>+Sklop3[[#This Row],[cena/enota brez DDV v EUR]]*Sklop3[[#This Row],[Okvirna količina]]</f>
        <v>0</v>
      </c>
      <c r="T115" s="206">
        <f>+Sklop3[[#This Row],[Končna cena/enoto mere (EUR) z DDV]]*Sklop3[[#This Row],[Okvirna količina]]</f>
        <v>0</v>
      </c>
      <c r="U115" s="207"/>
    </row>
    <row r="116" spans="1:21" s="60" customFormat="1" ht="12">
      <c r="A116" s="94" t="s">
        <v>113</v>
      </c>
      <c r="B116" s="197" t="s">
        <v>912</v>
      </c>
      <c r="C116" s="198">
        <v>50</v>
      </c>
      <c r="D116" s="198" t="s">
        <v>155</v>
      </c>
      <c r="E116" s="199"/>
      <c r="F116" s="200">
        <v>30</v>
      </c>
      <c r="G116" s="201" t="s">
        <v>898</v>
      </c>
      <c r="H116"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1.5</v>
      </c>
      <c r="I116" s="200" t="str">
        <f>IF(Sklop3[[#This Row],[ZAHTEVANA SHEMA KAKOVOSTI]]&lt;&gt;"",Sklop3[[#This Row],[Preračunana masa/volumen/kos na enoto kg]],"")</f>
        <v/>
      </c>
      <c r="J116" s="202"/>
      <c r="K116" s="203"/>
      <c r="L116" s="286"/>
      <c r="M116" s="209"/>
      <c r="N116" s="287"/>
      <c r="O116" s="287"/>
      <c r="P116" s="205"/>
      <c r="Q116" s="204">
        <f>+Sklop3[[#This Row],[cena/enota brez DDV v EUR]]*Sklop3[[#This Row],[Stopnja DDV (%)]]</f>
        <v>0</v>
      </c>
      <c r="R116" s="204">
        <f>+Sklop3[[#This Row],[cena/enota brez DDV v EUR]]+Sklop3[[#This Row],[Davek (EUR)]]</f>
        <v>0</v>
      </c>
      <c r="S116" s="204">
        <f>+Sklop3[[#This Row],[cena/enota brez DDV v EUR]]*Sklop3[[#This Row],[Okvirna količina]]</f>
        <v>0</v>
      </c>
      <c r="T116" s="206">
        <f>+Sklop3[[#This Row],[Končna cena/enoto mere (EUR) z DDV]]*Sklop3[[#This Row],[Okvirna količina]]</f>
        <v>0</v>
      </c>
      <c r="U116" s="207"/>
    </row>
    <row r="117" spans="1:21" s="60" customFormat="1" ht="12">
      <c r="A117" s="94" t="s">
        <v>114</v>
      </c>
      <c r="B117" s="197" t="s">
        <v>930</v>
      </c>
      <c r="C117" s="198">
        <v>70</v>
      </c>
      <c r="D117" s="198" t="s">
        <v>155</v>
      </c>
      <c r="E117" s="199"/>
      <c r="F117" s="200">
        <v>20</v>
      </c>
      <c r="G117" s="201" t="s">
        <v>898</v>
      </c>
      <c r="H117"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1.4000000000000001</v>
      </c>
      <c r="I117" s="200" t="str">
        <f>IF(Sklop3[[#This Row],[ZAHTEVANA SHEMA KAKOVOSTI]]&lt;&gt;"",Sklop3[[#This Row],[Preračunana masa/volumen/kos na enoto kg]],"")</f>
        <v/>
      </c>
      <c r="J117" s="202"/>
      <c r="K117" s="203"/>
      <c r="L117" s="286"/>
      <c r="M117" s="209"/>
      <c r="N117" s="287"/>
      <c r="O117" s="287"/>
      <c r="P117" s="205"/>
      <c r="Q117" s="204">
        <f>+Sklop3[[#This Row],[cena/enota brez DDV v EUR]]*Sklop3[[#This Row],[Stopnja DDV (%)]]</f>
        <v>0</v>
      </c>
      <c r="R117" s="204">
        <f>+Sklop3[[#This Row],[cena/enota brez DDV v EUR]]+Sklop3[[#This Row],[Davek (EUR)]]</f>
        <v>0</v>
      </c>
      <c r="S117" s="204">
        <f>+Sklop3[[#This Row],[cena/enota brez DDV v EUR]]*Sklop3[[#This Row],[Okvirna količina]]</f>
        <v>0</v>
      </c>
      <c r="T117" s="206">
        <f>+Sklop3[[#This Row],[Končna cena/enoto mere (EUR) z DDV]]*Sklop3[[#This Row],[Okvirna količina]]</f>
        <v>0</v>
      </c>
      <c r="U117" s="207"/>
    </row>
    <row r="118" spans="1:21" s="60" customFormat="1" ht="12">
      <c r="A118" s="94" t="s">
        <v>115</v>
      </c>
      <c r="B118" s="197" t="s">
        <v>911</v>
      </c>
      <c r="C118" s="198">
        <v>80</v>
      </c>
      <c r="D118" s="198" t="s">
        <v>155</v>
      </c>
      <c r="E118" s="199"/>
      <c r="F118" s="200">
        <v>450</v>
      </c>
      <c r="G118" s="201" t="s">
        <v>898</v>
      </c>
      <c r="H11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36</v>
      </c>
      <c r="I118" s="200" t="str">
        <f>IF(Sklop3[[#This Row],[ZAHTEVANA SHEMA KAKOVOSTI]]&lt;&gt;"",Sklop3[[#This Row],[Preračunana masa/volumen/kos na enoto kg]],"")</f>
        <v/>
      </c>
      <c r="J118" s="202"/>
      <c r="K118" s="203"/>
      <c r="L118" s="286"/>
      <c r="M118" s="209"/>
      <c r="N118" s="287"/>
      <c r="O118" s="287"/>
      <c r="P118" s="205"/>
      <c r="Q118" s="204">
        <f>+Sklop3[[#This Row],[cena/enota brez DDV v EUR]]*Sklop3[[#This Row],[Stopnja DDV (%)]]</f>
        <v>0</v>
      </c>
      <c r="R118" s="204">
        <f>+Sklop3[[#This Row],[cena/enota brez DDV v EUR]]+Sklop3[[#This Row],[Davek (EUR)]]</f>
        <v>0</v>
      </c>
      <c r="S118" s="204">
        <f>+Sklop3[[#This Row],[cena/enota brez DDV v EUR]]*Sklop3[[#This Row],[Okvirna količina]]</f>
        <v>0</v>
      </c>
      <c r="T118" s="206">
        <f>+Sklop3[[#This Row],[Končna cena/enoto mere (EUR) z DDV]]*Sklop3[[#This Row],[Okvirna količina]]</f>
        <v>0</v>
      </c>
      <c r="U118" s="207"/>
    </row>
    <row r="119" spans="1:21" s="60" customFormat="1" ht="12">
      <c r="A119" s="94" t="s">
        <v>116</v>
      </c>
      <c r="B119" s="197" t="s">
        <v>909</v>
      </c>
      <c r="C119" s="198">
        <v>80</v>
      </c>
      <c r="D119" s="198" t="s">
        <v>155</v>
      </c>
      <c r="E119" s="199"/>
      <c r="F119" s="200">
        <v>450</v>
      </c>
      <c r="G119" s="201" t="s">
        <v>898</v>
      </c>
      <c r="H119"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36</v>
      </c>
      <c r="I119" s="200" t="str">
        <f>IF(Sklop3[[#This Row],[ZAHTEVANA SHEMA KAKOVOSTI]]&lt;&gt;"",Sklop3[[#This Row],[Preračunana masa/volumen/kos na enoto kg]],"")</f>
        <v/>
      </c>
      <c r="J119" s="202"/>
      <c r="K119" s="203"/>
      <c r="L119" s="286"/>
      <c r="M119" s="209"/>
      <c r="N119" s="287"/>
      <c r="O119" s="287"/>
      <c r="P119" s="205"/>
      <c r="Q119" s="204">
        <f>+Sklop3[[#This Row],[cena/enota brez DDV v EUR]]*Sklop3[[#This Row],[Stopnja DDV (%)]]</f>
        <v>0</v>
      </c>
      <c r="R119" s="204">
        <f>+Sklop3[[#This Row],[cena/enota brez DDV v EUR]]+Sklop3[[#This Row],[Davek (EUR)]]</f>
        <v>0</v>
      </c>
      <c r="S119" s="204">
        <f>+Sklop3[[#This Row],[cena/enota brez DDV v EUR]]*Sklop3[[#This Row],[Okvirna količina]]</f>
        <v>0</v>
      </c>
      <c r="T119" s="206">
        <f>+Sklop3[[#This Row],[Končna cena/enoto mere (EUR) z DDV]]*Sklop3[[#This Row],[Okvirna količina]]</f>
        <v>0</v>
      </c>
      <c r="U119" s="207"/>
    </row>
    <row r="120" spans="1:21" s="60" customFormat="1" ht="12">
      <c r="A120" s="94" t="s">
        <v>117</v>
      </c>
      <c r="B120" s="197" t="s">
        <v>910</v>
      </c>
      <c r="C120" s="198">
        <v>110</v>
      </c>
      <c r="D120" s="198" t="s">
        <v>155</v>
      </c>
      <c r="E120" s="199"/>
      <c r="F120" s="200">
        <v>450</v>
      </c>
      <c r="G120" s="201" t="s">
        <v>898</v>
      </c>
      <c r="H120"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49.5</v>
      </c>
      <c r="I120" s="200" t="str">
        <f>IF(Sklop3[[#This Row],[ZAHTEVANA SHEMA KAKOVOSTI]]&lt;&gt;"",Sklop3[[#This Row],[Preračunana masa/volumen/kos na enoto kg]],"")</f>
        <v/>
      </c>
      <c r="J120" s="202"/>
      <c r="K120" s="203"/>
      <c r="L120" s="286"/>
      <c r="M120" s="209"/>
      <c r="N120" s="287"/>
      <c r="O120" s="287"/>
      <c r="P120" s="205"/>
      <c r="Q120" s="204">
        <f>+Sklop3[[#This Row],[cena/enota brez DDV v EUR]]*Sklop3[[#This Row],[Stopnja DDV (%)]]</f>
        <v>0</v>
      </c>
      <c r="R120" s="204">
        <f>+Sklop3[[#This Row],[cena/enota brez DDV v EUR]]+Sklop3[[#This Row],[Davek (EUR)]]</f>
        <v>0</v>
      </c>
      <c r="S120" s="204">
        <f>+Sklop3[[#This Row],[cena/enota brez DDV v EUR]]*Sklop3[[#This Row],[Okvirna količina]]</f>
        <v>0</v>
      </c>
      <c r="T120" s="206">
        <f>+Sklop3[[#This Row],[Končna cena/enoto mere (EUR) z DDV]]*Sklop3[[#This Row],[Okvirna količina]]</f>
        <v>0</v>
      </c>
      <c r="U120" s="207"/>
    </row>
    <row r="121" spans="1:21" s="60" customFormat="1" ht="12">
      <c r="A121" s="94" t="s">
        <v>118</v>
      </c>
      <c r="B121" s="197" t="s">
        <v>908</v>
      </c>
      <c r="C121" s="198">
        <v>90</v>
      </c>
      <c r="D121" s="198" t="s">
        <v>155</v>
      </c>
      <c r="E121" s="199"/>
      <c r="F121" s="200">
        <v>450</v>
      </c>
      <c r="G121" s="201" t="s">
        <v>898</v>
      </c>
      <c r="H121"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40.5</v>
      </c>
      <c r="I121" s="200" t="str">
        <f>IF(Sklop3[[#This Row],[ZAHTEVANA SHEMA KAKOVOSTI]]&lt;&gt;"",Sklop3[[#This Row],[Preračunana masa/volumen/kos na enoto kg]],"")</f>
        <v/>
      </c>
      <c r="J121" s="202"/>
      <c r="K121" s="203"/>
      <c r="L121" s="286"/>
      <c r="M121" s="209"/>
      <c r="N121" s="287"/>
      <c r="O121" s="287"/>
      <c r="P121" s="205"/>
      <c r="Q121" s="204">
        <f>+Sklop3[[#This Row],[cena/enota brez DDV v EUR]]*Sklop3[[#This Row],[Stopnja DDV (%)]]</f>
        <v>0</v>
      </c>
      <c r="R121" s="204">
        <f>+Sklop3[[#This Row],[cena/enota brez DDV v EUR]]+Sklop3[[#This Row],[Davek (EUR)]]</f>
        <v>0</v>
      </c>
      <c r="S121" s="204">
        <f>+Sklop3[[#This Row],[cena/enota brez DDV v EUR]]*Sklop3[[#This Row],[Okvirna količina]]</f>
        <v>0</v>
      </c>
      <c r="T121" s="206">
        <f>+Sklop3[[#This Row],[Končna cena/enoto mere (EUR) z DDV]]*Sklop3[[#This Row],[Okvirna količina]]</f>
        <v>0</v>
      </c>
      <c r="U121" s="207"/>
    </row>
    <row r="122" spans="1:21" s="60" customFormat="1" ht="12">
      <c r="A122" s="94" t="s">
        <v>119</v>
      </c>
      <c r="B122" s="197" t="s">
        <v>907</v>
      </c>
      <c r="C122" s="198">
        <v>100</v>
      </c>
      <c r="D122" s="198" t="s">
        <v>155</v>
      </c>
      <c r="E122" s="199"/>
      <c r="F122" s="200">
        <v>450</v>
      </c>
      <c r="G122" s="201" t="s">
        <v>898</v>
      </c>
      <c r="H122"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45</v>
      </c>
      <c r="I122" s="200" t="str">
        <f>IF(Sklop3[[#This Row],[ZAHTEVANA SHEMA KAKOVOSTI]]&lt;&gt;"",Sklop3[[#This Row],[Preračunana masa/volumen/kos na enoto kg]],"")</f>
        <v/>
      </c>
      <c r="J122" s="202"/>
      <c r="K122" s="203"/>
      <c r="L122" s="286"/>
      <c r="M122" s="209"/>
      <c r="N122" s="287"/>
      <c r="O122" s="287"/>
      <c r="P122" s="205"/>
      <c r="Q122" s="204">
        <f>+Sklop3[[#This Row],[cena/enota brez DDV v EUR]]*Sklop3[[#This Row],[Stopnja DDV (%)]]</f>
        <v>0</v>
      </c>
      <c r="R122" s="204">
        <f>+Sklop3[[#This Row],[cena/enota brez DDV v EUR]]+Sklop3[[#This Row],[Davek (EUR)]]</f>
        <v>0</v>
      </c>
      <c r="S122" s="204">
        <f>+Sklop3[[#This Row],[cena/enota brez DDV v EUR]]*Sklop3[[#This Row],[Okvirna količina]]</f>
        <v>0</v>
      </c>
      <c r="T122" s="206">
        <f>+Sklop3[[#This Row],[Končna cena/enoto mere (EUR) z DDV]]*Sklop3[[#This Row],[Okvirna količina]]</f>
        <v>0</v>
      </c>
      <c r="U122" s="207"/>
    </row>
    <row r="123" spans="1:21" s="60" customFormat="1" ht="12">
      <c r="A123" s="94" t="s">
        <v>120</v>
      </c>
      <c r="B123" s="197" t="s">
        <v>906</v>
      </c>
      <c r="C123" s="198">
        <v>80</v>
      </c>
      <c r="D123" s="198" t="s">
        <v>155</v>
      </c>
      <c r="E123" s="199"/>
      <c r="F123" s="200">
        <v>200</v>
      </c>
      <c r="G123" s="201" t="s">
        <v>898</v>
      </c>
      <c r="H123"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16</v>
      </c>
      <c r="I123" s="200" t="str">
        <f>IF(Sklop3[[#This Row],[ZAHTEVANA SHEMA KAKOVOSTI]]&lt;&gt;"",Sklop3[[#This Row],[Preračunana masa/volumen/kos na enoto kg]],"")</f>
        <v/>
      </c>
      <c r="J123" s="202"/>
      <c r="K123" s="203"/>
      <c r="L123" s="286"/>
      <c r="M123" s="209"/>
      <c r="N123" s="287"/>
      <c r="O123" s="287"/>
      <c r="P123" s="205"/>
      <c r="Q123" s="204">
        <f>+Sklop3[[#This Row],[cena/enota brez DDV v EUR]]*Sklop3[[#This Row],[Stopnja DDV (%)]]</f>
        <v>0</v>
      </c>
      <c r="R123" s="204">
        <f>+Sklop3[[#This Row],[cena/enota brez DDV v EUR]]+Sklop3[[#This Row],[Davek (EUR)]]</f>
        <v>0</v>
      </c>
      <c r="S123" s="204">
        <f>+Sklop3[[#This Row],[cena/enota brez DDV v EUR]]*Sklop3[[#This Row],[Okvirna količina]]</f>
        <v>0</v>
      </c>
      <c r="T123" s="206">
        <f>+Sklop3[[#This Row],[Končna cena/enoto mere (EUR) z DDV]]*Sklop3[[#This Row],[Okvirna količina]]</f>
        <v>0</v>
      </c>
      <c r="U123" s="207"/>
    </row>
    <row r="124" spans="1:21" s="60" customFormat="1" ht="12">
      <c r="A124" s="94" t="s">
        <v>121</v>
      </c>
      <c r="B124" s="197" t="s">
        <v>905</v>
      </c>
      <c r="C124" s="198">
        <v>120</v>
      </c>
      <c r="D124" s="198" t="s">
        <v>155</v>
      </c>
      <c r="E124" s="199"/>
      <c r="F124" s="200">
        <v>450</v>
      </c>
      <c r="G124" s="201" t="s">
        <v>898</v>
      </c>
      <c r="H124"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54</v>
      </c>
      <c r="I124" s="200" t="str">
        <f>IF(Sklop3[[#This Row],[ZAHTEVANA SHEMA KAKOVOSTI]]&lt;&gt;"",Sklop3[[#This Row],[Preračunana masa/volumen/kos na enoto kg]],"")</f>
        <v/>
      </c>
      <c r="J124" s="202"/>
      <c r="K124" s="203"/>
      <c r="L124" s="286"/>
      <c r="M124" s="209"/>
      <c r="N124" s="287"/>
      <c r="O124" s="287"/>
      <c r="P124" s="205"/>
      <c r="Q124" s="204">
        <f>+Sklop3[[#This Row],[cena/enota brez DDV v EUR]]*Sklop3[[#This Row],[Stopnja DDV (%)]]</f>
        <v>0</v>
      </c>
      <c r="R124" s="204">
        <f>+Sklop3[[#This Row],[cena/enota brez DDV v EUR]]+Sklop3[[#This Row],[Davek (EUR)]]</f>
        <v>0</v>
      </c>
      <c r="S124" s="204">
        <f>+Sklop3[[#This Row],[cena/enota brez DDV v EUR]]*Sklop3[[#This Row],[Okvirna količina]]</f>
        <v>0</v>
      </c>
      <c r="T124" s="206">
        <f>+Sklop3[[#This Row],[Končna cena/enoto mere (EUR) z DDV]]*Sklop3[[#This Row],[Okvirna količina]]</f>
        <v>0</v>
      </c>
      <c r="U124" s="207"/>
    </row>
    <row r="125" spans="1:21" s="60" customFormat="1" ht="12">
      <c r="A125" s="94" t="s">
        <v>122</v>
      </c>
      <c r="B125" s="197" t="s">
        <v>904</v>
      </c>
      <c r="C125" s="198">
        <v>60</v>
      </c>
      <c r="D125" s="198" t="s">
        <v>155</v>
      </c>
      <c r="E125" s="199"/>
      <c r="F125" s="200">
        <v>300</v>
      </c>
      <c r="G125" s="201" t="s">
        <v>898</v>
      </c>
      <c r="H125"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18</v>
      </c>
      <c r="I125" s="200" t="str">
        <f>IF(Sklop3[[#This Row],[ZAHTEVANA SHEMA KAKOVOSTI]]&lt;&gt;"",Sklop3[[#This Row],[Preračunana masa/volumen/kos na enoto kg]],"")</f>
        <v/>
      </c>
      <c r="J125" s="202"/>
      <c r="K125" s="203"/>
      <c r="L125" s="286"/>
      <c r="M125" s="209"/>
      <c r="N125" s="287"/>
      <c r="O125" s="287"/>
      <c r="P125" s="205"/>
      <c r="Q125" s="204">
        <f>+Sklop3[[#This Row],[cena/enota brez DDV v EUR]]*Sklop3[[#This Row],[Stopnja DDV (%)]]</f>
        <v>0</v>
      </c>
      <c r="R125" s="204">
        <f>+Sklop3[[#This Row],[cena/enota brez DDV v EUR]]+Sklop3[[#This Row],[Davek (EUR)]]</f>
        <v>0</v>
      </c>
      <c r="S125" s="204">
        <f>+Sklop3[[#This Row],[cena/enota brez DDV v EUR]]*Sklop3[[#This Row],[Okvirna količina]]</f>
        <v>0</v>
      </c>
      <c r="T125" s="206">
        <f>+Sklop3[[#This Row],[Končna cena/enoto mere (EUR) z DDV]]*Sklop3[[#This Row],[Okvirna količina]]</f>
        <v>0</v>
      </c>
      <c r="U125" s="207"/>
    </row>
    <row r="126" spans="1:21" s="60" customFormat="1" ht="12">
      <c r="A126" s="94" t="s">
        <v>123</v>
      </c>
      <c r="B126" s="197" t="s">
        <v>904</v>
      </c>
      <c r="C126" s="198">
        <v>80</v>
      </c>
      <c r="D126" s="198" t="s">
        <v>155</v>
      </c>
      <c r="E126" s="199"/>
      <c r="F126" s="200">
        <v>450</v>
      </c>
      <c r="G126" s="201" t="s">
        <v>898</v>
      </c>
      <c r="H126"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36</v>
      </c>
      <c r="I126" s="200" t="str">
        <f>IF(Sklop3[[#This Row],[ZAHTEVANA SHEMA KAKOVOSTI]]&lt;&gt;"",Sklop3[[#This Row],[Preračunana masa/volumen/kos na enoto kg]],"")</f>
        <v/>
      </c>
      <c r="J126" s="202"/>
      <c r="K126" s="203"/>
      <c r="L126" s="286"/>
      <c r="M126" s="209"/>
      <c r="N126" s="287"/>
      <c r="O126" s="287"/>
      <c r="P126" s="205"/>
      <c r="Q126" s="204">
        <f>+Sklop3[[#This Row],[cena/enota brez DDV v EUR]]*Sklop3[[#This Row],[Stopnja DDV (%)]]</f>
        <v>0</v>
      </c>
      <c r="R126" s="204">
        <f>+Sklop3[[#This Row],[cena/enota brez DDV v EUR]]+Sklop3[[#This Row],[Davek (EUR)]]</f>
        <v>0</v>
      </c>
      <c r="S126" s="204">
        <f>+Sklop3[[#This Row],[cena/enota brez DDV v EUR]]*Sklop3[[#This Row],[Okvirna količina]]</f>
        <v>0</v>
      </c>
      <c r="T126" s="206">
        <f>+Sklop3[[#This Row],[Končna cena/enoto mere (EUR) z DDV]]*Sklop3[[#This Row],[Okvirna količina]]</f>
        <v>0</v>
      </c>
      <c r="U126" s="207"/>
    </row>
    <row r="127" spans="1:21" s="60" customFormat="1" ht="12">
      <c r="A127" s="94" t="s">
        <v>880</v>
      </c>
      <c r="B127" s="197" t="s">
        <v>903</v>
      </c>
      <c r="C127" s="198" t="s">
        <v>157</v>
      </c>
      <c r="D127" s="198" t="s">
        <v>0</v>
      </c>
      <c r="E127" s="199"/>
      <c r="F127" s="200">
        <v>5</v>
      </c>
      <c r="G127" s="201" t="s">
        <v>0</v>
      </c>
      <c r="H127"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127" s="200" t="str">
        <f>IF(Sklop3[[#This Row],[ZAHTEVANA SHEMA KAKOVOSTI]]&lt;&gt;"",Sklop3[[#This Row],[Preračunana masa/volumen/kos na enoto kg]],"")</f>
        <v/>
      </c>
      <c r="J127" s="202"/>
      <c r="K127" s="203"/>
      <c r="L127" s="286"/>
      <c r="M127" s="209"/>
      <c r="N127" s="287"/>
      <c r="O127" s="287"/>
      <c r="P127" s="205"/>
      <c r="Q127" s="204">
        <f>+Sklop3[[#This Row],[cena/enota brez DDV v EUR]]*Sklop3[[#This Row],[Stopnja DDV (%)]]</f>
        <v>0</v>
      </c>
      <c r="R127" s="204">
        <f>+Sklop3[[#This Row],[cena/enota brez DDV v EUR]]+Sklop3[[#This Row],[Davek (EUR)]]</f>
        <v>0</v>
      </c>
      <c r="S127" s="204">
        <f>+Sklop3[[#This Row],[cena/enota brez DDV v EUR]]*Sklop3[[#This Row],[Okvirna količina]]</f>
        <v>0</v>
      </c>
      <c r="T127" s="206">
        <f>+Sklop3[[#This Row],[Končna cena/enoto mere (EUR) z DDV]]*Sklop3[[#This Row],[Okvirna količina]]</f>
        <v>0</v>
      </c>
      <c r="U127" s="207"/>
    </row>
    <row r="128" spans="1:21">
      <c r="A128" s="94" t="s">
        <v>881</v>
      </c>
      <c r="B128" s="15" t="s">
        <v>902</v>
      </c>
      <c r="C128" s="198" t="s">
        <v>157</v>
      </c>
      <c r="D128" s="198" t="s">
        <v>0</v>
      </c>
      <c r="E128" s="199"/>
      <c r="F128" s="200">
        <v>5</v>
      </c>
      <c r="G128" s="253" t="s">
        <v>0</v>
      </c>
      <c r="H128" s="200">
        <f>IFERROR(IF(Sklop3[[#This Row],[ ZAHTEVANO PAKIRANJE       Enota]]="g",Sklop3[[#This Row],[ZAHTEVANO PAKIRANJE                    Masa/volumen]]/1000*Sklop3[[#This Row],[Okvirna količina]],IF(Sklop3[[#This Row],[ ZAHTEVANO PAKIRANJE       Enota]]="l",Sklop3[[#This Row],[ZAHTEVANO PAKIRANJE                    Masa/volumen]]*Sklop3[[#This Row],[Okvirna količina]],IF(Sklop3[[#This Row],[ ZAHTEVANO PAKIRANJE       Enota]]="ml",Sklop3[[#This Row],[ZAHTEVANO PAKIRANJE                    Masa/volumen]]/1000*Sklop3[[#This Row],[Okvirna količina]],Sklop3[[#This Row],[ZAHTEVANO PAKIRANJE                    Masa/volumen]]*Sklop3[[#This Row],[Okvirna količina]]))),1*Sklop3[[#This Row],[Okvirna količina]])</f>
        <v>5</v>
      </c>
      <c r="I128" s="200" t="str">
        <f>IF(Sklop3[[#This Row],[ZAHTEVANA SHEMA KAKOVOSTI]]&lt;&gt;"",Sklop3[[#This Row],[Preračunana masa/volumen/kos na enoto kg]],"")</f>
        <v/>
      </c>
      <c r="J128" s="202"/>
      <c r="K128" s="203"/>
      <c r="L128" s="286"/>
      <c r="M128" s="209"/>
      <c r="N128" s="287"/>
      <c r="O128" s="287"/>
      <c r="P128" s="254"/>
      <c r="Q128" s="204">
        <f>+Sklop3[[#This Row],[cena/enota brez DDV v EUR]]*Sklop3[[#This Row],[Stopnja DDV (%)]]</f>
        <v>0</v>
      </c>
      <c r="R128" s="204">
        <f>+Sklop3[[#This Row],[cena/enota brez DDV v EUR]]+Sklop3[[#This Row],[Davek (EUR)]]</f>
        <v>0</v>
      </c>
      <c r="S128" s="204">
        <f>+Sklop3[[#This Row],[cena/enota brez DDV v EUR]]*Sklop3[[#This Row],[Okvirna količina]]</f>
        <v>0</v>
      </c>
      <c r="T128" s="206">
        <f>+Sklop3[[#This Row],[Končna cena/enoto mere (EUR) z DDV]]*Sklop3[[#This Row],[Okvirna količina]]</f>
        <v>0</v>
      </c>
      <c r="U128" s="207"/>
    </row>
    <row r="129" spans="1:22">
      <c r="A129" s="281" t="s">
        <v>179</v>
      </c>
      <c r="B129" s="270"/>
      <c r="C129" s="271"/>
      <c r="D129" s="271"/>
      <c r="E129" s="272"/>
      <c r="F129" s="273"/>
      <c r="G129" s="274"/>
      <c r="H129" s="275">
        <f>SUBTOTAL(109,Sklop3[Preračunana masa/volumen/kos na enoto kg])</f>
        <v>6551.9</v>
      </c>
      <c r="I129" s="275">
        <f>SUBTOTAL(109,Sklop3[Živila iz shem kakovosti (kg)])</f>
        <v>0</v>
      </c>
      <c r="J129" s="273"/>
      <c r="K129" s="276"/>
      <c r="L129" s="276"/>
      <c r="M129" s="277"/>
      <c r="N129" s="278"/>
      <c r="O129" s="278"/>
      <c r="P129" s="278"/>
      <c r="Q129" s="279"/>
      <c r="R129" s="273"/>
      <c r="S129" s="279">
        <f>SUBTOTAL(109,Sklop3[Vrednost za okvirno količino (EUR) brez DDV])</f>
        <v>0</v>
      </c>
      <c r="T129" s="279">
        <f>SUBTOTAL(109,Sklop3[Vrednost za okvirno količino (EUR) z DDV])</f>
        <v>0</v>
      </c>
      <c r="U129" s="280">
        <f>SUBTOTAL(103,Sklop3[Shema kakovosti
(nacionalne, evropske)
])</f>
        <v>0</v>
      </c>
    </row>
    <row r="130" spans="1:22" s="268" customFormat="1">
      <c r="A130" s="256"/>
      <c r="B130" s="257"/>
      <c r="C130" s="258"/>
      <c r="D130" s="258"/>
      <c r="E130" s="259"/>
      <c r="F130" s="260"/>
      <c r="G130" s="261"/>
      <c r="H130" s="262"/>
      <c r="I130" s="262"/>
      <c r="J130" s="260"/>
      <c r="K130" s="263"/>
      <c r="L130" s="263"/>
      <c r="M130" s="264"/>
      <c r="N130" s="265"/>
      <c r="O130" s="265"/>
      <c r="P130" s="265"/>
      <c r="Q130" s="266"/>
      <c r="R130" s="260"/>
      <c r="S130" s="266"/>
      <c r="T130" s="266"/>
      <c r="U130" s="267"/>
    </row>
    <row r="131" spans="1:22">
      <c r="A131" s="52" t="s">
        <v>175</v>
      </c>
      <c r="B131" s="20"/>
      <c r="C131" s="32"/>
      <c r="D131" s="32"/>
      <c r="E131" s="118"/>
      <c r="Q131" s="52"/>
      <c r="R131" s="52"/>
      <c r="S131" s="52"/>
      <c r="T131" s="52"/>
    </row>
    <row r="132" spans="1:22">
      <c r="A132" s="15" t="s">
        <v>177</v>
      </c>
      <c r="B132" s="20"/>
      <c r="C132" s="32"/>
      <c r="D132" s="32"/>
      <c r="E132" s="118"/>
    </row>
    <row r="133" spans="1:22">
      <c r="A133" s="113" t="s">
        <v>269</v>
      </c>
      <c r="F133" s="73"/>
      <c r="G133" s="73"/>
      <c r="H133" s="33"/>
      <c r="I133" s="33"/>
      <c r="J133" s="33"/>
      <c r="K133" s="33"/>
      <c r="L133" s="59"/>
      <c r="M133" s="59"/>
      <c r="N133" s="33"/>
      <c r="O133" s="33"/>
      <c r="P133" s="33"/>
      <c r="Q133" s="33"/>
      <c r="R133" s="33"/>
    </row>
    <row r="134" spans="1:22">
      <c r="A134" s="129" t="s">
        <v>221</v>
      </c>
      <c r="B134" s="128"/>
      <c r="C134" s="128"/>
      <c r="D134" s="128"/>
      <c r="E134" s="128"/>
      <c r="F134" s="128"/>
      <c r="G134" s="128"/>
      <c r="H134" s="128"/>
      <c r="I134" s="128"/>
      <c r="J134" s="128"/>
      <c r="K134" s="128"/>
      <c r="L134" s="128"/>
      <c r="M134" s="59"/>
      <c r="N134" s="33"/>
      <c r="O134" s="33"/>
      <c r="P134" s="33"/>
      <c r="Q134" s="33"/>
      <c r="R134" s="33"/>
    </row>
    <row r="135" spans="1:22">
      <c r="A135" s="344" t="s">
        <v>262</v>
      </c>
      <c r="B135" s="344"/>
      <c r="C135" s="344"/>
      <c r="D135" s="344"/>
      <c r="E135" s="344"/>
      <c r="F135" s="344"/>
      <c r="G135" s="344"/>
      <c r="H135" s="344"/>
      <c r="I135" s="344"/>
      <c r="J135" s="344"/>
      <c r="K135" s="344"/>
      <c r="L135" s="344"/>
      <c r="M135" s="59"/>
      <c r="N135" s="33"/>
      <c r="O135" s="33"/>
      <c r="P135" s="33"/>
      <c r="Q135" s="33"/>
      <c r="R135" s="33"/>
    </row>
    <row r="136" spans="1:22" ht="12.75" customHeight="1">
      <c r="A136" s="342" t="s">
        <v>387</v>
      </c>
      <c r="B136" s="343"/>
      <c r="C136" s="343"/>
      <c r="D136" s="343"/>
      <c r="E136" s="343"/>
      <c r="F136" s="343"/>
      <c r="G136" s="343"/>
      <c r="H136" s="343"/>
      <c r="I136" s="343"/>
      <c r="J136" s="343"/>
      <c r="K136" s="343"/>
      <c r="L136" s="343"/>
      <c r="N136" s="33"/>
      <c r="O136" s="33"/>
      <c r="P136" s="33"/>
      <c r="Q136" s="33"/>
      <c r="R136" s="33"/>
    </row>
    <row r="137" spans="1:22" s="60" customFormat="1">
      <c r="A137" s="341" t="s">
        <v>876</v>
      </c>
      <c r="B137" s="341"/>
      <c r="C137" s="341"/>
      <c r="D137" s="341"/>
      <c r="E137" s="341"/>
      <c r="F137" s="341"/>
      <c r="G137" s="341"/>
      <c r="H137" s="341"/>
      <c r="I137" s="341"/>
      <c r="J137" s="341"/>
      <c r="K137" s="341"/>
      <c r="L137" s="341"/>
      <c r="M137" s="23"/>
      <c r="N137" s="23"/>
      <c r="O137" s="23"/>
      <c r="P137" s="23"/>
      <c r="Q137" s="23"/>
      <c r="R137" s="23"/>
      <c r="S137" s="23"/>
      <c r="T137" s="23"/>
      <c r="U137" s="23"/>
      <c r="V137" s="23"/>
    </row>
    <row r="138" spans="1:22">
      <c r="A138" s="113" t="s">
        <v>65</v>
      </c>
      <c r="F138" s="73"/>
      <c r="G138" s="73" t="s">
        <v>66</v>
      </c>
      <c r="H138" s="33"/>
      <c r="I138" s="33"/>
      <c r="J138" s="33"/>
      <c r="K138" s="33"/>
      <c r="L138" s="59"/>
      <c r="M138" s="59"/>
      <c r="N138" s="33"/>
      <c r="O138" s="33"/>
      <c r="P138" s="33"/>
      <c r="Q138" s="33" t="s">
        <v>67</v>
      </c>
      <c r="R138" s="33"/>
    </row>
    <row r="139" spans="1:22" ht="15">
      <c r="A139" s="8"/>
      <c r="B139" s="6"/>
      <c r="C139" s="30"/>
      <c r="D139" s="30"/>
      <c r="E139" s="29"/>
      <c r="F139" s="9"/>
      <c r="H139" s="10"/>
      <c r="I139" s="10"/>
      <c r="J139" s="10"/>
      <c r="K139" s="10"/>
      <c r="L139" s="24"/>
      <c r="M139" s="24"/>
      <c r="N139" s="10"/>
      <c r="O139" s="10"/>
      <c r="P139" s="10"/>
      <c r="Q139" s="10"/>
      <c r="R139" s="10"/>
      <c r="S139" s="4"/>
      <c r="T139" s="4"/>
      <c r="U139" s="9"/>
    </row>
    <row r="140" spans="1:22">
      <c r="B140" s="20"/>
      <c r="C140" s="32"/>
      <c r="D140" s="32"/>
      <c r="E140" s="118"/>
    </row>
    <row r="141" spans="1:22">
      <c r="B141" s="20"/>
      <c r="C141" s="32"/>
      <c r="D141" s="32"/>
      <c r="E141" s="118"/>
    </row>
    <row r="142" spans="1:22">
      <c r="B142" s="20"/>
      <c r="C142" s="32"/>
      <c r="D142" s="32"/>
      <c r="E142" s="118"/>
    </row>
    <row r="143" spans="1:22">
      <c r="B143" s="20"/>
      <c r="C143" s="32"/>
      <c r="D143" s="32"/>
      <c r="E143" s="118"/>
    </row>
    <row r="144" spans="1:22">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c r="B148" s="20"/>
      <c r="C148" s="32"/>
      <c r="D148" s="32"/>
      <c r="E148" s="118"/>
    </row>
    <row r="149" spans="1:22">
      <c r="B149" s="20"/>
      <c r="C149" s="32"/>
      <c r="D149" s="32"/>
      <c r="E149" s="118"/>
    </row>
    <row r="150" spans="1:22">
      <c r="B150" s="20"/>
      <c r="C150" s="32"/>
      <c r="D150" s="32"/>
      <c r="E150" s="118"/>
    </row>
    <row r="151" spans="1:22">
      <c r="B151" s="20"/>
      <c r="C151" s="32"/>
      <c r="D151" s="32"/>
      <c r="E151" s="118"/>
    </row>
    <row r="152" spans="1:22">
      <c r="B152" s="20"/>
      <c r="C152" s="32"/>
      <c r="D152" s="32"/>
      <c r="E152" s="118"/>
    </row>
    <row r="153" spans="1:22">
      <c r="B153" s="20"/>
      <c r="C153" s="32"/>
      <c r="D153" s="32"/>
      <c r="E153" s="118"/>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s="22" customFormat="1">
      <c r="A357" s="15"/>
      <c r="B357" s="20"/>
      <c r="C357" s="32"/>
      <c r="D357" s="32"/>
      <c r="E357" s="118"/>
      <c r="F357" s="119"/>
      <c r="G357" s="119"/>
      <c r="L357" s="15"/>
      <c r="M357" s="15"/>
      <c r="N357" s="15"/>
      <c r="O357" s="15"/>
      <c r="P357" s="15"/>
      <c r="Q357" s="15"/>
      <c r="R357" s="15"/>
      <c r="S357" s="15"/>
      <c r="T357" s="15"/>
      <c r="U357" s="73"/>
      <c r="V357" s="15"/>
    </row>
    <row r="358" spans="1:22" s="22" customFormat="1">
      <c r="A358" s="15"/>
      <c r="B358" s="20"/>
      <c r="C358" s="32"/>
      <c r="D358" s="32"/>
      <c r="E358" s="118"/>
      <c r="F358" s="119"/>
      <c r="G358" s="119"/>
      <c r="L358" s="15"/>
      <c r="M358" s="15"/>
      <c r="N358" s="15"/>
      <c r="O358" s="15"/>
      <c r="P358" s="15"/>
      <c r="Q358" s="15"/>
      <c r="R358" s="15"/>
      <c r="S358" s="15"/>
      <c r="T358" s="15"/>
      <c r="U358" s="73"/>
      <c r="V358" s="15"/>
    </row>
    <row r="359" spans="1:22" s="22" customFormat="1">
      <c r="A359" s="15"/>
      <c r="B359" s="20"/>
      <c r="C359" s="32"/>
      <c r="D359" s="32"/>
      <c r="E359" s="118"/>
      <c r="F359" s="119"/>
      <c r="G359" s="119"/>
      <c r="L359" s="15"/>
      <c r="M359" s="15"/>
      <c r="N359" s="15"/>
      <c r="O359" s="15"/>
      <c r="P359" s="15"/>
      <c r="Q359" s="15"/>
      <c r="R359" s="15"/>
      <c r="S359" s="15"/>
      <c r="T359" s="15"/>
      <c r="U359" s="73"/>
      <c r="V359" s="15"/>
    </row>
    <row r="360" spans="1:22" s="22" customFormat="1">
      <c r="A360" s="15"/>
      <c r="B360" s="20"/>
      <c r="C360" s="32"/>
      <c r="D360" s="32"/>
      <c r="E360" s="118"/>
      <c r="F360" s="119"/>
      <c r="G360" s="119"/>
      <c r="L360" s="15"/>
      <c r="M360" s="15"/>
      <c r="N360" s="15"/>
      <c r="O360" s="15"/>
      <c r="P360" s="15"/>
      <c r="Q360" s="15"/>
      <c r="R360" s="15"/>
      <c r="S360" s="15"/>
      <c r="T360" s="15"/>
      <c r="U360" s="73"/>
      <c r="V360" s="15"/>
    </row>
    <row r="361" spans="1:22" s="22" customFormat="1">
      <c r="A361" s="15"/>
      <c r="B361" s="20"/>
      <c r="C361" s="32"/>
      <c r="D361" s="32"/>
      <c r="E361" s="118"/>
      <c r="F361" s="119"/>
      <c r="G361" s="119"/>
      <c r="L361" s="15"/>
      <c r="M361" s="15"/>
      <c r="N361" s="15"/>
      <c r="O361" s="15"/>
      <c r="P361" s="15"/>
      <c r="Q361" s="15"/>
      <c r="R361" s="15"/>
      <c r="S361" s="15"/>
      <c r="T361" s="15"/>
      <c r="U361" s="73"/>
      <c r="V361" s="15"/>
    </row>
    <row r="362" spans="1:22" s="22" customFormat="1">
      <c r="A362" s="15"/>
      <c r="B362" s="20"/>
      <c r="C362" s="32"/>
      <c r="D362" s="32"/>
      <c r="E362" s="118"/>
      <c r="F362" s="119"/>
      <c r="G362" s="119"/>
      <c r="L362" s="15"/>
      <c r="M362" s="15"/>
      <c r="N362" s="15"/>
      <c r="O362" s="15"/>
      <c r="P362" s="15"/>
      <c r="Q362" s="15"/>
      <c r="R362" s="15"/>
      <c r="S362" s="15"/>
      <c r="T362" s="15"/>
      <c r="U362" s="73"/>
      <c r="V362" s="15"/>
    </row>
  </sheetData>
  <sheetProtection insertRows="0" deleteRows="0"/>
  <protectedRanges>
    <protectedRange sqref="J136:P136 M134:P135 U138:U1048576 J138:P1048576 J1:P127 J129:P133 U1:U127 U129:U136" name="Obseg1"/>
    <protectedRange sqref="J134:L134" name="Obseg1_1"/>
    <protectedRange sqref="J135:L135" name="Obseg1_2_1"/>
    <protectedRange sqref="J137:P137 U137" name="Obseg1_2"/>
  </protectedRanges>
  <mergeCells count="10">
    <mergeCell ref="A137:L137"/>
    <mergeCell ref="A136:L136"/>
    <mergeCell ref="A135:L135"/>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8:B122">
    <cfRule type="colorScale" priority="6536">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24" max="11" man="1"/>
  </rowBreaks>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264"/>
  <sheetViews>
    <sheetView zoomScaleNormal="100" zoomScaleSheetLayoutView="100" workbookViewId="0">
      <selection activeCell="H1" sqref="H1:I1048576"/>
    </sheetView>
  </sheetViews>
  <sheetFormatPr defaultColWidth="8.85546875" defaultRowHeight="12.75"/>
  <cols>
    <col min="1" max="1" width="3.5703125" style="15" customWidth="1"/>
    <col min="2" max="2" width="34.5703125" style="21" customWidth="1"/>
    <col min="3" max="3" width="10.7109375" style="31" customWidth="1"/>
    <col min="4" max="4" width="9.71093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pred_rekapitulacija'!A17</f>
        <v>4. sklop:</v>
      </c>
      <c r="C12" s="88"/>
      <c r="D12" s="28"/>
      <c r="E12" s="29"/>
      <c r="F12" s="120"/>
      <c r="G12" s="120"/>
      <c r="H12" s="18"/>
      <c r="I12" s="18"/>
      <c r="J12" s="18"/>
      <c r="K12" s="18"/>
      <c r="U12" s="9"/>
    </row>
    <row r="13" spans="1:21" s="16" customFormat="1" ht="21" customHeight="1">
      <c r="B13" s="331" t="str">
        <f>+'Ponudbeni pred_rekapitulacija'!B17</f>
        <v xml:space="preserve">SLAŠČIČARSKO PECIVO </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165" t="s">
        <v>1</v>
      </c>
      <c r="B16" s="175" t="s">
        <v>451</v>
      </c>
      <c r="C16" s="165">
        <v>100</v>
      </c>
      <c r="D16" s="165" t="s">
        <v>155</v>
      </c>
      <c r="E16" s="135"/>
      <c r="F16" s="306">
        <v>500</v>
      </c>
      <c r="G16" s="174" t="s">
        <v>93</v>
      </c>
      <c r="H16"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6" s="90" t="str">
        <f>IF(Sklop4[[#This Row],[ZAHTEVANA SHEMA KAKOVOSTI]]&lt;&gt;"",Sklop4[[#This Row],[Preračunana masa/volumen/kos na enoto kg]],"")</f>
        <v/>
      </c>
      <c r="J16" s="102"/>
      <c r="K16" s="91"/>
      <c r="L16" s="91"/>
      <c r="M16" s="92"/>
      <c r="N16" s="93"/>
      <c r="O16" s="93"/>
      <c r="P16" s="105"/>
      <c r="Q16" s="93">
        <f>+Sklop4[[#This Row],[cena/enota brez DDV v EUR]]*Sklop4[[#This Row],[Stopnja DDV (%)]]</f>
        <v>0</v>
      </c>
      <c r="R16" s="93">
        <f>+Sklop4[[#This Row],[cena/enota brez DDV v EUR]]+Sklop4[[#This Row],[Davek (EUR)]]</f>
        <v>0</v>
      </c>
      <c r="S16" s="93">
        <f>+Sklop4[[#This Row],[cena/enota brez DDV v EUR]]*Sklop4[[#This Row],[Okvirna količina]]</f>
        <v>0</v>
      </c>
      <c r="T16" s="93">
        <f>+Sklop4[[#This Row],[Končna cena/enoto mere (EUR) z DDV]]*Sklop4[[#This Row],[Okvirna količina]]</f>
        <v>0</v>
      </c>
      <c r="U16" s="108"/>
    </row>
    <row r="17" spans="1:21" s="60" customFormat="1" ht="12">
      <c r="A17" s="165" t="s">
        <v>3</v>
      </c>
      <c r="B17" s="175" t="s">
        <v>452</v>
      </c>
      <c r="C17" s="165">
        <v>100</v>
      </c>
      <c r="D17" s="165" t="s">
        <v>155</v>
      </c>
      <c r="E17" s="135"/>
      <c r="F17" s="306">
        <v>500</v>
      </c>
      <c r="G17" s="174" t="s">
        <v>93</v>
      </c>
      <c r="H17"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7" s="90" t="str">
        <f>IF(Sklop4[[#This Row],[ZAHTEVANA SHEMA KAKOVOSTI]]&lt;&gt;"",Sklop4[[#This Row],[Preračunana masa/volumen/kos na enoto kg]],"")</f>
        <v/>
      </c>
      <c r="J17" s="103"/>
      <c r="K17" s="96"/>
      <c r="L17" s="96"/>
      <c r="M17" s="106"/>
      <c r="N17" s="97"/>
      <c r="O17" s="97"/>
      <c r="P17" s="107"/>
      <c r="Q17" s="97">
        <f>+Sklop4[[#This Row],[cena/enota brez DDV v EUR]]*Sklop4[[#This Row],[Stopnja DDV (%)]]</f>
        <v>0</v>
      </c>
      <c r="R17" s="97">
        <f>+Sklop4[[#This Row],[cena/enota brez DDV v EUR]]+Sklop4[[#This Row],[Davek (EUR)]]</f>
        <v>0</v>
      </c>
      <c r="S17" s="97">
        <f>+Sklop4[[#This Row],[cena/enota brez DDV v EUR]]*Sklop4[[#This Row],[Okvirna količina]]</f>
        <v>0</v>
      </c>
      <c r="T17" s="97">
        <f>+Sklop4[[#This Row],[Končna cena/enoto mere (EUR) z DDV]]*Sklop4[[#This Row],[Okvirna količina]]</f>
        <v>0</v>
      </c>
      <c r="U17" s="109"/>
    </row>
    <row r="18" spans="1:21" s="60" customFormat="1" ht="12">
      <c r="A18" s="165" t="s">
        <v>4</v>
      </c>
      <c r="B18" s="176" t="s">
        <v>453</v>
      </c>
      <c r="C18" s="165">
        <v>100</v>
      </c>
      <c r="D18" s="165" t="s">
        <v>155</v>
      </c>
      <c r="E18" s="135"/>
      <c r="F18" s="306">
        <v>500</v>
      </c>
      <c r="G18" s="174" t="s">
        <v>93</v>
      </c>
      <c r="H18"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18" s="90" t="str">
        <f>IF(Sklop4[[#This Row],[ZAHTEVANA SHEMA KAKOVOSTI]]&lt;&gt;"",Sklop4[[#This Row],[Preračunana masa/volumen/kos na enoto kg]],"")</f>
        <v/>
      </c>
      <c r="J18" s="103"/>
      <c r="K18" s="96"/>
      <c r="L18" s="96"/>
      <c r="M18" s="106"/>
      <c r="N18" s="97"/>
      <c r="O18" s="97"/>
      <c r="P18" s="107"/>
      <c r="Q18" s="97">
        <f>+Sklop4[[#This Row],[cena/enota brez DDV v EUR]]*Sklop4[[#This Row],[Stopnja DDV (%)]]</f>
        <v>0</v>
      </c>
      <c r="R18" s="97">
        <f>+Sklop4[[#This Row],[cena/enota brez DDV v EUR]]+Sklop4[[#This Row],[Davek (EUR)]]</f>
        <v>0</v>
      </c>
      <c r="S18" s="97">
        <f>+Sklop4[[#This Row],[cena/enota brez DDV v EUR]]*Sklop4[[#This Row],[Okvirna količina]]</f>
        <v>0</v>
      </c>
      <c r="T18" s="97">
        <f>+Sklop4[[#This Row],[Končna cena/enoto mere (EUR) z DDV]]*Sklop4[[#This Row],[Okvirna količina]]</f>
        <v>0</v>
      </c>
      <c r="U18" s="109"/>
    </row>
    <row r="19" spans="1:21" s="60" customFormat="1" ht="12">
      <c r="A19" s="165" t="s">
        <v>5</v>
      </c>
      <c r="B19" s="176" t="s">
        <v>454</v>
      </c>
      <c r="C19" s="165">
        <v>80</v>
      </c>
      <c r="D19" s="165" t="s">
        <v>155</v>
      </c>
      <c r="E19" s="135"/>
      <c r="F19" s="306">
        <v>500</v>
      </c>
      <c r="G19" s="174" t="s">
        <v>93</v>
      </c>
      <c r="H19"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40</v>
      </c>
      <c r="I19" s="90" t="str">
        <f>IF(Sklop4[[#This Row],[ZAHTEVANA SHEMA KAKOVOSTI]]&lt;&gt;"",Sklop4[[#This Row],[Preračunana masa/volumen/kos na enoto kg]],"")</f>
        <v/>
      </c>
      <c r="J19" s="103"/>
      <c r="K19" s="96"/>
      <c r="L19" s="96"/>
      <c r="M19" s="106"/>
      <c r="N19" s="97"/>
      <c r="O19" s="97"/>
      <c r="P19" s="107"/>
      <c r="Q19" s="97">
        <f>+Sklop4[[#This Row],[cena/enota brez DDV v EUR]]*Sklop4[[#This Row],[Stopnja DDV (%)]]</f>
        <v>0</v>
      </c>
      <c r="R19" s="97">
        <f>+Sklop4[[#This Row],[cena/enota brez DDV v EUR]]+Sklop4[[#This Row],[Davek (EUR)]]</f>
        <v>0</v>
      </c>
      <c r="S19" s="97">
        <f>+Sklop4[[#This Row],[cena/enota brez DDV v EUR]]*Sklop4[[#This Row],[Okvirna količina]]</f>
        <v>0</v>
      </c>
      <c r="T19" s="97">
        <f>+Sklop4[[#This Row],[Končna cena/enoto mere (EUR) z DDV]]*Sklop4[[#This Row],[Okvirna količina]]</f>
        <v>0</v>
      </c>
      <c r="U19" s="109"/>
    </row>
    <row r="20" spans="1:21" s="60" customFormat="1" ht="12">
      <c r="A20" s="165" t="s">
        <v>6</v>
      </c>
      <c r="B20" s="175" t="s">
        <v>455</v>
      </c>
      <c r="C20" s="165">
        <v>100</v>
      </c>
      <c r="D20" s="165" t="s">
        <v>155</v>
      </c>
      <c r="E20" s="135"/>
      <c r="F20" s="306">
        <v>500</v>
      </c>
      <c r="G20" s="174" t="s">
        <v>93</v>
      </c>
      <c r="H20"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0" s="90" t="str">
        <f>IF(Sklop4[[#This Row],[ZAHTEVANA SHEMA KAKOVOSTI]]&lt;&gt;"",Sklop4[[#This Row],[Preračunana masa/volumen/kos na enoto kg]],"")</f>
        <v/>
      </c>
      <c r="J20" s="103"/>
      <c r="K20" s="96"/>
      <c r="L20" s="96"/>
      <c r="M20" s="106"/>
      <c r="N20" s="97"/>
      <c r="O20" s="97"/>
      <c r="P20" s="107"/>
      <c r="Q20" s="97">
        <f>+Sklop4[[#This Row],[cena/enota brez DDV v EUR]]*Sklop4[[#This Row],[Stopnja DDV (%)]]</f>
        <v>0</v>
      </c>
      <c r="R20" s="97">
        <f>+Sklop4[[#This Row],[cena/enota brez DDV v EUR]]+Sklop4[[#This Row],[Davek (EUR)]]</f>
        <v>0</v>
      </c>
      <c r="S20" s="97">
        <f>+Sklop4[[#This Row],[cena/enota brez DDV v EUR]]*Sklop4[[#This Row],[Okvirna količina]]</f>
        <v>0</v>
      </c>
      <c r="T20" s="97">
        <f>+Sklop4[[#This Row],[Končna cena/enoto mere (EUR) z DDV]]*Sklop4[[#This Row],[Okvirna količina]]</f>
        <v>0</v>
      </c>
      <c r="U20" s="109"/>
    </row>
    <row r="21" spans="1:21" s="60" customFormat="1" ht="12">
      <c r="A21" s="165" t="s">
        <v>7</v>
      </c>
      <c r="B21" s="175" t="s">
        <v>456</v>
      </c>
      <c r="C21" s="165">
        <v>100</v>
      </c>
      <c r="D21" s="165" t="s">
        <v>155</v>
      </c>
      <c r="E21" s="135"/>
      <c r="F21" s="306">
        <v>500</v>
      </c>
      <c r="G21" s="174" t="s">
        <v>93</v>
      </c>
      <c r="H21"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1" s="90" t="str">
        <f>IF(Sklop4[[#This Row],[ZAHTEVANA SHEMA KAKOVOSTI]]&lt;&gt;"",Sklop4[[#This Row],[Preračunana masa/volumen/kos na enoto kg]],"")</f>
        <v/>
      </c>
      <c r="J21" s="103"/>
      <c r="K21" s="96"/>
      <c r="L21" s="96"/>
      <c r="M21" s="106"/>
      <c r="N21" s="97"/>
      <c r="O21" s="97"/>
      <c r="P21" s="107"/>
      <c r="Q21" s="97">
        <f>+Sklop4[[#This Row],[cena/enota brez DDV v EUR]]*Sklop4[[#This Row],[Stopnja DDV (%)]]</f>
        <v>0</v>
      </c>
      <c r="R21" s="97">
        <f>+Sklop4[[#This Row],[cena/enota brez DDV v EUR]]+Sklop4[[#This Row],[Davek (EUR)]]</f>
        <v>0</v>
      </c>
      <c r="S21" s="97">
        <f>+Sklop4[[#This Row],[cena/enota brez DDV v EUR]]*Sklop4[[#This Row],[Okvirna količina]]</f>
        <v>0</v>
      </c>
      <c r="T21" s="97">
        <f>+Sklop4[[#This Row],[Končna cena/enoto mere (EUR) z DDV]]*Sklop4[[#This Row],[Okvirna količina]]</f>
        <v>0</v>
      </c>
      <c r="U21" s="109"/>
    </row>
    <row r="22" spans="1:21" s="60" customFormat="1" ht="12">
      <c r="A22" s="165" t="s">
        <v>8</v>
      </c>
      <c r="B22" s="176" t="s">
        <v>457</v>
      </c>
      <c r="C22" s="165">
        <v>100</v>
      </c>
      <c r="D22" s="165" t="s">
        <v>155</v>
      </c>
      <c r="E22" s="135"/>
      <c r="F22" s="306">
        <v>500</v>
      </c>
      <c r="G22" s="174" t="s">
        <v>93</v>
      </c>
      <c r="H22"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2" s="90" t="str">
        <f>IF(Sklop4[[#This Row],[ZAHTEVANA SHEMA KAKOVOSTI]]&lt;&gt;"",Sklop4[[#This Row],[Preračunana masa/volumen/kos na enoto kg]],"")</f>
        <v/>
      </c>
      <c r="J22" s="103"/>
      <c r="K22" s="96"/>
      <c r="L22" s="96"/>
      <c r="M22" s="106"/>
      <c r="N22" s="97"/>
      <c r="O22" s="97"/>
      <c r="P22" s="107"/>
      <c r="Q22" s="97">
        <f>+Sklop4[[#This Row],[cena/enota brez DDV v EUR]]*Sklop4[[#This Row],[Stopnja DDV (%)]]</f>
        <v>0</v>
      </c>
      <c r="R22" s="97">
        <f>+Sklop4[[#This Row],[cena/enota brez DDV v EUR]]+Sklop4[[#This Row],[Davek (EUR)]]</f>
        <v>0</v>
      </c>
      <c r="S22" s="97">
        <f>+Sklop4[[#This Row],[cena/enota brez DDV v EUR]]*Sklop4[[#This Row],[Okvirna količina]]</f>
        <v>0</v>
      </c>
      <c r="T22" s="97">
        <f>+Sklop4[[#This Row],[Končna cena/enoto mere (EUR) z DDV]]*Sklop4[[#This Row],[Okvirna količina]]</f>
        <v>0</v>
      </c>
      <c r="U22" s="109"/>
    </row>
    <row r="23" spans="1:21" s="60" customFormat="1" ht="24.75" customHeight="1">
      <c r="A23" s="165" t="s">
        <v>9</v>
      </c>
      <c r="B23" s="176" t="s">
        <v>503</v>
      </c>
      <c r="C23" s="165">
        <v>100</v>
      </c>
      <c r="D23" s="165" t="s">
        <v>155</v>
      </c>
      <c r="E23" s="135"/>
      <c r="F23" s="306">
        <v>500</v>
      </c>
      <c r="G23" s="174" t="s">
        <v>93</v>
      </c>
      <c r="H23"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3" s="90" t="str">
        <f>IF(Sklop4[[#This Row],[ZAHTEVANA SHEMA KAKOVOSTI]]&lt;&gt;"",Sklop4[[#This Row],[Preračunana masa/volumen/kos na enoto kg]],"")</f>
        <v/>
      </c>
      <c r="J23" s="103"/>
      <c r="K23" s="96"/>
      <c r="L23" s="96"/>
      <c r="M23" s="106"/>
      <c r="N23" s="97"/>
      <c r="O23" s="97"/>
      <c r="P23" s="107"/>
      <c r="Q23" s="97">
        <f>+Sklop4[[#This Row],[cena/enota brez DDV v EUR]]*Sklop4[[#This Row],[Stopnja DDV (%)]]</f>
        <v>0</v>
      </c>
      <c r="R23" s="97">
        <f>+Sklop4[[#This Row],[cena/enota brez DDV v EUR]]+Sklop4[[#This Row],[Davek (EUR)]]</f>
        <v>0</v>
      </c>
      <c r="S23" s="97">
        <f>+Sklop4[[#This Row],[cena/enota brez DDV v EUR]]*Sklop4[[#This Row],[Okvirna količina]]</f>
        <v>0</v>
      </c>
      <c r="T23" s="97">
        <f>+Sklop4[[#This Row],[Končna cena/enoto mere (EUR) z DDV]]*Sklop4[[#This Row],[Okvirna količina]]</f>
        <v>0</v>
      </c>
      <c r="U23" s="109"/>
    </row>
    <row r="24" spans="1:21" s="60" customFormat="1" ht="12">
      <c r="A24" s="165" t="s">
        <v>10</v>
      </c>
      <c r="B24" s="176" t="s">
        <v>458</v>
      </c>
      <c r="C24" s="165">
        <v>100</v>
      </c>
      <c r="D24" s="165" t="s">
        <v>155</v>
      </c>
      <c r="E24" s="135"/>
      <c r="F24" s="306">
        <v>500</v>
      </c>
      <c r="G24" s="174" t="s">
        <v>93</v>
      </c>
      <c r="H24" s="90">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4" s="90" t="str">
        <f>IF(Sklop4[[#This Row],[ZAHTEVANA SHEMA KAKOVOSTI]]&lt;&gt;"",Sklop4[[#This Row],[Preračunana masa/volumen/kos na enoto kg]],"")</f>
        <v/>
      </c>
      <c r="J24" s="103"/>
      <c r="K24" s="96"/>
      <c r="L24" s="96"/>
      <c r="M24" s="106"/>
      <c r="N24" s="97"/>
      <c r="O24" s="97"/>
      <c r="P24" s="107"/>
      <c r="Q24" s="97">
        <f>+Sklop4[[#This Row],[cena/enota brez DDV v EUR]]*Sklop4[[#This Row],[Stopnja DDV (%)]]</f>
        <v>0</v>
      </c>
      <c r="R24" s="97">
        <f>+Sklop4[[#This Row],[cena/enota brez DDV v EUR]]+Sklop4[[#This Row],[Davek (EUR)]]</f>
        <v>0</v>
      </c>
      <c r="S24" s="97">
        <f>+Sklop4[[#This Row],[cena/enota brez DDV v EUR]]*Sklop4[[#This Row],[Okvirna količina]]</f>
        <v>0</v>
      </c>
      <c r="T24" s="97">
        <f>+Sklop4[[#This Row],[Končna cena/enoto mere (EUR) z DDV]]*Sklop4[[#This Row],[Okvirna količina]]</f>
        <v>0</v>
      </c>
      <c r="U24" s="109"/>
    </row>
    <row r="25" spans="1:21" s="60" customFormat="1" ht="24">
      <c r="A25" s="165" t="s">
        <v>11</v>
      </c>
      <c r="B25" s="182" t="s">
        <v>513</v>
      </c>
      <c r="C25" s="165" t="s">
        <v>157</v>
      </c>
      <c r="D25" s="165" t="s">
        <v>0</v>
      </c>
      <c r="E25" s="135"/>
      <c r="F25" s="306">
        <v>60</v>
      </c>
      <c r="G25" s="183" t="s">
        <v>0</v>
      </c>
      <c r="H25" s="125">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60</v>
      </c>
      <c r="I25" s="136" t="str">
        <f>IF(Sklop4[[#This Row],[ZAHTEVANA SHEMA KAKOVOSTI]]&lt;&gt;"",Sklop4[[#This Row],[Preračunana masa/volumen/kos na enoto kg]],"")</f>
        <v/>
      </c>
      <c r="J25" s="166"/>
      <c r="K25" s="167"/>
      <c r="L25" s="167"/>
      <c r="M25" s="185"/>
      <c r="N25" s="168"/>
      <c r="O25" s="168"/>
      <c r="P25" s="184"/>
      <c r="Q25" s="168">
        <f>+Sklop4[[#This Row],[cena/enota brez DDV v EUR]]*Sklop4[[#This Row],[Stopnja DDV (%)]]</f>
        <v>0</v>
      </c>
      <c r="R25" s="168">
        <f>+Sklop4[[#This Row],[cena/enota brez DDV v EUR]]+Sklop4[[#This Row],[Davek (EUR)]]</f>
        <v>0</v>
      </c>
      <c r="S25" s="168">
        <f>+Sklop4[[#This Row],[cena/enota brez DDV v EUR]]*Sklop4[[#This Row],[Okvirna količina]]</f>
        <v>0</v>
      </c>
      <c r="T25" s="170">
        <f>+Sklop4[[#This Row],[Končna cena/enoto mere (EUR) z DDV]]*Sklop4[[#This Row],[Okvirna količina]]</f>
        <v>0</v>
      </c>
      <c r="U25" s="171"/>
    </row>
    <row r="26" spans="1:21" s="60" customFormat="1" ht="24">
      <c r="A26" s="165" t="s">
        <v>12</v>
      </c>
      <c r="B26" s="197" t="s">
        <v>370</v>
      </c>
      <c r="C26" s="198" t="s">
        <v>157</v>
      </c>
      <c r="D26" s="198" t="s">
        <v>0</v>
      </c>
      <c r="E26" s="199"/>
      <c r="F26" s="307">
        <v>50</v>
      </c>
      <c r="G26" s="183" t="s">
        <v>0</v>
      </c>
      <c r="H26"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6" s="200" t="str">
        <f>IF(Sklop4[[#This Row],[ZAHTEVANA SHEMA KAKOVOSTI]]&lt;&gt;"",Sklop4[[#This Row],[Preračunana masa/volumen/kos na enoto kg]],"")</f>
        <v/>
      </c>
      <c r="J26" s="202"/>
      <c r="K26" s="203"/>
      <c r="L26" s="203"/>
      <c r="M26" s="209"/>
      <c r="N26" s="204"/>
      <c r="O26" s="204"/>
      <c r="P26" s="205"/>
      <c r="Q26" s="204">
        <f>+Sklop4[[#This Row],[cena/enota brez DDV v EUR]]*Sklop4[[#This Row],[Stopnja DDV (%)]]</f>
        <v>0</v>
      </c>
      <c r="R26" s="204">
        <f>+Sklop4[[#This Row],[cena/enota brez DDV v EUR]]+Sklop4[[#This Row],[Davek (EUR)]]</f>
        <v>0</v>
      </c>
      <c r="S26" s="204">
        <f>+Sklop4[[#This Row],[cena/enota brez DDV v EUR]]*Sklop4[[#This Row],[Okvirna količina]]</f>
        <v>0</v>
      </c>
      <c r="T26" s="206">
        <f>+Sklop4[[#This Row],[Končna cena/enoto mere (EUR) z DDV]]*Sklop4[[#This Row],[Okvirna količina]]</f>
        <v>0</v>
      </c>
      <c r="U26" s="207"/>
    </row>
    <row r="27" spans="1:21" s="60" customFormat="1" ht="24">
      <c r="A27" s="165" t="s">
        <v>13</v>
      </c>
      <c r="B27" s="197" t="s">
        <v>371</v>
      </c>
      <c r="C27" s="198" t="s">
        <v>157</v>
      </c>
      <c r="D27" s="198" t="s">
        <v>0</v>
      </c>
      <c r="E27" s="199"/>
      <c r="F27" s="307">
        <v>50</v>
      </c>
      <c r="G27" s="183" t="s">
        <v>0</v>
      </c>
      <c r="H27"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50</v>
      </c>
      <c r="I27" s="200" t="str">
        <f>IF(Sklop4[[#This Row],[ZAHTEVANA SHEMA KAKOVOSTI]]&lt;&gt;"",Sklop4[[#This Row],[Preračunana masa/volumen/kos na enoto kg]],"")</f>
        <v/>
      </c>
      <c r="J27" s="202"/>
      <c r="K27" s="203"/>
      <c r="L27" s="203"/>
      <c r="M27" s="209"/>
      <c r="N27" s="204"/>
      <c r="O27" s="204"/>
      <c r="P27" s="205"/>
      <c r="Q27" s="204">
        <f>+Sklop4[[#This Row],[cena/enota brez DDV v EUR]]*Sklop4[[#This Row],[Stopnja DDV (%)]]</f>
        <v>0</v>
      </c>
      <c r="R27" s="204">
        <f>+Sklop4[[#This Row],[cena/enota brez DDV v EUR]]+Sklop4[[#This Row],[Davek (EUR)]]</f>
        <v>0</v>
      </c>
      <c r="S27" s="204">
        <f>+Sklop4[[#This Row],[cena/enota brez DDV v EUR]]*Sklop4[[#This Row],[Okvirna količina]]</f>
        <v>0</v>
      </c>
      <c r="T27" s="206">
        <f>+Sklop4[[#This Row],[Končna cena/enoto mere (EUR) z DDV]]*Sklop4[[#This Row],[Okvirna količina]]</f>
        <v>0</v>
      </c>
      <c r="U27" s="207"/>
    </row>
    <row r="28" spans="1:21" s="60" customFormat="1" ht="12">
      <c r="A28" s="165" t="s">
        <v>14</v>
      </c>
      <c r="B28" s="197" t="s">
        <v>931</v>
      </c>
      <c r="C28" s="198" t="s">
        <v>157</v>
      </c>
      <c r="D28" s="198" t="s">
        <v>0</v>
      </c>
      <c r="E28" s="199"/>
      <c r="F28" s="307">
        <v>20</v>
      </c>
      <c r="G28" s="183" t="s">
        <v>0</v>
      </c>
      <c r="H28"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28" s="200" t="str">
        <f>IF(Sklop4[[#This Row],[ZAHTEVANA SHEMA KAKOVOSTI]]&lt;&gt;"",Sklop4[[#This Row],[Preračunana masa/volumen/kos na enoto kg]],"")</f>
        <v/>
      </c>
      <c r="J28" s="202"/>
      <c r="K28" s="203"/>
      <c r="L28" s="203"/>
      <c r="M28" s="209"/>
      <c r="N28" s="204"/>
      <c r="O28" s="204"/>
      <c r="P28" s="205"/>
      <c r="Q28" s="204">
        <f>+Sklop4[[#This Row],[cena/enota brez DDV v EUR]]*Sklop4[[#This Row],[Stopnja DDV (%)]]</f>
        <v>0</v>
      </c>
      <c r="R28" s="204">
        <f>+Sklop4[[#This Row],[cena/enota brez DDV v EUR]]+Sklop4[[#This Row],[Davek (EUR)]]</f>
        <v>0</v>
      </c>
      <c r="S28" s="204">
        <f>+Sklop4[[#This Row],[cena/enota brez DDV v EUR]]*Sklop4[[#This Row],[Okvirna količina]]</f>
        <v>0</v>
      </c>
      <c r="T28" s="206">
        <f>+Sklop4[[#This Row],[Končna cena/enoto mere (EUR) z DDV]]*Sklop4[[#This Row],[Okvirna količina]]</f>
        <v>0</v>
      </c>
      <c r="U28" s="207"/>
    </row>
    <row r="29" spans="1:21" s="60" customFormat="1" ht="12">
      <c r="A29" s="165" t="s">
        <v>15</v>
      </c>
      <c r="B29" s="197" t="s">
        <v>932</v>
      </c>
      <c r="C29" s="198" t="s">
        <v>157</v>
      </c>
      <c r="D29" s="198" t="s">
        <v>0</v>
      </c>
      <c r="E29" s="199"/>
      <c r="F29" s="307">
        <v>20</v>
      </c>
      <c r="G29" s="183" t="s">
        <v>0</v>
      </c>
      <c r="H29"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29" s="200" t="str">
        <f>IF(Sklop4[[#This Row],[ZAHTEVANA SHEMA KAKOVOSTI]]&lt;&gt;"",Sklop4[[#This Row],[Preračunana masa/volumen/kos na enoto kg]],"")</f>
        <v/>
      </c>
      <c r="J29" s="202"/>
      <c r="K29" s="203"/>
      <c r="L29" s="203"/>
      <c r="M29" s="209"/>
      <c r="N29" s="204"/>
      <c r="O29" s="204"/>
      <c r="P29" s="205"/>
      <c r="Q29" s="204">
        <f>+Sklop4[[#This Row],[cena/enota brez DDV v EUR]]*Sklop4[[#This Row],[Stopnja DDV (%)]]</f>
        <v>0</v>
      </c>
      <c r="R29" s="204">
        <f>+Sklop4[[#This Row],[cena/enota brez DDV v EUR]]+Sklop4[[#This Row],[Davek (EUR)]]</f>
        <v>0</v>
      </c>
      <c r="S29" s="204">
        <f>+Sklop4[[#This Row],[cena/enota brez DDV v EUR]]*Sklop4[[#This Row],[Okvirna količina]]</f>
        <v>0</v>
      </c>
      <c r="T29" s="206">
        <f>+Sklop4[[#This Row],[Končna cena/enoto mere (EUR) z DDV]]*Sklop4[[#This Row],[Okvirna količina]]</f>
        <v>0</v>
      </c>
      <c r="U29" s="207"/>
    </row>
    <row r="30" spans="1:21" s="60" customFormat="1" ht="24">
      <c r="A30" s="165" t="s">
        <v>16</v>
      </c>
      <c r="B30" s="197" t="s">
        <v>1041</v>
      </c>
      <c r="C30" s="198" t="s">
        <v>899</v>
      </c>
      <c r="D30" s="198" t="s">
        <v>155</v>
      </c>
      <c r="E30" s="199" t="s">
        <v>742</v>
      </c>
      <c r="F30" s="307">
        <v>20</v>
      </c>
      <c r="G30" s="183" t="s">
        <v>0</v>
      </c>
      <c r="H30" s="208">
        <f>IFERROR(IF(Sklop4[[#This Row],[ ZAHTEVANO PAKIRANJE       Enota]]="g",Sklop4[[#This Row],[ZAHTEVANO PAKIRANJE                    Masa/volumen]]/1000*Sklop4[[#This Row],[Okvirna količina]],IF(Sklop4[[#This Row],[ ZAHTEVANO PAKIRANJE       Enota]]="l",Sklop4[[#This Row],[ZAHTEVANO PAKIRANJE                    Masa/volumen]]*Sklop4[[#This Row],[Okvirna količina]],IF(Sklop4[[#This Row],[ ZAHTEVANO PAKIRANJE       Enota]]="ml",Sklop4[[#This Row],[ZAHTEVANO PAKIRANJE                    Masa/volumen]]/1000*Sklop4[[#This Row],[Okvirna količina]],Sklop4[[#This Row],[ZAHTEVANO PAKIRANJE                    Masa/volumen]]*Sklop4[[#This Row],[Okvirna količina]]))),1*Sklop4[[#This Row],[Okvirna količina]])</f>
        <v>20</v>
      </c>
      <c r="I30" s="200">
        <f>IF(Sklop4[[#This Row],[ZAHTEVANA SHEMA KAKOVOSTI]]&lt;&gt;"",Sklop4[[#This Row],[Preračunana masa/volumen/kos na enoto kg]],"")</f>
        <v>20</v>
      </c>
      <c r="J30" s="202"/>
      <c r="K30" s="203"/>
      <c r="L30" s="203"/>
      <c r="M30" s="209"/>
      <c r="N30" s="204"/>
      <c r="O30" s="204"/>
      <c r="P30" s="205"/>
      <c r="Q30" s="204">
        <f>+Sklop4[[#This Row],[cena/enota brez DDV v EUR]]*Sklop4[[#This Row],[Stopnja DDV (%)]]</f>
        <v>0</v>
      </c>
      <c r="R30" s="204">
        <f>+Sklop4[[#This Row],[cena/enota brez DDV v EUR]]+Sklop4[[#This Row],[Davek (EUR)]]</f>
        <v>0</v>
      </c>
      <c r="S30" s="204">
        <f>+Sklop4[[#This Row],[cena/enota brez DDV v EUR]]*Sklop4[[#This Row],[Okvirna količina]]</f>
        <v>0</v>
      </c>
      <c r="T30" s="206">
        <f>+Sklop4[[#This Row],[Končna cena/enoto mere (EUR) z DDV]]*Sklop4[[#This Row],[Okvirna količina]]</f>
        <v>0</v>
      </c>
      <c r="U30" s="207"/>
    </row>
    <row r="31" spans="1:21" ht="27" customHeight="1">
      <c r="A31" s="281" t="s">
        <v>179</v>
      </c>
      <c r="B31" s="270"/>
      <c r="C31" s="271"/>
      <c r="D31" s="271"/>
      <c r="E31" s="272"/>
      <c r="F31" s="273"/>
      <c r="G31" s="274"/>
      <c r="H31" s="275">
        <f>SUBTOTAL(109,Sklop4[Preračunana masa/volumen/kos na enoto kg])</f>
        <v>660</v>
      </c>
      <c r="I31" s="275">
        <f>SUBTOTAL(109,Sklop4[Živila iz shem kakovosti (kg)])</f>
        <v>20</v>
      </c>
      <c r="J31" s="273"/>
      <c r="K31" s="276"/>
      <c r="L31" s="276"/>
      <c r="M31" s="277"/>
      <c r="N31" s="278"/>
      <c r="O31" s="278"/>
      <c r="P31" s="278"/>
      <c r="Q31" s="279"/>
      <c r="R31" s="273"/>
      <c r="S31" s="279">
        <f>SUBTOTAL(109,Sklop4[Vrednost za okvirno količino (EUR) brez DDV])</f>
        <v>0</v>
      </c>
      <c r="T31" s="279">
        <f>SUBTOTAL(109,Sklop4[Vrednost za okvirno količino (EUR) z DDV])</f>
        <v>0</v>
      </c>
      <c r="U31" s="280">
        <f>SUBTOTAL(103,Sklop4[Shema kakovosti
(nacionalne, evropske)
])</f>
        <v>0</v>
      </c>
    </row>
    <row r="32" spans="1:21" ht="15">
      <c r="A32" s="8"/>
      <c r="B32" s="6"/>
      <c r="C32" s="30"/>
      <c r="D32" s="30"/>
      <c r="E32" s="29"/>
      <c r="F32" s="9"/>
      <c r="H32" s="10"/>
      <c r="I32" s="10"/>
      <c r="J32" s="10"/>
      <c r="K32" s="10"/>
      <c r="L32" s="24"/>
      <c r="M32" s="24"/>
      <c r="N32" s="10"/>
      <c r="O32" s="10"/>
      <c r="P32" s="10"/>
      <c r="Q32" s="10"/>
      <c r="R32" s="10"/>
      <c r="S32" s="4"/>
      <c r="T32" s="4"/>
      <c r="U32" s="9"/>
    </row>
    <row r="33" spans="1:22">
      <c r="A33" s="52" t="s">
        <v>175</v>
      </c>
      <c r="B33" s="20"/>
      <c r="C33" s="32"/>
      <c r="D33" s="32"/>
      <c r="E33" s="118"/>
      <c r="Q33" s="52"/>
      <c r="R33" s="52"/>
      <c r="S33" s="52"/>
      <c r="T33" s="52"/>
    </row>
    <row r="34" spans="1:22">
      <c r="A34" s="15" t="s">
        <v>177</v>
      </c>
      <c r="B34" s="20"/>
      <c r="C34" s="32"/>
      <c r="D34" s="32"/>
      <c r="E34" s="118"/>
    </row>
    <row r="35" spans="1:22">
      <c r="A35" s="113" t="s">
        <v>269</v>
      </c>
      <c r="F35" s="73"/>
      <c r="G35" s="73"/>
      <c r="H35" s="33"/>
      <c r="I35" s="33"/>
      <c r="J35" s="33"/>
      <c r="K35" s="33"/>
      <c r="L35" s="59"/>
      <c r="M35" s="59"/>
      <c r="N35" s="33"/>
      <c r="O35" s="33"/>
      <c r="P35" s="33"/>
      <c r="Q35" s="33"/>
      <c r="R35" s="33"/>
    </row>
    <row r="36" spans="1:22">
      <c r="A36" s="129" t="s">
        <v>221</v>
      </c>
      <c r="B36" s="128"/>
      <c r="C36" s="128"/>
      <c r="D36" s="128"/>
      <c r="E36" s="128"/>
      <c r="F36" s="128"/>
      <c r="G36" s="128"/>
      <c r="H36" s="128"/>
      <c r="I36" s="128"/>
      <c r="J36" s="128"/>
      <c r="K36" s="128"/>
      <c r="L36" s="128"/>
      <c r="M36" s="59"/>
      <c r="N36" s="33"/>
      <c r="O36" s="33"/>
      <c r="P36" s="33"/>
      <c r="Q36" s="33"/>
      <c r="R36" s="33"/>
    </row>
    <row r="37" spans="1:22">
      <c r="A37" s="344" t="s">
        <v>262</v>
      </c>
      <c r="B37" s="344"/>
      <c r="C37" s="344"/>
      <c r="D37" s="344"/>
      <c r="E37" s="344"/>
      <c r="F37" s="344"/>
      <c r="G37" s="344"/>
      <c r="H37" s="344"/>
      <c r="I37" s="344"/>
      <c r="J37" s="344"/>
      <c r="K37" s="344"/>
      <c r="L37" s="344"/>
      <c r="M37" s="59"/>
      <c r="N37" s="33"/>
      <c r="O37" s="33"/>
      <c r="P37" s="33"/>
      <c r="Q37" s="33"/>
      <c r="R37" s="33"/>
    </row>
    <row r="38" spans="1:22" s="60" customFormat="1">
      <c r="A38" s="341" t="s">
        <v>876</v>
      </c>
      <c r="B38" s="341"/>
      <c r="C38" s="341"/>
      <c r="D38" s="341"/>
      <c r="E38" s="341"/>
      <c r="F38" s="341"/>
      <c r="G38" s="341"/>
      <c r="H38" s="341"/>
      <c r="I38" s="341"/>
      <c r="J38" s="341"/>
      <c r="K38" s="341"/>
      <c r="L38" s="341"/>
      <c r="M38" s="23"/>
      <c r="N38" s="23"/>
      <c r="O38" s="23"/>
      <c r="P38" s="23"/>
      <c r="Q38" s="23"/>
      <c r="R38" s="23"/>
      <c r="S38" s="23"/>
      <c r="T38" s="23"/>
      <c r="U38" s="23"/>
      <c r="V38" s="23"/>
    </row>
    <row r="39" spans="1:22">
      <c r="E39" s="123"/>
      <c r="N39" s="33"/>
      <c r="O39" s="33"/>
      <c r="P39" s="33"/>
      <c r="Q39" s="33"/>
      <c r="R39" s="33"/>
    </row>
    <row r="40" spans="1:22">
      <c r="A40" s="113" t="s">
        <v>65</v>
      </c>
      <c r="F40" s="73"/>
      <c r="G40" s="73" t="s">
        <v>66</v>
      </c>
      <c r="H40" s="33"/>
      <c r="I40" s="33"/>
      <c r="J40" s="33"/>
      <c r="K40" s="33"/>
      <c r="L40" s="59"/>
      <c r="M40" s="59"/>
      <c r="N40" s="33"/>
      <c r="O40" s="33"/>
      <c r="P40" s="33"/>
      <c r="Q40" s="33" t="s">
        <v>67</v>
      </c>
      <c r="R40" s="33"/>
    </row>
    <row r="41" spans="1:22" ht="15">
      <c r="A41" s="8"/>
      <c r="B41" s="6"/>
      <c r="C41" s="30"/>
      <c r="D41" s="30"/>
      <c r="E41" s="29"/>
      <c r="F41" s="9"/>
      <c r="H41" s="10"/>
      <c r="I41" s="10"/>
      <c r="J41" s="10"/>
      <c r="K41" s="10"/>
      <c r="L41" s="24"/>
      <c r="M41" s="24"/>
      <c r="N41" s="10"/>
      <c r="O41" s="10"/>
      <c r="P41" s="10"/>
      <c r="Q41" s="10"/>
      <c r="R41" s="10"/>
      <c r="S41" s="4"/>
      <c r="T41" s="4"/>
      <c r="U41" s="9"/>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sheetData>
  <sheetProtection insertRows="0" deleteRows="0"/>
  <protectedRanges>
    <protectedRange sqref="U1:U37 J1:P35 J39:P1048576 M36:P37 U39:U1048576" name="Obseg1"/>
    <protectedRange sqref="J36:L36" name="Obseg1_1"/>
    <protectedRange sqref="J37:L37" name="Obseg1_2_1"/>
    <protectedRange sqref="J38:P38 U38" name="Obseg1_2"/>
  </protectedRanges>
  <mergeCells count="9">
    <mergeCell ref="A38:L38"/>
    <mergeCell ref="A37:L37"/>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22:B23 B19">
    <cfRule type="colorScale" priority="6508">
      <colorScale>
        <cfvo type="min"/>
        <cfvo type="max"/>
        <color rgb="FFFCFCFF"/>
        <color rgb="FFF8696B"/>
      </colorScale>
    </cfRule>
  </conditionalFormatting>
  <conditionalFormatting sqref="B24">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6" max="11" man="1"/>
  </rowBreaks>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ABEDB-E6C5-42A8-AB38-B85C2C71A770}">
  <sheetPr>
    <pageSetUpPr fitToPage="1"/>
  </sheetPr>
  <dimension ref="A1:V283"/>
  <sheetViews>
    <sheetView topLeftCell="A11" zoomScaleNormal="100" zoomScaleSheetLayoutView="100" workbookViewId="0">
      <selection activeCell="H11" sqref="H1:I1048576"/>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pred_rekapitulacija'!A18</f>
        <v>5. sklop:</v>
      </c>
      <c r="C12" s="88"/>
      <c r="D12" s="28"/>
      <c r="E12" s="29"/>
      <c r="F12" s="120"/>
      <c r="G12" s="120"/>
      <c r="H12" s="18"/>
      <c r="I12" s="18"/>
      <c r="J12" s="18"/>
      <c r="K12" s="18"/>
      <c r="U12" s="9"/>
    </row>
    <row r="13" spans="1:21" s="16" customFormat="1" ht="21" customHeight="1">
      <c r="B13" s="331" t="str">
        <f>+'Ponudbeni pred_rekapitulacija'!B18</f>
        <v>MESO IN MESNI IZDELKI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1" t="s">
        <v>337</v>
      </c>
      <c r="C16" s="87" t="s">
        <v>157</v>
      </c>
      <c r="D16" s="87" t="s">
        <v>0</v>
      </c>
      <c r="E16" s="117"/>
      <c r="F16" s="95">
        <v>20</v>
      </c>
      <c r="G16" s="121" t="s">
        <v>0</v>
      </c>
      <c r="H16" s="9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6" s="90" t="str">
        <f>IF(Sklop5[[#This Row],[ZAHTEVANA SHEMA KAKOVOSTI]]&lt;&gt;"",Sklop5[[#This Row],[Preračunana masa/volumen/kos na enoto kg]],"")</f>
        <v/>
      </c>
      <c r="J16" s="103"/>
      <c r="K16" s="96"/>
      <c r="L16" s="96"/>
      <c r="M16" s="162" t="s">
        <v>157</v>
      </c>
      <c r="N16" s="97"/>
      <c r="O16" s="162" t="s">
        <v>157</v>
      </c>
      <c r="P16" s="107"/>
      <c r="Q16" s="97">
        <f>+Sklop5[[#This Row],[cena/enota brez DDV v EUR]]*Sklop5[[#This Row],[Stopnja DDV (%)]]</f>
        <v>0</v>
      </c>
      <c r="R16" s="97">
        <f>+Sklop5[[#This Row],[cena/enota brez DDV v EUR]]+Sklop5[[#This Row],[Davek (EUR)]]</f>
        <v>0</v>
      </c>
      <c r="S16" s="97">
        <f>+Sklop5[[#This Row],[cena/enota brez DDV v EUR]]*Sklop5[[#This Row],[Okvirna količina]]</f>
        <v>0</v>
      </c>
      <c r="T16" s="97">
        <f>+Sklop5[[#This Row],[Končna cena/enoto mere (EUR) z DDV]]*Sklop5[[#This Row],[Okvirna količina]]</f>
        <v>0</v>
      </c>
      <c r="U16" s="109"/>
    </row>
    <row r="17" spans="1:21" s="60" customFormat="1" ht="12">
      <c r="A17" s="94" t="s">
        <v>3</v>
      </c>
      <c r="B17" s="81" t="s">
        <v>338</v>
      </c>
      <c r="C17" s="87" t="s">
        <v>157</v>
      </c>
      <c r="D17" s="87" t="s">
        <v>0</v>
      </c>
      <c r="E17" s="199"/>
      <c r="F17" s="200">
        <v>20</v>
      </c>
      <c r="G17" s="245" t="s">
        <v>0</v>
      </c>
      <c r="H17"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7" s="90" t="str">
        <f>IF(Sklop5[[#This Row],[ZAHTEVANA SHEMA KAKOVOSTI]]&lt;&gt;"",Sklop5[[#This Row],[Preračunana masa/volumen/kos na enoto kg]],"")</f>
        <v/>
      </c>
      <c r="J17" s="103"/>
      <c r="K17" s="96"/>
      <c r="L17" s="96"/>
      <c r="M17" s="162" t="s">
        <v>157</v>
      </c>
      <c r="N17" s="97"/>
      <c r="O17" s="162" t="s">
        <v>157</v>
      </c>
      <c r="P17" s="107"/>
      <c r="Q17" s="97">
        <f>+Sklop5[[#This Row],[cena/enota brez DDV v EUR]]*Sklop5[[#This Row],[Stopnja DDV (%)]]</f>
        <v>0</v>
      </c>
      <c r="R17" s="97">
        <f>+Sklop5[[#This Row],[cena/enota brez DDV v EUR]]+Sklop5[[#This Row],[Davek (EUR)]]</f>
        <v>0</v>
      </c>
      <c r="S17" s="97">
        <f>+Sklop5[[#This Row],[cena/enota brez DDV v EUR]]*Sklop5[[#This Row],[Okvirna količina]]</f>
        <v>0</v>
      </c>
      <c r="T17" s="97">
        <f>+Sklop5[[#This Row],[Končna cena/enoto mere (EUR) z DDV]]*Sklop5[[#This Row],[Okvirna količina]]</f>
        <v>0</v>
      </c>
      <c r="U17" s="109"/>
    </row>
    <row r="18" spans="1:21" s="60" customFormat="1" ht="12">
      <c r="A18" s="94" t="s">
        <v>4</v>
      </c>
      <c r="B18" s="11" t="s">
        <v>339</v>
      </c>
      <c r="C18" s="87" t="s">
        <v>157</v>
      </c>
      <c r="D18" s="87" t="s">
        <v>0</v>
      </c>
      <c r="E18" s="199"/>
      <c r="F18" s="200">
        <v>20</v>
      </c>
      <c r="G18" s="245" t="s">
        <v>0</v>
      </c>
      <c r="H18"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v>
      </c>
      <c r="I18" s="90" t="str">
        <f>IF(Sklop5[[#This Row],[ZAHTEVANA SHEMA KAKOVOSTI]]&lt;&gt;"",Sklop5[[#This Row],[Preračunana masa/volumen/kos na enoto kg]],"")</f>
        <v/>
      </c>
      <c r="J18" s="103"/>
      <c r="K18" s="96"/>
      <c r="L18" s="96"/>
      <c r="M18" s="162" t="s">
        <v>157</v>
      </c>
      <c r="N18" s="97"/>
      <c r="O18" s="162" t="s">
        <v>157</v>
      </c>
      <c r="P18" s="107"/>
      <c r="Q18" s="97">
        <f>+Sklop5[[#This Row],[cena/enota brez DDV v EUR]]*Sklop5[[#This Row],[Stopnja DDV (%)]]</f>
        <v>0</v>
      </c>
      <c r="R18" s="97">
        <f>+Sklop5[[#This Row],[cena/enota brez DDV v EUR]]+Sklop5[[#This Row],[Davek (EUR)]]</f>
        <v>0</v>
      </c>
      <c r="S18" s="97">
        <f>+Sklop5[[#This Row],[cena/enota brez DDV v EUR]]*Sklop5[[#This Row],[Okvirna količina]]</f>
        <v>0</v>
      </c>
      <c r="T18" s="97">
        <f>+Sklop5[[#This Row],[Končna cena/enoto mere (EUR) z DDV]]*Sklop5[[#This Row],[Okvirna količina]]</f>
        <v>0</v>
      </c>
      <c r="U18" s="109"/>
    </row>
    <row r="19" spans="1:21" s="60" customFormat="1" ht="12">
      <c r="A19" s="94" t="s">
        <v>5</v>
      </c>
      <c r="B19" s="81" t="s">
        <v>340</v>
      </c>
      <c r="C19" s="87" t="s">
        <v>157</v>
      </c>
      <c r="D19" s="87" t="s">
        <v>0</v>
      </c>
      <c r="E19" s="199"/>
      <c r="F19" s="200">
        <v>50</v>
      </c>
      <c r="G19" s="245" t="s">
        <v>0</v>
      </c>
      <c r="H19"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19" s="90" t="str">
        <f>IF(Sklop5[[#This Row],[ZAHTEVANA SHEMA KAKOVOSTI]]&lt;&gt;"",Sklop5[[#This Row],[Preračunana masa/volumen/kos na enoto kg]],"")</f>
        <v/>
      </c>
      <c r="J19" s="103"/>
      <c r="K19" s="96"/>
      <c r="L19" s="96"/>
      <c r="M19" s="162" t="s">
        <v>157</v>
      </c>
      <c r="N19" s="97"/>
      <c r="O19" s="162" t="s">
        <v>157</v>
      </c>
      <c r="P19" s="107"/>
      <c r="Q19" s="97">
        <f>+Sklop5[[#This Row],[cena/enota brez DDV v EUR]]*Sklop5[[#This Row],[Stopnja DDV (%)]]</f>
        <v>0</v>
      </c>
      <c r="R19" s="97">
        <f>+Sklop5[[#This Row],[cena/enota brez DDV v EUR]]+Sklop5[[#This Row],[Davek (EUR)]]</f>
        <v>0</v>
      </c>
      <c r="S19" s="97">
        <f>+Sklop5[[#This Row],[cena/enota brez DDV v EUR]]*Sklop5[[#This Row],[Okvirna količina]]</f>
        <v>0</v>
      </c>
      <c r="T19" s="97">
        <f>+Sklop5[[#This Row],[Končna cena/enoto mere (EUR) z DDV]]*Sklop5[[#This Row],[Okvirna količina]]</f>
        <v>0</v>
      </c>
      <c r="U19" s="109"/>
    </row>
    <row r="20" spans="1:21" s="60" customFormat="1" ht="12">
      <c r="A20" s="94" t="s">
        <v>6</v>
      </c>
      <c r="B20" s="81" t="s">
        <v>341</v>
      </c>
      <c r="C20" s="87" t="s">
        <v>157</v>
      </c>
      <c r="D20" s="87" t="s">
        <v>0</v>
      </c>
      <c r="E20" s="199"/>
      <c r="F20" s="200">
        <v>10</v>
      </c>
      <c r="G20" s="245" t="s">
        <v>0</v>
      </c>
      <c r="H20"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0" s="90" t="str">
        <f>IF(Sklop5[[#This Row],[ZAHTEVANA SHEMA KAKOVOSTI]]&lt;&gt;"",Sklop5[[#This Row],[Preračunana masa/volumen/kos na enoto kg]],"")</f>
        <v/>
      </c>
      <c r="J20" s="103"/>
      <c r="K20" s="96"/>
      <c r="L20" s="96"/>
      <c r="M20" s="162" t="s">
        <v>157</v>
      </c>
      <c r="N20" s="97"/>
      <c r="O20" s="162" t="s">
        <v>157</v>
      </c>
      <c r="P20" s="107"/>
      <c r="Q20" s="97">
        <f>+Sklop5[[#This Row],[cena/enota brez DDV v EUR]]*Sklop5[[#This Row],[Stopnja DDV (%)]]</f>
        <v>0</v>
      </c>
      <c r="R20" s="97">
        <f>+Sklop5[[#This Row],[cena/enota brez DDV v EUR]]+Sklop5[[#This Row],[Davek (EUR)]]</f>
        <v>0</v>
      </c>
      <c r="S20" s="97">
        <f>+Sklop5[[#This Row],[cena/enota brez DDV v EUR]]*Sklop5[[#This Row],[Okvirna količina]]</f>
        <v>0</v>
      </c>
      <c r="T20" s="97">
        <f>+Sklop5[[#This Row],[Končna cena/enoto mere (EUR) z DDV]]*Sklop5[[#This Row],[Okvirna količina]]</f>
        <v>0</v>
      </c>
      <c r="U20" s="109"/>
    </row>
    <row r="21" spans="1:21" s="60" customFormat="1" ht="12">
      <c r="A21" s="94" t="s">
        <v>7</v>
      </c>
      <c r="B21" s="81" t="s">
        <v>342</v>
      </c>
      <c r="C21" s="87" t="s">
        <v>157</v>
      </c>
      <c r="D21" s="87" t="s">
        <v>0</v>
      </c>
      <c r="E21" s="199"/>
      <c r="F21" s="200">
        <v>80</v>
      </c>
      <c r="G21" s="245" t="s">
        <v>0</v>
      </c>
      <c r="H21"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1" s="90" t="str">
        <f>IF(Sklop5[[#This Row],[ZAHTEVANA SHEMA KAKOVOSTI]]&lt;&gt;"",Sklop5[[#This Row],[Preračunana masa/volumen/kos na enoto kg]],"")</f>
        <v/>
      </c>
      <c r="J21" s="103"/>
      <c r="K21" s="96"/>
      <c r="L21" s="96"/>
      <c r="M21" s="162" t="s">
        <v>157</v>
      </c>
      <c r="N21" s="97"/>
      <c r="O21" s="162" t="s">
        <v>157</v>
      </c>
      <c r="P21" s="107"/>
      <c r="Q21" s="97">
        <f>+Sklop5[[#This Row],[cena/enota brez DDV v EUR]]*Sklop5[[#This Row],[Stopnja DDV (%)]]</f>
        <v>0</v>
      </c>
      <c r="R21" s="97">
        <f>+Sklop5[[#This Row],[cena/enota brez DDV v EUR]]+Sklop5[[#This Row],[Davek (EUR)]]</f>
        <v>0</v>
      </c>
      <c r="S21" s="97">
        <f>+Sklop5[[#This Row],[cena/enota brez DDV v EUR]]*Sklop5[[#This Row],[Okvirna količina]]</f>
        <v>0</v>
      </c>
      <c r="T21" s="97">
        <f>+Sklop5[[#This Row],[Končna cena/enoto mere (EUR) z DDV]]*Sklop5[[#This Row],[Okvirna količina]]</f>
        <v>0</v>
      </c>
      <c r="U21" s="109"/>
    </row>
    <row r="22" spans="1:21" s="60" customFormat="1" ht="12">
      <c r="A22" s="94" t="s">
        <v>8</v>
      </c>
      <c r="B22" s="81" t="s">
        <v>343</v>
      </c>
      <c r="C22" s="87" t="s">
        <v>157</v>
      </c>
      <c r="D22" s="87" t="s">
        <v>0</v>
      </c>
      <c r="E22" s="199"/>
      <c r="F22" s="200">
        <v>40</v>
      </c>
      <c r="G22" s="245" t="s">
        <v>0</v>
      </c>
      <c r="H22"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2" s="90" t="str">
        <f>IF(Sklop5[[#This Row],[ZAHTEVANA SHEMA KAKOVOSTI]]&lt;&gt;"",Sklop5[[#This Row],[Preračunana masa/volumen/kos na enoto kg]],"")</f>
        <v/>
      </c>
      <c r="J22" s="103"/>
      <c r="K22" s="96"/>
      <c r="L22" s="96"/>
      <c r="M22" s="162" t="s">
        <v>157</v>
      </c>
      <c r="N22" s="97"/>
      <c r="O22" s="162" t="s">
        <v>157</v>
      </c>
      <c r="P22" s="107"/>
      <c r="Q22" s="97">
        <f>+Sklop5[[#This Row],[cena/enota brez DDV v EUR]]*Sklop5[[#This Row],[Stopnja DDV (%)]]</f>
        <v>0</v>
      </c>
      <c r="R22" s="97">
        <f>+Sklop5[[#This Row],[cena/enota brez DDV v EUR]]+Sklop5[[#This Row],[Davek (EUR)]]</f>
        <v>0</v>
      </c>
      <c r="S22" s="97">
        <f>+Sklop5[[#This Row],[cena/enota brez DDV v EUR]]*Sklop5[[#This Row],[Okvirna količina]]</f>
        <v>0</v>
      </c>
      <c r="T22" s="97">
        <f>+Sklop5[[#This Row],[Končna cena/enoto mere (EUR) z DDV]]*Sklop5[[#This Row],[Okvirna količina]]</f>
        <v>0</v>
      </c>
      <c r="U22" s="109"/>
    </row>
    <row r="23" spans="1:21" s="60" customFormat="1" ht="24">
      <c r="A23" s="94" t="s">
        <v>9</v>
      </c>
      <c r="B23" s="81" t="s">
        <v>1042</v>
      </c>
      <c r="C23" s="87" t="s">
        <v>157</v>
      </c>
      <c r="D23" s="87" t="s">
        <v>0</v>
      </c>
      <c r="E23" s="199" t="s">
        <v>181</v>
      </c>
      <c r="F23" s="200">
        <v>10</v>
      </c>
      <c r="G23" s="245" t="s">
        <v>0</v>
      </c>
      <c r="H23"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23" s="90">
        <f>IF(Sklop5[[#This Row],[ZAHTEVANA SHEMA KAKOVOSTI]]&lt;&gt;"",Sklop5[[#This Row],[Preračunana masa/volumen/kos na enoto kg]],"")</f>
        <v>10</v>
      </c>
      <c r="J23" s="103"/>
      <c r="K23" s="96"/>
      <c r="L23" s="96"/>
      <c r="M23" s="162" t="s">
        <v>157</v>
      </c>
      <c r="N23" s="97"/>
      <c r="O23" s="162" t="s">
        <v>157</v>
      </c>
      <c r="P23" s="107"/>
      <c r="Q23" s="97">
        <f>+Sklop5[[#This Row],[cena/enota brez DDV v EUR]]*Sklop5[[#This Row],[Stopnja DDV (%)]]</f>
        <v>0</v>
      </c>
      <c r="R23" s="97">
        <f>+Sklop5[[#This Row],[cena/enota brez DDV v EUR]]+Sklop5[[#This Row],[Davek (EUR)]]</f>
        <v>0</v>
      </c>
      <c r="S23" s="97">
        <f>+Sklop5[[#This Row],[cena/enota brez DDV v EUR]]*Sklop5[[#This Row],[Okvirna količina]]</f>
        <v>0</v>
      </c>
      <c r="T23" s="97">
        <f>+Sklop5[[#This Row],[Končna cena/enoto mere (EUR) z DDV]]*Sklop5[[#This Row],[Okvirna količina]]</f>
        <v>0</v>
      </c>
      <c r="U23" s="109"/>
    </row>
    <row r="24" spans="1:21" s="60" customFormat="1" ht="12">
      <c r="A24" s="94" t="s">
        <v>10</v>
      </c>
      <c r="B24" s="82" t="s">
        <v>344</v>
      </c>
      <c r="C24" s="87" t="s">
        <v>157</v>
      </c>
      <c r="D24" s="87" t="s">
        <v>0</v>
      </c>
      <c r="E24" s="199"/>
      <c r="F24" s="200">
        <v>80</v>
      </c>
      <c r="G24" s="245" t="s">
        <v>0</v>
      </c>
      <c r="H24"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4" s="90" t="str">
        <f>IF(Sklop5[[#This Row],[ZAHTEVANA SHEMA KAKOVOSTI]]&lt;&gt;"",Sklop5[[#This Row],[Preračunana masa/volumen/kos na enoto kg]],"")</f>
        <v/>
      </c>
      <c r="J24" s="103"/>
      <c r="K24" s="96"/>
      <c r="L24" s="96"/>
      <c r="M24" s="162" t="s">
        <v>157</v>
      </c>
      <c r="N24" s="97"/>
      <c r="O24" s="162" t="s">
        <v>157</v>
      </c>
      <c r="P24" s="107"/>
      <c r="Q24" s="97">
        <f>+Sklop5[[#This Row],[cena/enota brez DDV v EUR]]*Sklop5[[#This Row],[Stopnja DDV (%)]]</f>
        <v>0</v>
      </c>
      <c r="R24" s="97">
        <f>+Sklop5[[#This Row],[cena/enota brez DDV v EUR]]+Sklop5[[#This Row],[Davek (EUR)]]</f>
        <v>0</v>
      </c>
      <c r="S24" s="97">
        <f>+Sklop5[[#This Row],[cena/enota brez DDV v EUR]]*Sklop5[[#This Row],[Okvirna količina]]</f>
        <v>0</v>
      </c>
      <c r="T24" s="97">
        <f>+Sklop5[[#This Row],[Končna cena/enoto mere (EUR) z DDV]]*Sklop5[[#This Row],[Okvirna količina]]</f>
        <v>0</v>
      </c>
      <c r="U24" s="109"/>
    </row>
    <row r="25" spans="1:21" s="60" customFormat="1" ht="12">
      <c r="A25" s="94" t="s">
        <v>11</v>
      </c>
      <c r="B25" s="81" t="s">
        <v>345</v>
      </c>
      <c r="C25" s="87" t="s">
        <v>157</v>
      </c>
      <c r="D25" s="87" t="s">
        <v>0</v>
      </c>
      <c r="E25" s="199"/>
      <c r="F25" s="200">
        <v>80</v>
      </c>
      <c r="G25" s="245" t="s">
        <v>0</v>
      </c>
      <c r="H25"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80</v>
      </c>
      <c r="I25" s="90" t="str">
        <f>IF(Sklop5[[#This Row],[ZAHTEVANA SHEMA KAKOVOSTI]]&lt;&gt;"",Sklop5[[#This Row],[Preračunana masa/volumen/kos na enoto kg]],"")</f>
        <v/>
      </c>
      <c r="J25" s="103"/>
      <c r="K25" s="96"/>
      <c r="L25" s="96"/>
      <c r="M25" s="162" t="s">
        <v>157</v>
      </c>
      <c r="N25" s="97"/>
      <c r="O25" s="162" t="s">
        <v>157</v>
      </c>
      <c r="P25" s="107"/>
      <c r="Q25" s="97">
        <f>+Sklop5[[#This Row],[cena/enota brez DDV v EUR]]*Sklop5[[#This Row],[Stopnja DDV (%)]]</f>
        <v>0</v>
      </c>
      <c r="R25" s="97">
        <f>+Sklop5[[#This Row],[cena/enota brez DDV v EUR]]+Sklop5[[#This Row],[Davek (EUR)]]</f>
        <v>0</v>
      </c>
      <c r="S25" s="97">
        <f>+Sklop5[[#This Row],[cena/enota brez DDV v EUR]]*Sklop5[[#This Row],[Okvirna količina]]</f>
        <v>0</v>
      </c>
      <c r="T25" s="97">
        <f>+Sklop5[[#This Row],[Končna cena/enoto mere (EUR) z DDV]]*Sklop5[[#This Row],[Okvirna količina]]</f>
        <v>0</v>
      </c>
      <c r="U25" s="109"/>
    </row>
    <row r="26" spans="1:21" s="60" customFormat="1" ht="12">
      <c r="A26" s="94" t="s">
        <v>12</v>
      </c>
      <c r="B26" s="11" t="s">
        <v>346</v>
      </c>
      <c r="C26" s="87" t="s">
        <v>157</v>
      </c>
      <c r="D26" s="87" t="s">
        <v>0</v>
      </c>
      <c r="E26" s="199"/>
      <c r="F26" s="200">
        <v>40</v>
      </c>
      <c r="G26" s="245" t="s">
        <v>0</v>
      </c>
      <c r="H26"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6" s="90" t="str">
        <f>IF(Sklop5[[#This Row],[ZAHTEVANA SHEMA KAKOVOSTI]]&lt;&gt;"",Sklop5[[#This Row],[Preračunana masa/volumen/kos na enoto kg]],"")</f>
        <v/>
      </c>
      <c r="J26" s="103"/>
      <c r="K26" s="96"/>
      <c r="L26" s="96"/>
      <c r="M26" s="162" t="s">
        <v>157</v>
      </c>
      <c r="N26" s="97"/>
      <c r="O26" s="162" t="s">
        <v>157</v>
      </c>
      <c r="P26" s="107"/>
      <c r="Q26" s="97">
        <f>+Sklop5[[#This Row],[cena/enota brez DDV v EUR]]*Sklop5[[#This Row],[Stopnja DDV (%)]]</f>
        <v>0</v>
      </c>
      <c r="R26" s="97">
        <f>+Sklop5[[#This Row],[cena/enota brez DDV v EUR]]+Sklop5[[#This Row],[Davek (EUR)]]</f>
        <v>0</v>
      </c>
      <c r="S26" s="97">
        <f>+Sklop5[[#This Row],[cena/enota brez DDV v EUR]]*Sklop5[[#This Row],[Okvirna količina]]</f>
        <v>0</v>
      </c>
      <c r="T26" s="97">
        <f>+Sklop5[[#This Row],[Končna cena/enoto mere (EUR) z DDV]]*Sklop5[[#This Row],[Okvirna količina]]</f>
        <v>0</v>
      </c>
      <c r="U26" s="109"/>
    </row>
    <row r="27" spans="1:21" s="60" customFormat="1" ht="27.75" customHeight="1">
      <c r="A27" s="94" t="s">
        <v>13</v>
      </c>
      <c r="B27" s="83" t="s">
        <v>514</v>
      </c>
      <c r="C27" s="87" t="s">
        <v>157</v>
      </c>
      <c r="D27" s="87" t="s">
        <v>0</v>
      </c>
      <c r="E27" s="199"/>
      <c r="F27" s="200">
        <v>40</v>
      </c>
      <c r="G27" s="245" t="s">
        <v>0</v>
      </c>
      <c r="H27"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7" s="90" t="str">
        <f>IF(Sklop5[[#This Row],[ZAHTEVANA SHEMA KAKOVOSTI]]&lt;&gt;"",Sklop5[[#This Row],[Preračunana masa/volumen/kos na enoto kg]],"")</f>
        <v/>
      </c>
      <c r="J27" s="103"/>
      <c r="K27" s="96"/>
      <c r="L27" s="96"/>
      <c r="M27" s="162" t="s">
        <v>157</v>
      </c>
      <c r="N27" s="97"/>
      <c r="O27" s="162" t="s">
        <v>157</v>
      </c>
      <c r="P27" s="107"/>
      <c r="Q27" s="97">
        <f>+Sklop5[[#This Row],[cena/enota brez DDV v EUR]]*Sklop5[[#This Row],[Stopnja DDV (%)]]</f>
        <v>0</v>
      </c>
      <c r="R27" s="97">
        <f>+Sklop5[[#This Row],[cena/enota brez DDV v EUR]]+Sklop5[[#This Row],[Davek (EUR)]]</f>
        <v>0</v>
      </c>
      <c r="S27" s="97">
        <f>+Sklop5[[#This Row],[cena/enota brez DDV v EUR]]*Sklop5[[#This Row],[Okvirna količina]]</f>
        <v>0</v>
      </c>
      <c r="T27" s="97">
        <f>+Sklop5[[#This Row],[Končna cena/enoto mere (EUR) z DDV]]*Sklop5[[#This Row],[Okvirna količina]]</f>
        <v>0</v>
      </c>
      <c r="U27" s="109"/>
    </row>
    <row r="28" spans="1:21" s="60" customFormat="1" ht="12">
      <c r="A28" s="94" t="s">
        <v>14</v>
      </c>
      <c r="B28" s="12" t="s">
        <v>347</v>
      </c>
      <c r="C28" s="87" t="s">
        <v>157</v>
      </c>
      <c r="D28" s="87" t="s">
        <v>0</v>
      </c>
      <c r="E28" s="199" t="s">
        <v>181</v>
      </c>
      <c r="F28" s="200">
        <v>40</v>
      </c>
      <c r="G28" s="245" t="s">
        <v>0</v>
      </c>
      <c r="H28"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28" s="90">
        <f>IF(Sklop5[[#This Row],[ZAHTEVANA SHEMA KAKOVOSTI]]&lt;&gt;"",Sklop5[[#This Row],[Preračunana masa/volumen/kos na enoto kg]],"")</f>
        <v>40</v>
      </c>
      <c r="J28" s="103"/>
      <c r="K28" s="96"/>
      <c r="L28" s="96"/>
      <c r="M28" s="162" t="s">
        <v>157</v>
      </c>
      <c r="N28" s="97"/>
      <c r="O28" s="162" t="s">
        <v>157</v>
      </c>
      <c r="P28" s="107"/>
      <c r="Q28" s="97">
        <f>+Sklop5[[#This Row],[cena/enota brez DDV v EUR]]*Sklop5[[#This Row],[Stopnja DDV (%)]]</f>
        <v>0</v>
      </c>
      <c r="R28" s="97">
        <f>+Sklop5[[#This Row],[cena/enota brez DDV v EUR]]+Sklop5[[#This Row],[Davek (EUR)]]</f>
        <v>0</v>
      </c>
      <c r="S28" s="97">
        <f>+Sklop5[[#This Row],[cena/enota brez DDV v EUR]]*Sklop5[[#This Row],[Okvirna količina]]</f>
        <v>0</v>
      </c>
      <c r="T28" s="97">
        <f>+Sklop5[[#This Row],[Končna cena/enoto mere (EUR) z DDV]]*Sklop5[[#This Row],[Okvirna količina]]</f>
        <v>0</v>
      </c>
      <c r="U28" s="109"/>
    </row>
    <row r="29" spans="1:21" s="60" customFormat="1" ht="12">
      <c r="A29" s="94" t="s">
        <v>15</v>
      </c>
      <c r="B29" s="12" t="s">
        <v>348</v>
      </c>
      <c r="C29" s="87" t="s">
        <v>157</v>
      </c>
      <c r="D29" s="87" t="s">
        <v>0</v>
      </c>
      <c r="E29" s="199"/>
      <c r="F29" s="200">
        <v>60</v>
      </c>
      <c r="G29" s="245" t="s">
        <v>0</v>
      </c>
      <c r="H29"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29" s="90" t="str">
        <f>IF(Sklop5[[#This Row],[ZAHTEVANA SHEMA KAKOVOSTI]]&lt;&gt;"",Sklop5[[#This Row],[Preračunana masa/volumen/kos na enoto kg]],"")</f>
        <v/>
      </c>
      <c r="J29" s="103"/>
      <c r="K29" s="96"/>
      <c r="L29" s="96"/>
      <c r="M29" s="162" t="s">
        <v>157</v>
      </c>
      <c r="N29" s="97"/>
      <c r="O29" s="162" t="s">
        <v>157</v>
      </c>
      <c r="P29" s="107"/>
      <c r="Q29" s="97">
        <f>+Sklop5[[#This Row],[cena/enota brez DDV v EUR]]*Sklop5[[#This Row],[Stopnja DDV (%)]]</f>
        <v>0</v>
      </c>
      <c r="R29" s="97">
        <f>+Sklop5[[#This Row],[cena/enota brez DDV v EUR]]+Sklop5[[#This Row],[Davek (EUR)]]</f>
        <v>0</v>
      </c>
      <c r="S29" s="97">
        <f>+Sklop5[[#This Row],[cena/enota brez DDV v EUR]]*Sklop5[[#This Row],[Okvirna količina]]</f>
        <v>0</v>
      </c>
      <c r="T29" s="97">
        <f>+Sklop5[[#This Row],[Končna cena/enoto mere (EUR) z DDV]]*Sklop5[[#This Row],[Okvirna količina]]</f>
        <v>0</v>
      </c>
      <c r="U29" s="109"/>
    </row>
    <row r="30" spans="1:21" s="60" customFormat="1" ht="12">
      <c r="A30" s="94" t="s">
        <v>16</v>
      </c>
      <c r="B30" s="12" t="s">
        <v>349</v>
      </c>
      <c r="C30" s="87" t="s">
        <v>157</v>
      </c>
      <c r="D30" s="87" t="s">
        <v>0</v>
      </c>
      <c r="E30" s="199"/>
      <c r="F30" s="200">
        <v>200</v>
      </c>
      <c r="G30" s="245" t="s">
        <v>0</v>
      </c>
      <c r="H30" s="200">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30" s="90" t="str">
        <f>IF(Sklop5[[#This Row],[ZAHTEVANA SHEMA KAKOVOSTI]]&lt;&gt;"",Sklop5[[#This Row],[Preračunana masa/volumen/kos na enoto kg]],"")</f>
        <v/>
      </c>
      <c r="J30" s="103"/>
      <c r="K30" s="96"/>
      <c r="L30" s="96"/>
      <c r="M30" s="162" t="s">
        <v>157</v>
      </c>
      <c r="N30" s="97"/>
      <c r="O30" s="162" t="s">
        <v>157</v>
      </c>
      <c r="P30" s="107"/>
      <c r="Q30" s="97">
        <f>+Sklop5[[#This Row],[cena/enota brez DDV v EUR]]*Sklop5[[#This Row],[Stopnja DDV (%)]]</f>
        <v>0</v>
      </c>
      <c r="R30" s="97">
        <f>+Sklop5[[#This Row],[cena/enota brez DDV v EUR]]+Sklop5[[#This Row],[Davek (EUR)]]</f>
        <v>0</v>
      </c>
      <c r="S30" s="97">
        <f>+Sklop5[[#This Row],[cena/enota brez DDV v EUR]]*Sklop5[[#This Row],[Okvirna količina]]</f>
        <v>0</v>
      </c>
      <c r="T30" s="97">
        <f>+Sklop5[[#This Row],[Končna cena/enoto mere (EUR) z DDV]]*Sklop5[[#This Row],[Okvirna količina]]</f>
        <v>0</v>
      </c>
      <c r="U30" s="109"/>
    </row>
    <row r="31" spans="1:21" s="60" customFormat="1" ht="12">
      <c r="A31" s="94" t="s">
        <v>17</v>
      </c>
      <c r="B31" s="294" t="s">
        <v>350</v>
      </c>
      <c r="C31" s="295" t="s">
        <v>157</v>
      </c>
      <c r="D31" s="296" t="s">
        <v>0</v>
      </c>
      <c r="E31" s="304"/>
      <c r="F31" s="297">
        <v>120</v>
      </c>
      <c r="G31" s="305" t="s">
        <v>0</v>
      </c>
      <c r="H31"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31" s="297" t="str">
        <f>IF(Sklop5[[#This Row],[ZAHTEVANA SHEMA KAKOVOSTI]]&lt;&gt;"",Sklop5[[#This Row],[Preračunana masa/volumen/kos na enoto kg]],"")</f>
        <v/>
      </c>
      <c r="J31" s="298"/>
      <c r="K31" s="299"/>
      <c r="L31" s="299"/>
      <c r="M31" s="162" t="s">
        <v>157</v>
      </c>
      <c r="N31" s="97"/>
      <c r="O31" s="162" t="s">
        <v>157</v>
      </c>
      <c r="P31" s="301"/>
      <c r="Q31" s="300">
        <f>+Sklop5[[#This Row],[cena/enota brez DDV v EUR]]*Sklop5[[#This Row],[Stopnja DDV (%)]]</f>
        <v>0</v>
      </c>
      <c r="R31" s="300">
        <f>+Sklop5[[#This Row],[cena/enota brez DDV v EUR]]+Sklop5[[#This Row],[Davek (EUR)]]</f>
        <v>0</v>
      </c>
      <c r="S31" s="300">
        <f>+Sklop5[[#This Row],[cena/enota brez DDV v EUR]]*Sklop5[[#This Row],[Okvirna količina]]</f>
        <v>0</v>
      </c>
      <c r="T31" s="302">
        <f>+Sklop5[[#This Row],[Končna cena/enoto mere (EUR) z DDV]]*Sklop5[[#This Row],[Okvirna količina]]</f>
        <v>0</v>
      </c>
      <c r="U31" s="303"/>
    </row>
    <row r="32" spans="1:21" s="60" customFormat="1" ht="12">
      <c r="A32" s="94" t="s">
        <v>18</v>
      </c>
      <c r="B32" s="294" t="s">
        <v>777</v>
      </c>
      <c r="C32" s="295" t="s">
        <v>157</v>
      </c>
      <c r="D32" s="296" t="s">
        <v>0</v>
      </c>
      <c r="E32" s="304"/>
      <c r="F32" s="297">
        <v>120</v>
      </c>
      <c r="G32" s="305" t="s">
        <v>0</v>
      </c>
      <c r="H32"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120</v>
      </c>
      <c r="I32" s="297" t="str">
        <f>IF(Sklop5[[#This Row],[ZAHTEVANA SHEMA KAKOVOSTI]]&lt;&gt;"",Sklop5[[#This Row],[Preračunana masa/volumen/kos na enoto kg]],"")</f>
        <v/>
      </c>
      <c r="J32" s="298"/>
      <c r="K32" s="299"/>
      <c r="L32" s="299"/>
      <c r="M32" s="162" t="s">
        <v>157</v>
      </c>
      <c r="N32" s="97"/>
      <c r="O32" s="162" t="s">
        <v>157</v>
      </c>
      <c r="P32" s="301"/>
      <c r="Q32" s="300">
        <f>+Sklop5[[#This Row],[cena/enota brez DDV v EUR]]*Sklop5[[#This Row],[Stopnja DDV (%)]]</f>
        <v>0</v>
      </c>
      <c r="R32" s="300">
        <f>+Sklop5[[#This Row],[cena/enota brez DDV v EUR]]+Sklop5[[#This Row],[Davek (EUR)]]</f>
        <v>0</v>
      </c>
      <c r="S32" s="300">
        <f>+Sklop5[[#This Row],[cena/enota brez DDV v EUR]]*Sklop5[[#This Row],[Okvirna količina]]</f>
        <v>0</v>
      </c>
      <c r="T32" s="302">
        <f>+Sklop5[[#This Row],[Končna cena/enoto mere (EUR) z DDV]]*Sklop5[[#This Row],[Okvirna količina]]</f>
        <v>0</v>
      </c>
      <c r="U32" s="303"/>
    </row>
    <row r="33" spans="1:21" s="60" customFormat="1" ht="12">
      <c r="A33" s="94" t="s">
        <v>19</v>
      </c>
      <c r="B33" s="294" t="s">
        <v>351</v>
      </c>
      <c r="C33" s="295" t="s">
        <v>157</v>
      </c>
      <c r="D33" s="296" t="s">
        <v>0</v>
      </c>
      <c r="E33" s="304"/>
      <c r="F33" s="297">
        <v>100</v>
      </c>
      <c r="G33" s="305" t="s">
        <v>0</v>
      </c>
      <c r="H33"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3" s="297" t="str">
        <f>IF(Sklop5[[#This Row],[ZAHTEVANA SHEMA KAKOVOSTI]]&lt;&gt;"",Sklop5[[#This Row],[Preračunana masa/volumen/kos na enoto kg]],"")</f>
        <v/>
      </c>
      <c r="J33" s="298"/>
      <c r="K33" s="299"/>
      <c r="L33" s="299"/>
      <c r="M33" s="162" t="s">
        <v>157</v>
      </c>
      <c r="N33" s="97"/>
      <c r="O33" s="162" t="s">
        <v>157</v>
      </c>
      <c r="P33" s="301"/>
      <c r="Q33" s="300">
        <f>+Sklop5[[#This Row],[cena/enota brez DDV v EUR]]*Sklop5[[#This Row],[Stopnja DDV (%)]]</f>
        <v>0</v>
      </c>
      <c r="R33" s="300">
        <f>+Sklop5[[#This Row],[cena/enota brez DDV v EUR]]+Sklop5[[#This Row],[Davek (EUR)]]</f>
        <v>0</v>
      </c>
      <c r="S33" s="300">
        <f>+Sklop5[[#This Row],[cena/enota brez DDV v EUR]]*Sklop5[[#This Row],[Okvirna količina]]</f>
        <v>0</v>
      </c>
      <c r="T33" s="302">
        <f>+Sklop5[[#This Row],[Končna cena/enoto mere (EUR) z DDV]]*Sklop5[[#This Row],[Okvirna količina]]</f>
        <v>0</v>
      </c>
      <c r="U33" s="303"/>
    </row>
    <row r="34" spans="1:21" s="60" customFormat="1" ht="12">
      <c r="A34" s="94" t="s">
        <v>20</v>
      </c>
      <c r="B34" s="294" t="s">
        <v>459</v>
      </c>
      <c r="C34" s="295" t="s">
        <v>157</v>
      </c>
      <c r="D34" s="296" t="s">
        <v>0</v>
      </c>
      <c r="E34" s="304" t="s">
        <v>180</v>
      </c>
      <c r="F34" s="297">
        <v>100</v>
      </c>
      <c r="G34" s="305" t="s">
        <v>0</v>
      </c>
      <c r="H34"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4" s="297">
        <f>IF(Sklop5[[#This Row],[ZAHTEVANA SHEMA KAKOVOSTI]]&lt;&gt;"",Sklop5[[#This Row],[Preračunana masa/volumen/kos na enoto kg]],"")</f>
        <v>100</v>
      </c>
      <c r="J34" s="298"/>
      <c r="K34" s="299"/>
      <c r="L34" s="299"/>
      <c r="M34" s="162" t="s">
        <v>157</v>
      </c>
      <c r="N34" s="97"/>
      <c r="O34" s="162" t="s">
        <v>157</v>
      </c>
      <c r="P34" s="301"/>
      <c r="Q34" s="300">
        <f>+Sklop5[[#This Row],[cena/enota brez DDV v EUR]]*Sklop5[[#This Row],[Stopnja DDV (%)]]</f>
        <v>0</v>
      </c>
      <c r="R34" s="300">
        <f>+Sklop5[[#This Row],[cena/enota brez DDV v EUR]]+Sklop5[[#This Row],[Davek (EUR)]]</f>
        <v>0</v>
      </c>
      <c r="S34" s="300">
        <f>+Sklop5[[#This Row],[cena/enota brez DDV v EUR]]*Sklop5[[#This Row],[Okvirna količina]]</f>
        <v>0</v>
      </c>
      <c r="T34" s="302">
        <f>+Sklop5[[#This Row],[Končna cena/enoto mere (EUR) z DDV]]*Sklop5[[#This Row],[Okvirna količina]]</f>
        <v>0</v>
      </c>
      <c r="U34" s="303"/>
    </row>
    <row r="35" spans="1:21" s="60" customFormat="1" ht="12">
      <c r="A35" s="94" t="s">
        <v>21</v>
      </c>
      <c r="B35" s="294" t="s">
        <v>460</v>
      </c>
      <c r="C35" s="295" t="s">
        <v>157</v>
      </c>
      <c r="D35" s="296" t="s">
        <v>0</v>
      </c>
      <c r="E35" s="304" t="s">
        <v>180</v>
      </c>
      <c r="F35" s="297">
        <v>50</v>
      </c>
      <c r="G35" s="305" t="s">
        <v>0</v>
      </c>
      <c r="H35"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35" s="297">
        <f>IF(Sklop5[[#This Row],[ZAHTEVANA SHEMA KAKOVOSTI]]&lt;&gt;"",Sklop5[[#This Row],[Preračunana masa/volumen/kos na enoto kg]],"")</f>
        <v>50</v>
      </c>
      <c r="J35" s="298"/>
      <c r="K35" s="299"/>
      <c r="L35" s="299"/>
      <c r="M35" s="162" t="s">
        <v>157</v>
      </c>
      <c r="N35" s="97"/>
      <c r="O35" s="162" t="s">
        <v>157</v>
      </c>
      <c r="P35" s="301"/>
      <c r="Q35" s="300">
        <f>+Sklop5[[#This Row],[cena/enota brez DDV v EUR]]*Sklop5[[#This Row],[Stopnja DDV (%)]]</f>
        <v>0</v>
      </c>
      <c r="R35" s="300">
        <f>+Sklop5[[#This Row],[cena/enota brez DDV v EUR]]+Sklop5[[#This Row],[Davek (EUR)]]</f>
        <v>0</v>
      </c>
      <c r="S35" s="300">
        <f>+Sklop5[[#This Row],[cena/enota brez DDV v EUR]]*Sklop5[[#This Row],[Okvirna količina]]</f>
        <v>0</v>
      </c>
      <c r="T35" s="302">
        <f>+Sklop5[[#This Row],[Končna cena/enoto mere (EUR) z DDV]]*Sklop5[[#This Row],[Okvirna količina]]</f>
        <v>0</v>
      </c>
      <c r="U35" s="303"/>
    </row>
    <row r="36" spans="1:21" s="60" customFormat="1" ht="12">
      <c r="A36" s="94" t="s">
        <v>22</v>
      </c>
      <c r="B36" s="294" t="s">
        <v>461</v>
      </c>
      <c r="C36" s="295" t="s">
        <v>157</v>
      </c>
      <c r="D36" s="296" t="s">
        <v>0</v>
      </c>
      <c r="E36" s="304" t="s">
        <v>180</v>
      </c>
      <c r="F36" s="297">
        <v>100</v>
      </c>
      <c r="G36" s="305" t="s">
        <v>0</v>
      </c>
      <c r="H36"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100</v>
      </c>
      <c r="I36" s="297">
        <f>IF(Sklop5[[#This Row],[ZAHTEVANA SHEMA KAKOVOSTI]]&lt;&gt;"",Sklop5[[#This Row],[Preračunana masa/volumen/kos na enoto kg]],"")</f>
        <v>100</v>
      </c>
      <c r="J36" s="298"/>
      <c r="K36" s="299"/>
      <c r="L36" s="299"/>
      <c r="M36" s="162" t="s">
        <v>157</v>
      </c>
      <c r="N36" s="97"/>
      <c r="O36" s="162" t="s">
        <v>157</v>
      </c>
      <c r="P36" s="301"/>
      <c r="Q36" s="300">
        <f>+Sklop5[[#This Row],[cena/enota brez DDV v EUR]]*Sklop5[[#This Row],[Stopnja DDV (%)]]</f>
        <v>0</v>
      </c>
      <c r="R36" s="300">
        <f>+Sklop5[[#This Row],[cena/enota brez DDV v EUR]]+Sklop5[[#This Row],[Davek (EUR)]]</f>
        <v>0</v>
      </c>
      <c r="S36" s="300">
        <f>+Sklop5[[#This Row],[cena/enota brez DDV v EUR]]*Sklop5[[#This Row],[Okvirna količina]]</f>
        <v>0</v>
      </c>
      <c r="T36" s="302">
        <f>+Sklop5[[#This Row],[Končna cena/enoto mere (EUR) z DDV]]*Sklop5[[#This Row],[Okvirna količina]]</f>
        <v>0</v>
      </c>
      <c r="U36" s="303"/>
    </row>
    <row r="37" spans="1:21" s="60" customFormat="1" ht="12">
      <c r="A37" s="94" t="s">
        <v>23</v>
      </c>
      <c r="B37" s="294" t="s">
        <v>462</v>
      </c>
      <c r="C37" s="295" t="s">
        <v>157</v>
      </c>
      <c r="D37" s="296" t="s">
        <v>0</v>
      </c>
      <c r="E37" s="304" t="s">
        <v>180</v>
      </c>
      <c r="F37" s="297">
        <v>10</v>
      </c>
      <c r="G37" s="305" t="s">
        <v>0</v>
      </c>
      <c r="H37"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10</v>
      </c>
      <c r="I37" s="297">
        <f>IF(Sklop5[[#This Row],[ZAHTEVANA SHEMA KAKOVOSTI]]&lt;&gt;"",Sklop5[[#This Row],[Preračunana masa/volumen/kos na enoto kg]],"")</f>
        <v>10</v>
      </c>
      <c r="J37" s="298"/>
      <c r="K37" s="299"/>
      <c r="L37" s="299"/>
      <c r="M37" s="162" t="s">
        <v>157</v>
      </c>
      <c r="N37" s="97"/>
      <c r="O37" s="162" t="s">
        <v>157</v>
      </c>
      <c r="P37" s="301"/>
      <c r="Q37" s="300">
        <f>+Sklop5[[#This Row],[cena/enota brez DDV v EUR]]*Sklop5[[#This Row],[Stopnja DDV (%)]]</f>
        <v>0</v>
      </c>
      <c r="R37" s="300">
        <f>+Sklop5[[#This Row],[cena/enota brez DDV v EUR]]+Sklop5[[#This Row],[Davek (EUR)]]</f>
        <v>0</v>
      </c>
      <c r="S37" s="300">
        <f>+Sklop5[[#This Row],[cena/enota brez DDV v EUR]]*Sklop5[[#This Row],[Okvirna količina]]</f>
        <v>0</v>
      </c>
      <c r="T37" s="302">
        <f>+Sklop5[[#This Row],[Končna cena/enoto mere (EUR) z DDV]]*Sklop5[[#This Row],[Okvirna količina]]</f>
        <v>0</v>
      </c>
      <c r="U37" s="303"/>
    </row>
    <row r="38" spans="1:21" s="60" customFormat="1" ht="12">
      <c r="A38" s="94" t="s">
        <v>24</v>
      </c>
      <c r="B38" s="294" t="s">
        <v>463</v>
      </c>
      <c r="C38" s="295" t="s">
        <v>157</v>
      </c>
      <c r="D38" s="296" t="s">
        <v>0</v>
      </c>
      <c r="E38" s="304" t="s">
        <v>180</v>
      </c>
      <c r="F38" s="297">
        <v>200</v>
      </c>
      <c r="G38" s="305" t="s">
        <v>0</v>
      </c>
      <c r="H38"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38" s="297">
        <f>IF(Sklop5[[#This Row],[ZAHTEVANA SHEMA KAKOVOSTI]]&lt;&gt;"",Sklop5[[#This Row],[Preračunana masa/volumen/kos na enoto kg]],"")</f>
        <v>200</v>
      </c>
      <c r="J38" s="298"/>
      <c r="K38" s="299"/>
      <c r="L38" s="299"/>
      <c r="M38" s="162" t="s">
        <v>157</v>
      </c>
      <c r="N38" s="97"/>
      <c r="O38" s="162" t="s">
        <v>157</v>
      </c>
      <c r="P38" s="301"/>
      <c r="Q38" s="300">
        <f>+Sklop5[[#This Row],[cena/enota brez DDV v EUR]]*Sklop5[[#This Row],[Stopnja DDV (%)]]</f>
        <v>0</v>
      </c>
      <c r="R38" s="300">
        <f>+Sklop5[[#This Row],[cena/enota brez DDV v EUR]]+Sklop5[[#This Row],[Davek (EUR)]]</f>
        <v>0</v>
      </c>
      <c r="S38" s="300">
        <f>+Sklop5[[#This Row],[cena/enota brez DDV v EUR]]*Sklop5[[#This Row],[Okvirna količina]]</f>
        <v>0</v>
      </c>
      <c r="T38" s="302">
        <f>+Sklop5[[#This Row],[Končna cena/enoto mere (EUR) z DDV]]*Sklop5[[#This Row],[Okvirna količina]]</f>
        <v>0</v>
      </c>
      <c r="U38" s="303"/>
    </row>
    <row r="39" spans="1:21" s="60" customFormat="1" ht="12">
      <c r="A39" s="94" t="s">
        <v>25</v>
      </c>
      <c r="B39" s="294" t="s">
        <v>464</v>
      </c>
      <c r="C39" s="295" t="s">
        <v>157</v>
      </c>
      <c r="D39" s="296" t="s">
        <v>0</v>
      </c>
      <c r="E39" s="304" t="s">
        <v>180</v>
      </c>
      <c r="F39" s="297">
        <v>30</v>
      </c>
      <c r="G39" s="305" t="s">
        <v>0</v>
      </c>
      <c r="H39"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v>
      </c>
      <c r="I39" s="297">
        <f>IF(Sklop5[[#This Row],[ZAHTEVANA SHEMA KAKOVOSTI]]&lt;&gt;"",Sklop5[[#This Row],[Preračunana masa/volumen/kos na enoto kg]],"")</f>
        <v>30</v>
      </c>
      <c r="J39" s="298"/>
      <c r="K39" s="299"/>
      <c r="L39" s="299"/>
      <c r="M39" s="162" t="s">
        <v>157</v>
      </c>
      <c r="N39" s="97"/>
      <c r="O39" s="162" t="s">
        <v>157</v>
      </c>
      <c r="P39" s="301"/>
      <c r="Q39" s="300">
        <f>+Sklop5[[#This Row],[cena/enota brez DDV v EUR]]*Sklop5[[#This Row],[Stopnja DDV (%)]]</f>
        <v>0</v>
      </c>
      <c r="R39" s="300">
        <f>+Sklop5[[#This Row],[cena/enota brez DDV v EUR]]+Sklop5[[#This Row],[Davek (EUR)]]</f>
        <v>0</v>
      </c>
      <c r="S39" s="300">
        <f>+Sklop5[[#This Row],[cena/enota brez DDV v EUR]]*Sklop5[[#This Row],[Okvirna količina]]</f>
        <v>0</v>
      </c>
      <c r="T39" s="302">
        <f>+Sklop5[[#This Row],[Končna cena/enoto mere (EUR) z DDV]]*Sklop5[[#This Row],[Okvirna količina]]</f>
        <v>0</v>
      </c>
      <c r="U39" s="303"/>
    </row>
    <row r="40" spans="1:21" s="60" customFormat="1" ht="12">
      <c r="A40" s="94" t="s">
        <v>26</v>
      </c>
      <c r="B40" s="294" t="s">
        <v>465</v>
      </c>
      <c r="C40" s="295" t="s">
        <v>157</v>
      </c>
      <c r="D40" s="296" t="s">
        <v>0</v>
      </c>
      <c r="E40" s="304" t="s">
        <v>180</v>
      </c>
      <c r="F40" s="297">
        <v>150</v>
      </c>
      <c r="G40" s="305" t="s">
        <v>0</v>
      </c>
      <c r="H40"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150</v>
      </c>
      <c r="I40" s="297">
        <f>IF(Sklop5[[#This Row],[ZAHTEVANA SHEMA KAKOVOSTI]]&lt;&gt;"",Sklop5[[#This Row],[Preračunana masa/volumen/kos na enoto kg]],"")</f>
        <v>150</v>
      </c>
      <c r="J40" s="298"/>
      <c r="K40" s="299"/>
      <c r="L40" s="299"/>
      <c r="M40" s="162" t="s">
        <v>157</v>
      </c>
      <c r="N40" s="97"/>
      <c r="O40" s="162" t="s">
        <v>157</v>
      </c>
      <c r="P40" s="301"/>
      <c r="Q40" s="300">
        <f>+Sklop5[[#This Row],[cena/enota brez DDV v EUR]]*Sklop5[[#This Row],[Stopnja DDV (%)]]</f>
        <v>0</v>
      </c>
      <c r="R40" s="300">
        <f>+Sklop5[[#This Row],[cena/enota brez DDV v EUR]]+Sklop5[[#This Row],[Davek (EUR)]]</f>
        <v>0</v>
      </c>
      <c r="S40" s="300">
        <f>+Sklop5[[#This Row],[cena/enota brez DDV v EUR]]*Sklop5[[#This Row],[Okvirna količina]]</f>
        <v>0</v>
      </c>
      <c r="T40" s="302">
        <f>+Sklop5[[#This Row],[Končna cena/enoto mere (EUR) z DDV]]*Sklop5[[#This Row],[Okvirna količina]]</f>
        <v>0</v>
      </c>
      <c r="U40" s="303"/>
    </row>
    <row r="41" spans="1:21" s="60" customFormat="1" ht="12">
      <c r="A41" s="94" t="s">
        <v>27</v>
      </c>
      <c r="B41" s="294" t="s">
        <v>466</v>
      </c>
      <c r="C41" s="295" t="s">
        <v>157</v>
      </c>
      <c r="D41" s="296" t="s">
        <v>0</v>
      </c>
      <c r="E41" s="304" t="s">
        <v>180</v>
      </c>
      <c r="F41" s="297">
        <v>600</v>
      </c>
      <c r="G41" s="305" t="s">
        <v>0</v>
      </c>
      <c r="H41"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600</v>
      </c>
      <c r="I41" s="297">
        <f>IF(Sklop5[[#This Row],[ZAHTEVANA SHEMA KAKOVOSTI]]&lt;&gt;"",Sklop5[[#This Row],[Preračunana masa/volumen/kos na enoto kg]],"")</f>
        <v>600</v>
      </c>
      <c r="J41" s="298"/>
      <c r="K41" s="299"/>
      <c r="L41" s="299"/>
      <c r="M41" s="162" t="s">
        <v>157</v>
      </c>
      <c r="N41" s="97"/>
      <c r="O41" s="162" t="s">
        <v>157</v>
      </c>
      <c r="P41" s="301"/>
      <c r="Q41" s="300">
        <f>+Sklop5[[#This Row],[cena/enota brez DDV v EUR]]*Sklop5[[#This Row],[Stopnja DDV (%)]]</f>
        <v>0</v>
      </c>
      <c r="R41" s="300">
        <f>+Sklop5[[#This Row],[cena/enota brez DDV v EUR]]+Sklop5[[#This Row],[Davek (EUR)]]</f>
        <v>0</v>
      </c>
      <c r="S41" s="300">
        <f>+Sklop5[[#This Row],[cena/enota brez DDV v EUR]]*Sklop5[[#This Row],[Okvirna količina]]</f>
        <v>0</v>
      </c>
      <c r="T41" s="302">
        <f>+Sklop5[[#This Row],[Končna cena/enoto mere (EUR) z DDV]]*Sklop5[[#This Row],[Okvirna količina]]</f>
        <v>0</v>
      </c>
      <c r="U41" s="303"/>
    </row>
    <row r="42" spans="1:21" s="60" customFormat="1" ht="12">
      <c r="A42" s="94" t="s">
        <v>28</v>
      </c>
      <c r="B42" s="294" t="s">
        <v>467</v>
      </c>
      <c r="C42" s="295" t="s">
        <v>157</v>
      </c>
      <c r="D42" s="296" t="s">
        <v>0</v>
      </c>
      <c r="E42" s="304" t="s">
        <v>180</v>
      </c>
      <c r="F42" s="297">
        <v>300</v>
      </c>
      <c r="G42" s="305" t="s">
        <v>0</v>
      </c>
      <c r="H42"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42" s="297">
        <f>IF(Sklop5[[#This Row],[ZAHTEVANA SHEMA KAKOVOSTI]]&lt;&gt;"",Sklop5[[#This Row],[Preračunana masa/volumen/kos na enoto kg]],"")</f>
        <v>300</v>
      </c>
      <c r="J42" s="298"/>
      <c r="K42" s="299"/>
      <c r="L42" s="299"/>
      <c r="M42" s="162" t="s">
        <v>157</v>
      </c>
      <c r="N42" s="97"/>
      <c r="O42" s="162" t="s">
        <v>157</v>
      </c>
      <c r="P42" s="301"/>
      <c r="Q42" s="300">
        <f>+Sklop5[[#This Row],[cena/enota brez DDV v EUR]]*Sklop5[[#This Row],[Stopnja DDV (%)]]</f>
        <v>0</v>
      </c>
      <c r="R42" s="300">
        <f>+Sklop5[[#This Row],[cena/enota brez DDV v EUR]]+Sklop5[[#This Row],[Davek (EUR)]]</f>
        <v>0</v>
      </c>
      <c r="S42" s="300">
        <f>+Sklop5[[#This Row],[cena/enota brez DDV v EUR]]*Sklop5[[#This Row],[Okvirna količina]]</f>
        <v>0</v>
      </c>
      <c r="T42" s="302">
        <f>+Sklop5[[#This Row],[Končna cena/enoto mere (EUR) z DDV]]*Sklop5[[#This Row],[Okvirna količina]]</f>
        <v>0</v>
      </c>
      <c r="U42" s="303"/>
    </row>
    <row r="43" spans="1:21" s="60" customFormat="1" ht="12">
      <c r="A43" s="94" t="s">
        <v>29</v>
      </c>
      <c r="B43" s="294" t="s">
        <v>468</v>
      </c>
      <c r="C43" s="295" t="s">
        <v>157</v>
      </c>
      <c r="D43" s="296" t="s">
        <v>0</v>
      </c>
      <c r="E43" s="304" t="s">
        <v>180</v>
      </c>
      <c r="F43" s="297">
        <v>300</v>
      </c>
      <c r="G43" s="305" t="s">
        <v>0</v>
      </c>
      <c r="H43"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300</v>
      </c>
      <c r="I43" s="297">
        <f>IF(Sklop5[[#This Row],[ZAHTEVANA SHEMA KAKOVOSTI]]&lt;&gt;"",Sklop5[[#This Row],[Preračunana masa/volumen/kos na enoto kg]],"")</f>
        <v>300</v>
      </c>
      <c r="J43" s="298"/>
      <c r="K43" s="299"/>
      <c r="L43" s="299"/>
      <c r="M43" s="162" t="s">
        <v>157</v>
      </c>
      <c r="N43" s="97"/>
      <c r="O43" s="162" t="s">
        <v>157</v>
      </c>
      <c r="P43" s="301"/>
      <c r="Q43" s="300">
        <f>+Sklop5[[#This Row],[cena/enota brez DDV v EUR]]*Sklop5[[#This Row],[Stopnja DDV (%)]]</f>
        <v>0</v>
      </c>
      <c r="R43" s="300">
        <f>+Sklop5[[#This Row],[cena/enota brez DDV v EUR]]+Sklop5[[#This Row],[Davek (EUR)]]</f>
        <v>0</v>
      </c>
      <c r="S43" s="300">
        <f>+Sklop5[[#This Row],[cena/enota brez DDV v EUR]]*Sklop5[[#This Row],[Okvirna količina]]</f>
        <v>0</v>
      </c>
      <c r="T43" s="302">
        <f>+Sklop5[[#This Row],[Končna cena/enoto mere (EUR) z DDV]]*Sklop5[[#This Row],[Okvirna količina]]</f>
        <v>0</v>
      </c>
      <c r="U43" s="303"/>
    </row>
    <row r="44" spans="1:21" s="60" customFormat="1" ht="12">
      <c r="A44" s="94" t="s">
        <v>30</v>
      </c>
      <c r="B44" s="294" t="s">
        <v>352</v>
      </c>
      <c r="C44" s="295" t="s">
        <v>157</v>
      </c>
      <c r="D44" s="296" t="s">
        <v>0</v>
      </c>
      <c r="E44" s="304"/>
      <c r="F44" s="297">
        <v>60</v>
      </c>
      <c r="G44" s="305" t="s">
        <v>0</v>
      </c>
      <c r="H44"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60</v>
      </c>
      <c r="I44" s="297" t="str">
        <f>IF(Sklop5[[#This Row],[ZAHTEVANA SHEMA KAKOVOSTI]]&lt;&gt;"",Sklop5[[#This Row],[Preračunana masa/volumen/kos na enoto kg]],"")</f>
        <v/>
      </c>
      <c r="J44" s="298"/>
      <c r="K44" s="299"/>
      <c r="L44" s="299"/>
      <c r="M44" s="162" t="s">
        <v>157</v>
      </c>
      <c r="N44" s="97"/>
      <c r="O44" s="162" t="s">
        <v>157</v>
      </c>
      <c r="P44" s="301"/>
      <c r="Q44" s="300">
        <f>+Sklop5[[#This Row],[cena/enota brez DDV v EUR]]*Sklop5[[#This Row],[Stopnja DDV (%)]]</f>
        <v>0</v>
      </c>
      <c r="R44" s="300">
        <f>+Sklop5[[#This Row],[cena/enota brez DDV v EUR]]+Sklop5[[#This Row],[Davek (EUR)]]</f>
        <v>0</v>
      </c>
      <c r="S44" s="300">
        <f>+Sklop5[[#This Row],[cena/enota brez DDV v EUR]]*Sklop5[[#This Row],[Okvirna količina]]</f>
        <v>0</v>
      </c>
      <c r="T44" s="302">
        <f>+Sklop5[[#This Row],[Končna cena/enoto mere (EUR) z DDV]]*Sklop5[[#This Row],[Okvirna količina]]</f>
        <v>0</v>
      </c>
      <c r="U44" s="303"/>
    </row>
    <row r="45" spans="1:21" s="60" customFormat="1" ht="12">
      <c r="A45" s="94" t="s">
        <v>31</v>
      </c>
      <c r="B45" s="294" t="s">
        <v>726</v>
      </c>
      <c r="C45" s="295" t="s">
        <v>157</v>
      </c>
      <c r="D45" s="296" t="s">
        <v>0</v>
      </c>
      <c r="E45" s="304"/>
      <c r="F45" s="297">
        <v>50</v>
      </c>
      <c r="G45" s="305" t="s">
        <v>0</v>
      </c>
      <c r="H45"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50</v>
      </c>
      <c r="I45" s="297" t="str">
        <f>IF(Sklop5[[#This Row],[ZAHTEVANA SHEMA KAKOVOSTI]]&lt;&gt;"",Sklop5[[#This Row],[Preračunana masa/volumen/kos na enoto kg]],"")</f>
        <v/>
      </c>
      <c r="J45" s="298"/>
      <c r="K45" s="299"/>
      <c r="L45" s="299"/>
      <c r="M45" s="162" t="s">
        <v>157</v>
      </c>
      <c r="N45" s="97"/>
      <c r="O45" s="162" t="s">
        <v>157</v>
      </c>
      <c r="P45" s="301"/>
      <c r="Q45" s="300">
        <f>+Sklop5[[#This Row],[cena/enota brez DDV v EUR]]*Sklop5[[#This Row],[Stopnja DDV (%)]]</f>
        <v>0</v>
      </c>
      <c r="R45" s="300">
        <f>+Sklop5[[#This Row],[cena/enota brez DDV v EUR]]+Sklop5[[#This Row],[Davek (EUR)]]</f>
        <v>0</v>
      </c>
      <c r="S45" s="300">
        <f>+Sklop5[[#This Row],[cena/enota brez DDV v EUR]]*Sklop5[[#This Row],[Okvirna količina]]</f>
        <v>0</v>
      </c>
      <c r="T45" s="302">
        <f>+Sklop5[[#This Row],[Končna cena/enoto mere (EUR) z DDV]]*Sklop5[[#This Row],[Okvirna količina]]</f>
        <v>0</v>
      </c>
      <c r="U45" s="303"/>
    </row>
    <row r="46" spans="1:21" s="60" customFormat="1" ht="12">
      <c r="A46" s="94" t="s">
        <v>32</v>
      </c>
      <c r="B46" s="294" t="s">
        <v>353</v>
      </c>
      <c r="C46" s="295" t="s">
        <v>157</v>
      </c>
      <c r="D46" s="296" t="s">
        <v>0</v>
      </c>
      <c r="E46" s="304"/>
      <c r="F46" s="297">
        <v>40</v>
      </c>
      <c r="G46" s="305" t="s">
        <v>0</v>
      </c>
      <c r="H46"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46" s="297" t="str">
        <f>IF(Sklop5[[#This Row],[ZAHTEVANA SHEMA KAKOVOSTI]]&lt;&gt;"",Sklop5[[#This Row],[Preračunana masa/volumen/kos na enoto kg]],"")</f>
        <v/>
      </c>
      <c r="J46" s="298"/>
      <c r="K46" s="299"/>
      <c r="L46" s="299"/>
      <c r="M46" s="162" t="s">
        <v>157</v>
      </c>
      <c r="N46" s="97"/>
      <c r="O46" s="162" t="s">
        <v>157</v>
      </c>
      <c r="P46" s="301"/>
      <c r="Q46" s="300">
        <f>+Sklop5[[#This Row],[cena/enota brez DDV v EUR]]*Sklop5[[#This Row],[Stopnja DDV (%)]]</f>
        <v>0</v>
      </c>
      <c r="R46" s="300">
        <f>+Sklop5[[#This Row],[cena/enota brez DDV v EUR]]+Sklop5[[#This Row],[Davek (EUR)]]</f>
        <v>0</v>
      </c>
      <c r="S46" s="300">
        <f>+Sklop5[[#This Row],[cena/enota brez DDV v EUR]]*Sklop5[[#This Row],[Okvirna količina]]</f>
        <v>0</v>
      </c>
      <c r="T46" s="302">
        <f>+Sklop5[[#This Row],[Končna cena/enoto mere (EUR) z DDV]]*Sklop5[[#This Row],[Okvirna količina]]</f>
        <v>0</v>
      </c>
      <c r="U46" s="303"/>
    </row>
    <row r="47" spans="1:21" s="60" customFormat="1" ht="12">
      <c r="A47" s="94" t="s">
        <v>33</v>
      </c>
      <c r="B47" s="294" t="s">
        <v>354</v>
      </c>
      <c r="C47" s="295" t="s">
        <v>157</v>
      </c>
      <c r="D47" s="296" t="s">
        <v>0</v>
      </c>
      <c r="E47" s="304"/>
      <c r="F47" s="297">
        <v>200</v>
      </c>
      <c r="G47" s="305" t="s">
        <v>0</v>
      </c>
      <c r="H47"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200</v>
      </c>
      <c r="I47" s="297" t="str">
        <f>IF(Sklop5[[#This Row],[ZAHTEVANA SHEMA KAKOVOSTI]]&lt;&gt;"",Sklop5[[#This Row],[Preračunana masa/volumen/kos na enoto kg]],"")</f>
        <v/>
      </c>
      <c r="J47" s="298"/>
      <c r="K47" s="299"/>
      <c r="L47" s="299"/>
      <c r="M47" s="162" t="s">
        <v>157</v>
      </c>
      <c r="N47" s="97"/>
      <c r="O47" s="162" t="s">
        <v>157</v>
      </c>
      <c r="P47" s="301"/>
      <c r="Q47" s="300">
        <f>+Sklop5[[#This Row],[cena/enota brez DDV v EUR]]*Sklop5[[#This Row],[Stopnja DDV (%)]]</f>
        <v>0</v>
      </c>
      <c r="R47" s="300">
        <f>+Sklop5[[#This Row],[cena/enota brez DDV v EUR]]+Sklop5[[#This Row],[Davek (EUR)]]</f>
        <v>0</v>
      </c>
      <c r="S47" s="300">
        <f>+Sklop5[[#This Row],[cena/enota brez DDV v EUR]]*Sklop5[[#This Row],[Okvirna količina]]</f>
        <v>0</v>
      </c>
      <c r="T47" s="302">
        <f>+Sklop5[[#This Row],[Končna cena/enoto mere (EUR) z DDV]]*Sklop5[[#This Row],[Okvirna količina]]</f>
        <v>0</v>
      </c>
      <c r="U47" s="303"/>
    </row>
    <row r="48" spans="1:21" s="60" customFormat="1" ht="12">
      <c r="A48" s="94" t="s">
        <v>34</v>
      </c>
      <c r="B48" s="294" t="s">
        <v>355</v>
      </c>
      <c r="C48" s="295" t="s">
        <v>157</v>
      </c>
      <c r="D48" s="296" t="s">
        <v>0</v>
      </c>
      <c r="E48" s="304"/>
      <c r="F48" s="297">
        <v>40</v>
      </c>
      <c r="G48" s="305" t="s">
        <v>0</v>
      </c>
      <c r="H48" s="297">
        <f>IFERROR(IF(Sklop5[[#This Row],[ ZAHTEVANO PAKIRANJE       Enota]]="g",Sklop5[[#This Row],[ZAHTEVANO PAKIRANJE                    Masa/volumen]]/1000*Sklop5[[#This Row],[Okvirna količina]],IF(Sklop5[[#This Row],[ ZAHTEVANO PAKIRANJE       Enota]]="l",Sklop5[[#This Row],[ZAHTEVANO PAKIRANJE                    Masa/volumen]]*Sklop5[[#This Row],[Okvirna količina]],IF(Sklop5[[#This Row],[ ZAHTEVANO PAKIRANJE       Enota]]="ml",Sklop5[[#This Row],[ZAHTEVANO PAKIRANJE                    Masa/volumen]]/1000*Sklop5[[#This Row],[Okvirna količina]],Sklop5[[#This Row],[ZAHTEVANO PAKIRANJE                    Masa/volumen]]*Sklop5[[#This Row],[Okvirna količina]]))),1*Sklop5[[#This Row],[Okvirna količina]])</f>
        <v>40</v>
      </c>
      <c r="I48" s="297" t="str">
        <f>IF(Sklop5[[#This Row],[ZAHTEVANA SHEMA KAKOVOSTI]]&lt;&gt;"",Sklop5[[#This Row],[Preračunana masa/volumen/kos na enoto kg]],"")</f>
        <v/>
      </c>
      <c r="J48" s="298"/>
      <c r="K48" s="299"/>
      <c r="L48" s="299"/>
      <c r="M48" s="162" t="s">
        <v>157</v>
      </c>
      <c r="N48" s="97"/>
      <c r="O48" s="162" t="s">
        <v>157</v>
      </c>
      <c r="P48" s="301"/>
      <c r="Q48" s="300">
        <f>+Sklop5[[#This Row],[cena/enota brez DDV v EUR]]*Sklop5[[#This Row],[Stopnja DDV (%)]]</f>
        <v>0</v>
      </c>
      <c r="R48" s="300">
        <f>+Sklop5[[#This Row],[cena/enota brez DDV v EUR]]+Sklop5[[#This Row],[Davek (EUR)]]</f>
        <v>0</v>
      </c>
      <c r="S48" s="300">
        <f>+Sklop5[[#This Row],[cena/enota brez DDV v EUR]]*Sklop5[[#This Row],[Okvirna količina]]</f>
        <v>0</v>
      </c>
      <c r="T48" s="302">
        <f>+Sklop5[[#This Row],[Končna cena/enoto mere (EUR) z DDV]]*Sklop5[[#This Row],[Okvirna količina]]</f>
        <v>0</v>
      </c>
      <c r="U48" s="303"/>
    </row>
    <row r="49" spans="1:22" s="60" customFormat="1">
      <c r="A49" s="281" t="s">
        <v>179</v>
      </c>
      <c r="B49" s="270"/>
      <c r="C49" s="271"/>
      <c r="D49" s="271"/>
      <c r="E49" s="272"/>
      <c r="F49" s="273"/>
      <c r="G49" s="274"/>
      <c r="H49" s="275">
        <f>SUBTOTAL(109,Sklop5[Preračunana masa/volumen/kos na enoto kg])</f>
        <v>3360</v>
      </c>
      <c r="I49" s="275">
        <f>SUBTOTAL(109,Sklop5[Živila iz shem kakovosti (kg)])</f>
        <v>1890</v>
      </c>
      <c r="J49" s="273"/>
      <c r="K49" s="276"/>
      <c r="L49" s="276"/>
      <c r="M49" s="277"/>
      <c r="N49" s="278"/>
      <c r="O49" s="278"/>
      <c r="P49" s="278"/>
      <c r="Q49" s="279"/>
      <c r="R49" s="273"/>
      <c r="S49" s="279">
        <f>SUBTOTAL(109,Sklop5[Vrednost za okvirno količino (EUR) brez DDV])</f>
        <v>0</v>
      </c>
      <c r="T49" s="279">
        <f>SUBTOTAL(109,Sklop5[Vrednost za okvirno količino (EUR) z DDV])</f>
        <v>0</v>
      </c>
      <c r="U49" s="280">
        <f>SUBTOTAL(103,Sklop5[Shema kakovosti
(nacionalne, evropske)
])</f>
        <v>0</v>
      </c>
    </row>
    <row r="50" spans="1:22" s="60" customFormat="1" ht="15">
      <c r="A50" s="8"/>
      <c r="B50" s="6"/>
      <c r="C50" s="30"/>
      <c r="D50" s="30"/>
      <c r="E50" s="29"/>
      <c r="F50" s="9"/>
      <c r="G50" s="119"/>
      <c r="H50" s="10"/>
      <c r="I50" s="10"/>
      <c r="J50" s="10"/>
      <c r="K50" s="10"/>
      <c r="L50" s="24"/>
      <c r="M50" s="24"/>
      <c r="N50" s="10"/>
      <c r="O50" s="10"/>
      <c r="P50" s="10"/>
      <c r="Q50" s="10"/>
      <c r="R50" s="10"/>
      <c r="S50" s="4"/>
      <c r="T50" s="4"/>
      <c r="U50" s="9"/>
    </row>
    <row r="51" spans="1:22" ht="27" customHeight="1">
      <c r="A51" s="52" t="s">
        <v>175</v>
      </c>
      <c r="B51" s="20"/>
      <c r="C51" s="32"/>
      <c r="D51" s="32"/>
      <c r="E51" s="118"/>
      <c r="Q51" s="52"/>
      <c r="R51" s="52"/>
      <c r="S51" s="52"/>
      <c r="T51" s="52"/>
    </row>
    <row r="52" spans="1:22">
      <c r="A52" s="15" t="s">
        <v>177</v>
      </c>
      <c r="B52" s="20"/>
      <c r="C52" s="32"/>
      <c r="D52" s="32"/>
      <c r="E52" s="118"/>
    </row>
    <row r="53" spans="1:22">
      <c r="A53" s="113" t="s">
        <v>269</v>
      </c>
      <c r="F53" s="73"/>
      <c r="G53" s="73"/>
      <c r="H53" s="33"/>
      <c r="I53" s="33"/>
      <c r="J53" s="33"/>
      <c r="K53" s="33"/>
      <c r="L53" s="59"/>
      <c r="M53" s="59"/>
      <c r="N53" s="33"/>
      <c r="O53" s="33"/>
      <c r="P53" s="33"/>
      <c r="Q53" s="33"/>
      <c r="R53" s="33"/>
    </row>
    <row r="54" spans="1:22">
      <c r="A54" s="129" t="s">
        <v>221</v>
      </c>
      <c r="B54" s="128"/>
      <c r="C54" s="128"/>
      <c r="D54" s="128"/>
      <c r="E54" s="128"/>
      <c r="F54" s="128"/>
      <c r="G54" s="128"/>
      <c r="H54" s="128"/>
      <c r="I54" s="128"/>
      <c r="J54" s="128"/>
      <c r="K54" s="128"/>
      <c r="L54" s="128"/>
      <c r="M54" s="59"/>
      <c r="N54" s="33"/>
      <c r="O54" s="33"/>
      <c r="P54" s="33"/>
      <c r="Q54" s="33"/>
      <c r="R54" s="33"/>
    </row>
    <row r="55" spans="1:22">
      <c r="A55" s="344" t="s">
        <v>262</v>
      </c>
      <c r="B55" s="344"/>
      <c r="C55" s="344"/>
      <c r="D55" s="344"/>
      <c r="E55" s="344"/>
      <c r="F55" s="344"/>
      <c r="G55" s="344"/>
      <c r="H55" s="344"/>
      <c r="I55" s="344"/>
      <c r="J55" s="344"/>
      <c r="K55" s="344"/>
      <c r="L55" s="344"/>
      <c r="M55" s="133"/>
      <c r="N55" s="133"/>
      <c r="O55" s="133"/>
      <c r="P55" s="133"/>
      <c r="Q55" s="133"/>
      <c r="R55" s="133"/>
      <c r="S55" s="133"/>
      <c r="T55" s="133"/>
      <c r="U55" s="133"/>
    </row>
    <row r="56" spans="1:22" ht="12.75" customHeight="1">
      <c r="A56" s="132"/>
      <c r="B56" s="132"/>
      <c r="C56" s="132"/>
      <c r="D56" s="132"/>
      <c r="E56" s="132"/>
      <c r="F56" s="132"/>
      <c r="G56" s="132"/>
      <c r="H56" s="132"/>
      <c r="I56" s="132"/>
      <c r="J56" s="132"/>
      <c r="K56" s="132"/>
      <c r="L56" s="132"/>
      <c r="M56" s="132"/>
      <c r="N56" s="132"/>
      <c r="O56" s="132"/>
      <c r="P56" s="132"/>
      <c r="Q56" s="132"/>
      <c r="R56" s="132"/>
      <c r="S56" s="132"/>
      <c r="T56" s="132"/>
      <c r="U56" s="132"/>
    </row>
    <row r="57" spans="1:22" ht="12.75" customHeight="1">
      <c r="A57" s="113" t="s">
        <v>65</v>
      </c>
      <c r="F57" s="73"/>
      <c r="G57" s="73" t="s">
        <v>66</v>
      </c>
      <c r="H57" s="33"/>
      <c r="I57" s="33"/>
      <c r="J57" s="33"/>
      <c r="K57" s="33"/>
      <c r="L57" s="59"/>
      <c r="M57" s="59"/>
      <c r="N57" s="33"/>
      <c r="O57" s="33"/>
      <c r="P57" s="33"/>
      <c r="Q57" s="33" t="s">
        <v>67</v>
      </c>
      <c r="R57" s="33"/>
      <c r="V57" s="133"/>
    </row>
    <row r="58" spans="1:22" ht="15">
      <c r="A58" s="8"/>
      <c r="B58" s="6"/>
      <c r="C58" s="30"/>
      <c r="D58" s="30"/>
      <c r="E58" s="29"/>
      <c r="F58" s="9"/>
      <c r="H58" s="10"/>
      <c r="I58" s="10"/>
      <c r="J58" s="10"/>
      <c r="K58" s="10"/>
      <c r="L58" s="24"/>
      <c r="M58" s="24"/>
      <c r="N58" s="10"/>
      <c r="O58" s="10"/>
      <c r="P58" s="10"/>
      <c r="Q58" s="10"/>
      <c r="R58" s="10"/>
      <c r="S58" s="4"/>
      <c r="T58" s="4"/>
      <c r="U58" s="9"/>
      <c r="V58" s="132"/>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c r="B63" s="20"/>
      <c r="C63" s="32"/>
      <c r="D63" s="32"/>
      <c r="E63" s="118"/>
    </row>
    <row r="64" spans="1:22">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c r="B70" s="20"/>
      <c r="C70" s="32"/>
      <c r="D70" s="32"/>
      <c r="E70" s="118"/>
    </row>
    <row r="71" spans="1:22">
      <c r="B71" s="20"/>
      <c r="C71" s="32"/>
      <c r="D71" s="32"/>
      <c r="E71" s="118"/>
    </row>
    <row r="72" spans="1:22">
      <c r="B72" s="20"/>
      <c r="C72" s="32"/>
      <c r="D72" s="32"/>
      <c r="E72" s="118"/>
    </row>
    <row r="73" spans="1:22">
      <c r="B73" s="20"/>
      <c r="C73" s="32"/>
      <c r="D73" s="32"/>
      <c r="E73" s="118"/>
    </row>
    <row r="74" spans="1:22">
      <c r="B74" s="20"/>
      <c r="C74" s="32"/>
      <c r="D74" s="32"/>
      <c r="E74" s="118"/>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1"/>
      <c r="C282" s="31"/>
      <c r="D282" s="31"/>
      <c r="E282" s="116"/>
      <c r="F282" s="119"/>
      <c r="G282" s="119"/>
      <c r="L282" s="15"/>
      <c r="M282" s="15"/>
      <c r="N282" s="15"/>
      <c r="O282" s="15"/>
      <c r="P282" s="15"/>
      <c r="Q282" s="15"/>
      <c r="R282" s="15"/>
      <c r="S282" s="15"/>
      <c r="T282" s="15"/>
      <c r="U282" s="73"/>
      <c r="V282" s="15"/>
    </row>
    <row r="283" spans="1:22" s="22" customFormat="1">
      <c r="A283" s="15"/>
      <c r="B283" s="21"/>
      <c r="C283" s="31"/>
      <c r="D283" s="31"/>
      <c r="E283" s="116"/>
      <c r="F283" s="119"/>
      <c r="G283" s="119"/>
      <c r="L283" s="15"/>
      <c r="M283" s="15"/>
      <c r="N283" s="15"/>
      <c r="O283" s="15"/>
      <c r="P283" s="15"/>
      <c r="Q283" s="15"/>
      <c r="R283" s="15"/>
      <c r="S283" s="15"/>
      <c r="T283" s="15"/>
      <c r="U283" s="73"/>
      <c r="V283" s="15"/>
    </row>
  </sheetData>
  <sheetProtection insertRows="0" deleteRows="0"/>
  <protectedRanges>
    <protectedRange sqref="U57:U1048576 J57:P1048576 J1:P15 M49:P54 J16:L53 P16:P48 U1:U54 N16:N48" name="Obseg1"/>
    <protectedRange sqref="U55:U56 M55:P56 J56:L56" name="Obseg1_2"/>
    <protectedRange sqref="M16:M48 O16:O48" name="Obseg1_4"/>
    <protectedRange sqref="J54:L54" name="Obseg1_1"/>
    <protectedRange sqref="J55:L55" name="Obseg1_2_1"/>
  </protectedRanges>
  <mergeCells count="8">
    <mergeCell ref="B13:K13"/>
    <mergeCell ref="A55:L55"/>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19:B20 B27 B22:B25">
    <cfRule type="colorScale" priority="3">
      <colorScale>
        <cfvo type="min"/>
        <cfvo type="max"/>
        <color rgb="FFFCFCFF"/>
        <color rgb="FFF8696B"/>
      </colorScale>
    </cfRule>
  </conditionalFormatting>
  <conditionalFormatting sqref="B21">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3" max="11"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265"/>
  <sheetViews>
    <sheetView topLeftCell="A10" zoomScaleNormal="100" zoomScaleSheetLayoutView="100" workbookViewId="0">
      <selection activeCell="H10" sqref="H1:I1048576"/>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pred_rekapitulacija'!A19</f>
        <v>6. sklop:</v>
      </c>
      <c r="C12" s="88"/>
      <c r="D12" s="28"/>
      <c r="E12" s="29"/>
      <c r="F12" s="120"/>
      <c r="G12" s="120"/>
      <c r="H12" s="18"/>
      <c r="I12" s="18"/>
      <c r="J12" s="18"/>
      <c r="K12" s="18"/>
      <c r="U12" s="9"/>
    </row>
    <row r="13" spans="1:21" s="16" customFormat="1" ht="21" customHeight="1">
      <c r="B13" s="331" t="str">
        <f>+'Ponudbeni pred_rekapitulacija'!B19</f>
        <v>PERUTNINA IN PERUTNINSKI IZDELKI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4">
      <c r="A16" s="94" t="s">
        <v>1</v>
      </c>
      <c r="B16" s="11" t="s">
        <v>772</v>
      </c>
      <c r="C16" s="87" t="s">
        <v>157</v>
      </c>
      <c r="D16" s="87" t="s">
        <v>0</v>
      </c>
      <c r="E16" s="117" t="s">
        <v>807</v>
      </c>
      <c r="F16" s="95">
        <v>550</v>
      </c>
      <c r="G16" s="121" t="s">
        <v>0</v>
      </c>
      <c r="H16"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550</v>
      </c>
      <c r="I16" s="90">
        <f>IF(Sklop6[[#This Row],[ZAHTEVANA SHEMA KAKOVOSTI]]&lt;&gt;"",Sklop6[[#This Row],[Preračunana masa/volumen/kos na enoto kg]],"")</f>
        <v>550</v>
      </c>
      <c r="J16" s="103"/>
      <c r="K16" s="96"/>
      <c r="L16" s="96"/>
      <c r="M16" s="162" t="s">
        <v>157</v>
      </c>
      <c r="N16" s="97"/>
      <c r="O16" s="162" t="s">
        <v>157</v>
      </c>
      <c r="P16" s="107"/>
      <c r="Q16" s="97">
        <f>+Sklop6[[#This Row],[cena/enota brez DDV v EUR]]*Sklop6[[#This Row],[Stopnja DDV (%)]]</f>
        <v>0</v>
      </c>
      <c r="R16" s="97">
        <f>+Sklop6[[#This Row],[cena/enota brez DDV v EUR]]+Sklop6[[#This Row],[Davek (EUR)]]</f>
        <v>0</v>
      </c>
      <c r="S16" s="97">
        <f>+Sklop6[[#This Row],[cena/enota brez DDV v EUR]]*Sklop6[[#This Row],[Okvirna količina]]</f>
        <v>0</v>
      </c>
      <c r="T16" s="97">
        <f>+Sklop6[[#This Row],[Končna cena/enoto mere (EUR) z DDV]]*Sklop6[[#This Row],[Okvirna količina]]</f>
        <v>0</v>
      </c>
      <c r="U16" s="109"/>
    </row>
    <row r="17" spans="1:21" s="60" customFormat="1" ht="12">
      <c r="A17" s="94" t="s">
        <v>3</v>
      </c>
      <c r="B17" s="81" t="s">
        <v>469</v>
      </c>
      <c r="C17" s="87" t="s">
        <v>157</v>
      </c>
      <c r="D17" s="87" t="s">
        <v>0</v>
      </c>
      <c r="E17" s="117" t="s">
        <v>807</v>
      </c>
      <c r="F17" s="95">
        <v>200</v>
      </c>
      <c r="G17" s="121" t="s">
        <v>0</v>
      </c>
      <c r="H17"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200</v>
      </c>
      <c r="I17" s="90">
        <f>IF(Sklop6[[#This Row],[ZAHTEVANA SHEMA KAKOVOSTI]]&lt;&gt;"",Sklop6[[#This Row],[Preračunana masa/volumen/kos na enoto kg]],"")</f>
        <v>200</v>
      </c>
      <c r="J17" s="103"/>
      <c r="K17" s="96"/>
      <c r="L17" s="96"/>
      <c r="M17" s="162" t="s">
        <v>157</v>
      </c>
      <c r="N17" s="97"/>
      <c r="O17" s="162" t="s">
        <v>157</v>
      </c>
      <c r="P17" s="107"/>
      <c r="Q17" s="97">
        <f>+Sklop6[[#This Row],[cena/enota brez DDV v EUR]]*Sklop6[[#This Row],[Stopnja DDV (%)]]</f>
        <v>0</v>
      </c>
      <c r="R17" s="97">
        <f>+Sklop6[[#This Row],[cena/enota brez DDV v EUR]]+Sklop6[[#This Row],[Davek (EUR)]]</f>
        <v>0</v>
      </c>
      <c r="S17" s="97">
        <f>+Sklop6[[#This Row],[cena/enota brez DDV v EUR]]*Sklop6[[#This Row],[Okvirna količina]]</f>
        <v>0</v>
      </c>
      <c r="T17" s="97">
        <f>+Sklop6[[#This Row],[Končna cena/enoto mere (EUR) z DDV]]*Sklop6[[#This Row],[Okvirna količina]]</f>
        <v>0</v>
      </c>
      <c r="U17" s="109"/>
    </row>
    <row r="18" spans="1:21" s="60" customFormat="1" ht="12">
      <c r="A18" s="94" t="s">
        <v>4</v>
      </c>
      <c r="B18" s="11" t="s">
        <v>470</v>
      </c>
      <c r="C18" s="87" t="s">
        <v>157</v>
      </c>
      <c r="D18" s="87" t="s">
        <v>0</v>
      </c>
      <c r="E18" s="117" t="s">
        <v>807</v>
      </c>
      <c r="F18" s="95">
        <v>400</v>
      </c>
      <c r="G18" s="121" t="s">
        <v>0</v>
      </c>
      <c r="H18"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400</v>
      </c>
      <c r="I18" s="90">
        <f>IF(Sklop6[[#This Row],[ZAHTEVANA SHEMA KAKOVOSTI]]&lt;&gt;"",Sklop6[[#This Row],[Preračunana masa/volumen/kos na enoto kg]],"")</f>
        <v>400</v>
      </c>
      <c r="J18" s="103"/>
      <c r="K18" s="96"/>
      <c r="L18" s="96"/>
      <c r="M18" s="162" t="s">
        <v>157</v>
      </c>
      <c r="N18" s="97"/>
      <c r="O18" s="162" t="s">
        <v>157</v>
      </c>
      <c r="P18" s="107"/>
      <c r="Q18" s="97">
        <f>+Sklop6[[#This Row],[cena/enota brez DDV v EUR]]*Sklop6[[#This Row],[Stopnja DDV (%)]]</f>
        <v>0</v>
      </c>
      <c r="R18" s="97">
        <f>+Sklop6[[#This Row],[cena/enota brez DDV v EUR]]+Sklop6[[#This Row],[Davek (EUR)]]</f>
        <v>0</v>
      </c>
      <c r="S18" s="97">
        <f>+Sklop6[[#This Row],[cena/enota brez DDV v EUR]]*Sklop6[[#This Row],[Okvirna količina]]</f>
        <v>0</v>
      </c>
      <c r="T18" s="97">
        <f>+Sklop6[[#This Row],[Končna cena/enoto mere (EUR) z DDV]]*Sklop6[[#This Row],[Okvirna količina]]</f>
        <v>0</v>
      </c>
      <c r="U18" s="109"/>
    </row>
    <row r="19" spans="1:21" s="60" customFormat="1" ht="12">
      <c r="A19" s="94" t="s">
        <v>5</v>
      </c>
      <c r="B19" s="81" t="s">
        <v>356</v>
      </c>
      <c r="C19" s="87" t="s">
        <v>157</v>
      </c>
      <c r="D19" s="87" t="s">
        <v>0</v>
      </c>
      <c r="E19" s="117" t="s">
        <v>807</v>
      </c>
      <c r="F19" s="95">
        <v>60</v>
      </c>
      <c r="G19" s="121" t="s">
        <v>0</v>
      </c>
      <c r="H19"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60</v>
      </c>
      <c r="I19" s="90">
        <f>IF(Sklop6[[#This Row],[ZAHTEVANA SHEMA KAKOVOSTI]]&lt;&gt;"",Sklop6[[#This Row],[Preračunana masa/volumen/kos na enoto kg]],"")</f>
        <v>60</v>
      </c>
      <c r="J19" s="103"/>
      <c r="K19" s="96"/>
      <c r="L19" s="96"/>
      <c r="M19" s="162" t="s">
        <v>157</v>
      </c>
      <c r="N19" s="97"/>
      <c r="O19" s="162" t="s">
        <v>157</v>
      </c>
      <c r="P19" s="107"/>
      <c r="Q19" s="97">
        <f>+Sklop6[[#This Row],[cena/enota brez DDV v EUR]]*Sklop6[[#This Row],[Stopnja DDV (%)]]</f>
        <v>0</v>
      </c>
      <c r="R19" s="97">
        <f>+Sklop6[[#This Row],[cena/enota brez DDV v EUR]]+Sklop6[[#This Row],[Davek (EUR)]]</f>
        <v>0</v>
      </c>
      <c r="S19" s="97">
        <f>+Sklop6[[#This Row],[cena/enota brez DDV v EUR]]*Sklop6[[#This Row],[Okvirna količina]]</f>
        <v>0</v>
      </c>
      <c r="T19" s="97">
        <f>+Sklop6[[#This Row],[Končna cena/enoto mere (EUR) z DDV]]*Sklop6[[#This Row],[Okvirna količina]]</f>
        <v>0</v>
      </c>
      <c r="U19" s="109"/>
    </row>
    <row r="20" spans="1:21" s="60" customFormat="1" ht="12">
      <c r="A20" s="94" t="s">
        <v>6</v>
      </c>
      <c r="B20" s="81" t="s">
        <v>357</v>
      </c>
      <c r="C20" s="87" t="s">
        <v>157</v>
      </c>
      <c r="D20" s="87" t="s">
        <v>0</v>
      </c>
      <c r="E20" s="117" t="s">
        <v>807</v>
      </c>
      <c r="F20" s="95">
        <v>80</v>
      </c>
      <c r="G20" s="121" t="s">
        <v>0</v>
      </c>
      <c r="H20"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20" s="90">
        <f>IF(Sklop6[[#This Row],[ZAHTEVANA SHEMA KAKOVOSTI]]&lt;&gt;"",Sklop6[[#This Row],[Preračunana masa/volumen/kos na enoto kg]],"")</f>
        <v>80</v>
      </c>
      <c r="J20" s="103"/>
      <c r="K20" s="96"/>
      <c r="L20" s="96"/>
      <c r="M20" s="162" t="s">
        <v>157</v>
      </c>
      <c r="N20" s="97"/>
      <c r="O20" s="162" t="s">
        <v>157</v>
      </c>
      <c r="P20" s="107"/>
      <c r="Q20" s="97">
        <f>+Sklop6[[#This Row],[cena/enota brez DDV v EUR]]*Sklop6[[#This Row],[Stopnja DDV (%)]]</f>
        <v>0</v>
      </c>
      <c r="R20" s="97">
        <f>+Sklop6[[#This Row],[cena/enota brez DDV v EUR]]+Sklop6[[#This Row],[Davek (EUR)]]</f>
        <v>0</v>
      </c>
      <c r="S20" s="97">
        <f>+Sklop6[[#This Row],[cena/enota brez DDV v EUR]]*Sklop6[[#This Row],[Okvirna količina]]</f>
        <v>0</v>
      </c>
      <c r="T20" s="97">
        <f>+Sklop6[[#This Row],[Končna cena/enoto mere (EUR) z DDV]]*Sklop6[[#This Row],[Okvirna količina]]</f>
        <v>0</v>
      </c>
      <c r="U20" s="109"/>
    </row>
    <row r="21" spans="1:21" s="60" customFormat="1" ht="24">
      <c r="A21" s="94" t="s">
        <v>7</v>
      </c>
      <c r="B21" s="81" t="s">
        <v>471</v>
      </c>
      <c r="C21" s="87" t="s">
        <v>157</v>
      </c>
      <c r="D21" s="87" t="s">
        <v>0</v>
      </c>
      <c r="E21" s="117" t="s">
        <v>807</v>
      </c>
      <c r="F21" s="95">
        <v>30</v>
      </c>
      <c r="G21" s="121" t="s">
        <v>0</v>
      </c>
      <c r="H21"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30</v>
      </c>
      <c r="I21" s="90">
        <f>IF(Sklop6[[#This Row],[ZAHTEVANA SHEMA KAKOVOSTI]]&lt;&gt;"",Sklop6[[#This Row],[Preračunana masa/volumen/kos na enoto kg]],"")</f>
        <v>30</v>
      </c>
      <c r="J21" s="103"/>
      <c r="K21" s="96"/>
      <c r="L21" s="96"/>
      <c r="M21" s="162" t="s">
        <v>157</v>
      </c>
      <c r="N21" s="97"/>
      <c r="O21" s="162" t="s">
        <v>157</v>
      </c>
      <c r="P21" s="107"/>
      <c r="Q21" s="97">
        <f>+Sklop6[[#This Row],[cena/enota brez DDV v EUR]]*Sklop6[[#This Row],[Stopnja DDV (%)]]</f>
        <v>0</v>
      </c>
      <c r="R21" s="97">
        <f>+Sklop6[[#This Row],[cena/enota brez DDV v EUR]]+Sklop6[[#This Row],[Davek (EUR)]]</f>
        <v>0</v>
      </c>
      <c r="S21" s="97">
        <f>+Sklop6[[#This Row],[cena/enota brez DDV v EUR]]*Sklop6[[#This Row],[Okvirna količina]]</f>
        <v>0</v>
      </c>
      <c r="T21" s="97">
        <f>+Sklop6[[#This Row],[Končna cena/enoto mere (EUR) z DDV]]*Sklop6[[#This Row],[Okvirna količina]]</f>
        <v>0</v>
      </c>
      <c r="U21" s="109"/>
    </row>
    <row r="22" spans="1:21" s="60" customFormat="1" ht="12">
      <c r="A22" s="94" t="s">
        <v>8</v>
      </c>
      <c r="B22" s="81" t="s">
        <v>727</v>
      </c>
      <c r="C22" s="87" t="s">
        <v>157</v>
      </c>
      <c r="D22" s="87" t="s">
        <v>0</v>
      </c>
      <c r="E22" s="117" t="s">
        <v>807</v>
      </c>
      <c r="F22" s="95">
        <v>100</v>
      </c>
      <c r="G22" s="121" t="s">
        <v>0</v>
      </c>
      <c r="H22"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2" s="90">
        <f>IF(Sklop6[[#This Row],[ZAHTEVANA SHEMA KAKOVOSTI]]&lt;&gt;"",Sklop6[[#This Row],[Preračunana masa/volumen/kos na enoto kg]],"")</f>
        <v>100</v>
      </c>
      <c r="J22" s="103"/>
      <c r="K22" s="96"/>
      <c r="L22" s="96"/>
      <c r="M22" s="162" t="s">
        <v>157</v>
      </c>
      <c r="N22" s="97"/>
      <c r="O22" s="162" t="s">
        <v>157</v>
      </c>
      <c r="P22" s="107"/>
      <c r="Q22" s="97">
        <f>+Sklop6[[#This Row],[cena/enota brez DDV v EUR]]*Sklop6[[#This Row],[Stopnja DDV (%)]]</f>
        <v>0</v>
      </c>
      <c r="R22" s="97">
        <f>+Sklop6[[#This Row],[cena/enota brez DDV v EUR]]+Sklop6[[#This Row],[Davek (EUR)]]</f>
        <v>0</v>
      </c>
      <c r="S22" s="97">
        <f>+Sklop6[[#This Row],[cena/enota brez DDV v EUR]]*Sklop6[[#This Row],[Okvirna količina]]</f>
        <v>0</v>
      </c>
      <c r="T22" s="97">
        <f>+Sklop6[[#This Row],[Končna cena/enoto mere (EUR) z DDV]]*Sklop6[[#This Row],[Okvirna količina]]</f>
        <v>0</v>
      </c>
      <c r="U22" s="109"/>
    </row>
    <row r="23" spans="1:21" s="60" customFormat="1" ht="24">
      <c r="A23" s="94" t="s">
        <v>9</v>
      </c>
      <c r="B23" s="81" t="s">
        <v>771</v>
      </c>
      <c r="C23" s="87" t="s">
        <v>157</v>
      </c>
      <c r="D23" s="87" t="s">
        <v>0</v>
      </c>
      <c r="E23" s="117" t="s">
        <v>807</v>
      </c>
      <c r="F23" s="95">
        <v>80</v>
      </c>
      <c r="G23" s="121" t="s">
        <v>0</v>
      </c>
      <c r="H23"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80</v>
      </c>
      <c r="I23" s="90">
        <f>IF(Sklop6[[#This Row],[ZAHTEVANA SHEMA KAKOVOSTI]]&lt;&gt;"",Sklop6[[#This Row],[Preračunana masa/volumen/kos na enoto kg]],"")</f>
        <v>80</v>
      </c>
      <c r="J23" s="103"/>
      <c r="K23" s="96"/>
      <c r="L23" s="96"/>
      <c r="M23" s="162" t="s">
        <v>157</v>
      </c>
      <c r="N23" s="97"/>
      <c r="O23" s="162" t="s">
        <v>157</v>
      </c>
      <c r="P23" s="107"/>
      <c r="Q23" s="97">
        <f>+Sklop6[[#This Row],[cena/enota brez DDV v EUR]]*Sklop6[[#This Row],[Stopnja DDV (%)]]</f>
        <v>0</v>
      </c>
      <c r="R23" s="97">
        <f>+Sklop6[[#This Row],[cena/enota brez DDV v EUR]]+Sklop6[[#This Row],[Davek (EUR)]]</f>
        <v>0</v>
      </c>
      <c r="S23" s="97">
        <f>+Sklop6[[#This Row],[cena/enota brez DDV v EUR]]*Sklop6[[#This Row],[Okvirna količina]]</f>
        <v>0</v>
      </c>
      <c r="T23" s="97">
        <f>+Sklop6[[#This Row],[Končna cena/enoto mere (EUR) z DDV]]*Sklop6[[#This Row],[Okvirna količina]]</f>
        <v>0</v>
      </c>
      <c r="U23" s="109"/>
    </row>
    <row r="24" spans="1:21" s="60" customFormat="1" ht="24">
      <c r="A24" s="94" t="s">
        <v>10</v>
      </c>
      <c r="B24" s="82" t="s">
        <v>472</v>
      </c>
      <c r="C24" s="87" t="s">
        <v>157</v>
      </c>
      <c r="D24" s="87" t="s">
        <v>0</v>
      </c>
      <c r="E24" s="117" t="s">
        <v>807</v>
      </c>
      <c r="F24" s="95">
        <v>100</v>
      </c>
      <c r="G24" s="121" t="s">
        <v>0</v>
      </c>
      <c r="H24"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100</v>
      </c>
      <c r="I24" s="90">
        <f>IF(Sklop6[[#This Row],[ZAHTEVANA SHEMA KAKOVOSTI]]&lt;&gt;"",Sklop6[[#This Row],[Preračunana masa/volumen/kos na enoto kg]],"")</f>
        <v>100</v>
      </c>
      <c r="J24" s="103"/>
      <c r="K24" s="96"/>
      <c r="L24" s="96"/>
      <c r="M24" s="162" t="s">
        <v>157</v>
      </c>
      <c r="N24" s="97"/>
      <c r="O24" s="162" t="s">
        <v>157</v>
      </c>
      <c r="P24" s="107"/>
      <c r="Q24" s="97">
        <f>+Sklop6[[#This Row],[cena/enota brez DDV v EUR]]*Sklop6[[#This Row],[Stopnja DDV (%)]]</f>
        <v>0</v>
      </c>
      <c r="R24" s="97">
        <f>+Sklop6[[#This Row],[cena/enota brez DDV v EUR]]+Sklop6[[#This Row],[Davek (EUR)]]</f>
        <v>0</v>
      </c>
      <c r="S24" s="97">
        <f>+Sklop6[[#This Row],[cena/enota brez DDV v EUR]]*Sklop6[[#This Row],[Okvirna količina]]</f>
        <v>0</v>
      </c>
      <c r="T24" s="97">
        <f>+Sklop6[[#This Row],[Končna cena/enoto mere (EUR) z DDV]]*Sklop6[[#This Row],[Okvirna količina]]</f>
        <v>0</v>
      </c>
      <c r="U24" s="109"/>
    </row>
    <row r="25" spans="1:21" s="60" customFormat="1" ht="24">
      <c r="A25" s="94" t="s">
        <v>11</v>
      </c>
      <c r="B25" s="81" t="s">
        <v>773</v>
      </c>
      <c r="C25" s="87" t="s">
        <v>157</v>
      </c>
      <c r="D25" s="87" t="s">
        <v>0</v>
      </c>
      <c r="E25" s="117" t="s">
        <v>807</v>
      </c>
      <c r="F25" s="95">
        <v>120</v>
      </c>
      <c r="G25" s="121" t="s">
        <v>0</v>
      </c>
      <c r="H25"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120</v>
      </c>
      <c r="I25" s="90">
        <f>IF(Sklop6[[#This Row],[ZAHTEVANA SHEMA KAKOVOSTI]]&lt;&gt;"",Sklop6[[#This Row],[Preračunana masa/volumen/kos na enoto kg]],"")</f>
        <v>120</v>
      </c>
      <c r="J25" s="103"/>
      <c r="K25" s="96"/>
      <c r="L25" s="96"/>
      <c r="M25" s="162" t="s">
        <v>157</v>
      </c>
      <c r="N25" s="97"/>
      <c r="O25" s="162" t="s">
        <v>157</v>
      </c>
      <c r="P25" s="107"/>
      <c r="Q25" s="97">
        <f>+Sklop6[[#This Row],[cena/enota brez DDV v EUR]]*Sklop6[[#This Row],[Stopnja DDV (%)]]</f>
        <v>0</v>
      </c>
      <c r="R25" s="97">
        <f>+Sklop6[[#This Row],[cena/enota brez DDV v EUR]]+Sklop6[[#This Row],[Davek (EUR)]]</f>
        <v>0</v>
      </c>
      <c r="S25" s="97">
        <f>+Sklop6[[#This Row],[cena/enota brez DDV v EUR]]*Sklop6[[#This Row],[Okvirna količina]]</f>
        <v>0</v>
      </c>
      <c r="T25" s="97">
        <f>+Sklop6[[#This Row],[Končna cena/enoto mere (EUR) z DDV]]*Sklop6[[#This Row],[Okvirna količina]]</f>
        <v>0</v>
      </c>
      <c r="U25" s="109"/>
    </row>
    <row r="26" spans="1:21" s="60" customFormat="1" ht="12">
      <c r="A26" s="94" t="s">
        <v>12</v>
      </c>
      <c r="B26" s="11" t="s">
        <v>358</v>
      </c>
      <c r="C26" s="87" t="s">
        <v>157</v>
      </c>
      <c r="D26" s="87" t="s">
        <v>0</v>
      </c>
      <c r="E26" s="117"/>
      <c r="F26" s="95">
        <v>170</v>
      </c>
      <c r="G26" s="121" t="s">
        <v>0</v>
      </c>
      <c r="H26"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170</v>
      </c>
      <c r="I26" s="90" t="str">
        <f>IF(Sklop6[[#This Row],[ZAHTEVANA SHEMA KAKOVOSTI]]&lt;&gt;"",Sklop6[[#This Row],[Preračunana masa/volumen/kos na enoto kg]],"")</f>
        <v/>
      </c>
      <c r="J26" s="103"/>
      <c r="K26" s="96"/>
      <c r="L26" s="96"/>
      <c r="M26" s="162" t="s">
        <v>157</v>
      </c>
      <c r="N26" s="97"/>
      <c r="O26" s="162" t="s">
        <v>157</v>
      </c>
      <c r="P26" s="107"/>
      <c r="Q26" s="97">
        <f>+Sklop6[[#This Row],[cena/enota brez DDV v EUR]]*Sklop6[[#This Row],[Stopnja DDV (%)]]</f>
        <v>0</v>
      </c>
      <c r="R26" s="97">
        <f>+Sklop6[[#This Row],[cena/enota brez DDV v EUR]]+Sklop6[[#This Row],[Davek (EUR)]]</f>
        <v>0</v>
      </c>
      <c r="S26" s="97">
        <f>+Sklop6[[#This Row],[cena/enota brez DDV v EUR]]*Sklop6[[#This Row],[Okvirna količina]]</f>
        <v>0</v>
      </c>
      <c r="T26" s="97">
        <f>+Sklop6[[#This Row],[Končna cena/enoto mere (EUR) z DDV]]*Sklop6[[#This Row],[Okvirna količina]]</f>
        <v>0</v>
      </c>
      <c r="U26" s="109"/>
    </row>
    <row r="27" spans="1:21" s="60" customFormat="1" ht="12">
      <c r="A27" s="94" t="s">
        <v>13</v>
      </c>
      <c r="B27" s="83" t="s">
        <v>359</v>
      </c>
      <c r="C27" s="87" t="s">
        <v>157</v>
      </c>
      <c r="D27" s="87" t="s">
        <v>0</v>
      </c>
      <c r="E27" s="117"/>
      <c r="F27" s="95">
        <v>50</v>
      </c>
      <c r="G27" s="121" t="s">
        <v>0</v>
      </c>
      <c r="H27"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7" s="90" t="str">
        <f>IF(Sklop6[[#This Row],[ZAHTEVANA SHEMA KAKOVOSTI]]&lt;&gt;"",Sklop6[[#This Row],[Preračunana masa/volumen/kos na enoto kg]],"")</f>
        <v/>
      </c>
      <c r="J27" s="103"/>
      <c r="K27" s="96"/>
      <c r="L27" s="96"/>
      <c r="M27" s="162" t="s">
        <v>157</v>
      </c>
      <c r="N27" s="97"/>
      <c r="O27" s="162" t="s">
        <v>157</v>
      </c>
      <c r="P27" s="107"/>
      <c r="Q27" s="97">
        <f>+Sklop6[[#This Row],[cena/enota brez DDV v EUR]]*Sklop6[[#This Row],[Stopnja DDV (%)]]</f>
        <v>0</v>
      </c>
      <c r="R27" s="97">
        <f>+Sklop6[[#This Row],[cena/enota brez DDV v EUR]]+Sklop6[[#This Row],[Davek (EUR)]]</f>
        <v>0</v>
      </c>
      <c r="S27" s="97">
        <f>+Sklop6[[#This Row],[cena/enota brez DDV v EUR]]*Sklop6[[#This Row],[Okvirna količina]]</f>
        <v>0</v>
      </c>
      <c r="T27" s="97">
        <f>+Sklop6[[#This Row],[Končna cena/enoto mere (EUR) z DDV]]*Sklop6[[#This Row],[Okvirna količina]]</f>
        <v>0</v>
      </c>
      <c r="U27" s="109"/>
    </row>
    <row r="28" spans="1:21" s="60" customFormat="1" ht="12">
      <c r="A28" s="94" t="s">
        <v>14</v>
      </c>
      <c r="B28" s="12" t="s">
        <v>728</v>
      </c>
      <c r="C28" s="87" t="s">
        <v>157</v>
      </c>
      <c r="D28" s="87" t="s">
        <v>0</v>
      </c>
      <c r="E28" s="117"/>
      <c r="F28" s="95">
        <v>50</v>
      </c>
      <c r="G28" s="121" t="s">
        <v>0</v>
      </c>
      <c r="H28"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8" s="90" t="str">
        <f>IF(Sklop6[[#This Row],[ZAHTEVANA SHEMA KAKOVOSTI]]&lt;&gt;"",Sklop6[[#This Row],[Preračunana masa/volumen/kos na enoto kg]],"")</f>
        <v/>
      </c>
      <c r="J28" s="103"/>
      <c r="K28" s="96"/>
      <c r="L28" s="96"/>
      <c r="M28" s="162" t="s">
        <v>157</v>
      </c>
      <c r="N28" s="97"/>
      <c r="O28" s="162" t="s">
        <v>157</v>
      </c>
      <c r="P28" s="107"/>
      <c r="Q28" s="97">
        <f>+Sklop6[[#This Row],[cena/enota brez DDV v EUR]]*Sklop6[[#This Row],[Stopnja DDV (%)]]</f>
        <v>0</v>
      </c>
      <c r="R28" s="97">
        <f>+Sklop6[[#This Row],[cena/enota brez DDV v EUR]]+Sklop6[[#This Row],[Davek (EUR)]]</f>
        <v>0</v>
      </c>
      <c r="S28" s="97">
        <f>+Sklop6[[#This Row],[cena/enota brez DDV v EUR]]*Sklop6[[#This Row],[Okvirna količina]]</f>
        <v>0</v>
      </c>
      <c r="T28" s="97">
        <f>+Sklop6[[#This Row],[Končna cena/enoto mere (EUR) z DDV]]*Sklop6[[#This Row],[Okvirna količina]]</f>
        <v>0</v>
      </c>
      <c r="U28" s="109"/>
    </row>
    <row r="29" spans="1:21" s="60" customFormat="1" ht="12">
      <c r="A29" s="94" t="s">
        <v>15</v>
      </c>
      <c r="B29" s="12" t="s">
        <v>360</v>
      </c>
      <c r="C29" s="87" t="s">
        <v>157</v>
      </c>
      <c r="D29" s="87" t="s">
        <v>0</v>
      </c>
      <c r="E29" s="117"/>
      <c r="F29" s="95">
        <v>50</v>
      </c>
      <c r="G29" s="121" t="s">
        <v>0</v>
      </c>
      <c r="H29"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29" s="90" t="str">
        <f>IF(Sklop6[[#This Row],[ZAHTEVANA SHEMA KAKOVOSTI]]&lt;&gt;"",Sklop6[[#This Row],[Preračunana masa/volumen/kos na enoto kg]],"")</f>
        <v/>
      </c>
      <c r="J29" s="103"/>
      <c r="K29" s="96"/>
      <c r="L29" s="96"/>
      <c r="M29" s="162" t="s">
        <v>157</v>
      </c>
      <c r="N29" s="97"/>
      <c r="O29" s="162" t="s">
        <v>157</v>
      </c>
      <c r="P29" s="107"/>
      <c r="Q29" s="97">
        <f>+Sklop6[[#This Row],[cena/enota brez DDV v EUR]]*Sklop6[[#This Row],[Stopnja DDV (%)]]</f>
        <v>0</v>
      </c>
      <c r="R29" s="97">
        <f>+Sklop6[[#This Row],[cena/enota brez DDV v EUR]]+Sklop6[[#This Row],[Davek (EUR)]]</f>
        <v>0</v>
      </c>
      <c r="S29" s="97">
        <f>+Sklop6[[#This Row],[cena/enota brez DDV v EUR]]*Sklop6[[#This Row],[Okvirna količina]]</f>
        <v>0</v>
      </c>
      <c r="T29" s="97">
        <f>+Sklop6[[#This Row],[Končna cena/enoto mere (EUR) z DDV]]*Sklop6[[#This Row],[Okvirna količina]]</f>
        <v>0</v>
      </c>
      <c r="U29" s="109"/>
    </row>
    <row r="30" spans="1:21" s="60" customFormat="1" ht="12">
      <c r="A30" s="94" t="s">
        <v>16</v>
      </c>
      <c r="B30" s="12" t="s">
        <v>361</v>
      </c>
      <c r="C30" s="87" t="s">
        <v>157</v>
      </c>
      <c r="D30" s="87" t="s">
        <v>0</v>
      </c>
      <c r="E30" s="117"/>
      <c r="F30" s="95">
        <v>50</v>
      </c>
      <c r="G30" s="121" t="s">
        <v>0</v>
      </c>
      <c r="H30" s="90">
        <f>IFERROR(IF(Sklop6[[#This Row],[ ZAHTEVANO PAKIRANJE       Enota]]="g",Sklop6[[#This Row],[ZAHTEVANO PAKIRANJE                    Masa/volumen]]/1000*Sklop6[[#This Row],[Okvirna količina]],IF(Sklop6[[#This Row],[ ZAHTEVANO PAKIRANJE       Enota]]="l",Sklop6[[#This Row],[ZAHTEVANO PAKIRANJE                    Masa/volumen]]*Sklop6[[#This Row],[Okvirna količina]],IF(Sklop6[[#This Row],[ ZAHTEVANO PAKIRANJE       Enota]]="ml",Sklop6[[#This Row],[ZAHTEVANO PAKIRANJE                    Masa/volumen]]/1000*Sklop6[[#This Row],[Okvirna količina]],Sklop6[[#This Row],[ZAHTEVANO PAKIRANJE                    Masa/volumen]]*Sklop6[[#This Row],[Okvirna količina]]))),1*Sklop6[[#This Row],[Okvirna količina]])</f>
        <v>50</v>
      </c>
      <c r="I30" s="90" t="str">
        <f>IF(Sklop6[[#This Row],[ZAHTEVANA SHEMA KAKOVOSTI]]&lt;&gt;"",Sklop6[[#This Row],[Preračunana masa/volumen/kos na enoto kg]],"")</f>
        <v/>
      </c>
      <c r="J30" s="103"/>
      <c r="K30" s="96"/>
      <c r="L30" s="96"/>
      <c r="M30" s="162" t="s">
        <v>157</v>
      </c>
      <c r="N30" s="97"/>
      <c r="O30" s="162" t="s">
        <v>157</v>
      </c>
      <c r="P30" s="107"/>
      <c r="Q30" s="97">
        <f>+Sklop6[[#This Row],[cena/enota brez DDV v EUR]]*Sklop6[[#This Row],[Stopnja DDV (%)]]</f>
        <v>0</v>
      </c>
      <c r="R30" s="97">
        <f>+Sklop6[[#This Row],[cena/enota brez DDV v EUR]]+Sklop6[[#This Row],[Davek (EUR)]]</f>
        <v>0</v>
      </c>
      <c r="S30" s="97">
        <f>+Sklop6[[#This Row],[cena/enota brez DDV v EUR]]*Sklop6[[#This Row],[Okvirna količina]]</f>
        <v>0</v>
      </c>
      <c r="T30" s="97">
        <f>+Sklop6[[#This Row],[Končna cena/enoto mere (EUR) z DDV]]*Sklop6[[#This Row],[Okvirna količina]]</f>
        <v>0</v>
      </c>
      <c r="U30" s="109"/>
    </row>
    <row r="31" spans="1:21" s="60" customFormat="1">
      <c r="A31" s="281" t="s">
        <v>179</v>
      </c>
      <c r="B31" s="270"/>
      <c r="C31" s="271"/>
      <c r="D31" s="271"/>
      <c r="E31" s="272"/>
      <c r="F31" s="273"/>
      <c r="G31" s="274"/>
      <c r="H31" s="275">
        <f>SUBTOTAL(109,Sklop6[Preračunana masa/volumen/kos na enoto kg])</f>
        <v>2090</v>
      </c>
      <c r="I31" s="275">
        <f>SUBTOTAL(109,Sklop6[Živila iz shem kakovosti (kg)])</f>
        <v>1720</v>
      </c>
      <c r="J31" s="273"/>
      <c r="K31" s="276"/>
      <c r="L31" s="276"/>
      <c r="M31" s="277"/>
      <c r="N31" s="278"/>
      <c r="O31" s="278"/>
      <c r="P31" s="278"/>
      <c r="Q31" s="279"/>
      <c r="R31" s="273"/>
      <c r="S31" s="279">
        <f>SUBTOTAL(109,Sklop6[Vrednost za okvirno količino (EUR) brez DDV])</f>
        <v>0</v>
      </c>
      <c r="T31" s="279">
        <f>SUBTOTAL(109,Sklop6[Vrednost za okvirno količino (EUR) z DDV])</f>
        <v>0</v>
      </c>
      <c r="U31" s="280">
        <f>SUBTOTAL(103,Sklop6[Shema kakovosti
(nacionalne, evropske)
])</f>
        <v>0</v>
      </c>
    </row>
    <row r="32" spans="1:21" s="60" customFormat="1" ht="15">
      <c r="A32" s="8"/>
      <c r="B32" s="6"/>
      <c r="C32" s="30"/>
      <c r="D32" s="30"/>
      <c r="E32" s="29"/>
      <c r="F32" s="9"/>
      <c r="G32" s="119"/>
      <c r="H32" s="10"/>
      <c r="I32" s="10"/>
      <c r="J32" s="10"/>
      <c r="K32" s="10"/>
      <c r="L32" s="24"/>
      <c r="M32" s="24"/>
      <c r="N32" s="10"/>
      <c r="O32" s="10"/>
      <c r="P32" s="10"/>
      <c r="Q32" s="10"/>
      <c r="R32" s="10"/>
      <c r="S32" s="4"/>
      <c r="T32" s="4"/>
      <c r="U32" s="9"/>
    </row>
    <row r="33" spans="1:22" ht="27" customHeight="1">
      <c r="A33" s="52" t="s">
        <v>175</v>
      </c>
      <c r="B33" s="20"/>
      <c r="C33" s="32"/>
      <c r="D33" s="32"/>
      <c r="E33" s="118"/>
      <c r="Q33" s="52"/>
      <c r="R33" s="52"/>
      <c r="S33" s="52"/>
      <c r="T33" s="52"/>
    </row>
    <row r="34" spans="1:22">
      <c r="A34" s="15" t="s">
        <v>177</v>
      </c>
      <c r="B34" s="20"/>
      <c r="C34" s="32"/>
      <c r="D34" s="32"/>
      <c r="E34" s="118"/>
    </row>
    <row r="35" spans="1:22">
      <c r="A35" s="113" t="s">
        <v>269</v>
      </c>
      <c r="F35" s="73"/>
      <c r="G35" s="73"/>
      <c r="H35" s="33"/>
      <c r="I35" s="33"/>
      <c r="J35" s="33"/>
      <c r="K35" s="33"/>
      <c r="L35" s="59"/>
      <c r="M35" s="59"/>
      <c r="N35" s="33"/>
      <c r="O35" s="33"/>
      <c r="P35" s="33"/>
      <c r="Q35" s="33"/>
      <c r="R35" s="33"/>
    </row>
    <row r="36" spans="1:22">
      <c r="A36" s="129" t="s">
        <v>221</v>
      </c>
      <c r="B36" s="128"/>
      <c r="C36" s="128"/>
      <c r="D36" s="128"/>
      <c r="E36" s="128"/>
      <c r="F36" s="128"/>
      <c r="G36" s="128"/>
      <c r="H36" s="128"/>
      <c r="I36" s="128"/>
      <c r="J36" s="128"/>
      <c r="K36" s="128"/>
      <c r="L36" s="128"/>
      <c r="M36" s="59"/>
      <c r="N36" s="33"/>
      <c r="O36" s="33"/>
      <c r="P36" s="33"/>
      <c r="Q36" s="33"/>
      <c r="R36" s="33"/>
    </row>
    <row r="37" spans="1:22">
      <c r="A37" s="344" t="s">
        <v>262</v>
      </c>
      <c r="B37" s="344"/>
      <c r="C37" s="344"/>
      <c r="D37" s="344"/>
      <c r="E37" s="344"/>
      <c r="F37" s="344"/>
      <c r="G37" s="344"/>
      <c r="H37" s="344"/>
      <c r="I37" s="344"/>
      <c r="J37" s="344"/>
      <c r="K37" s="344"/>
      <c r="L37" s="344"/>
      <c r="M37" s="133"/>
      <c r="N37" s="133"/>
      <c r="O37" s="133"/>
      <c r="P37" s="133"/>
      <c r="Q37" s="133"/>
      <c r="R37" s="133"/>
      <c r="S37" s="133"/>
      <c r="T37" s="133"/>
      <c r="U37" s="133"/>
    </row>
    <row r="38" spans="1:22" ht="12.75" customHeight="1">
      <c r="A38" s="132"/>
      <c r="B38" s="132"/>
      <c r="C38" s="132"/>
      <c r="D38" s="132"/>
      <c r="E38" s="132"/>
      <c r="F38" s="132"/>
      <c r="G38" s="132"/>
      <c r="H38" s="132"/>
      <c r="I38" s="132"/>
      <c r="J38" s="132"/>
      <c r="K38" s="132"/>
      <c r="L38" s="132"/>
      <c r="M38" s="132"/>
      <c r="N38" s="132"/>
      <c r="O38" s="132"/>
      <c r="P38" s="132"/>
      <c r="Q38" s="132"/>
      <c r="R38" s="132"/>
      <c r="S38" s="132"/>
      <c r="T38" s="132"/>
      <c r="U38" s="132"/>
    </row>
    <row r="39" spans="1:22" ht="12.75" customHeight="1">
      <c r="A39" s="113" t="s">
        <v>65</v>
      </c>
      <c r="F39" s="73"/>
      <c r="G39" s="73" t="s">
        <v>66</v>
      </c>
      <c r="H39" s="33"/>
      <c r="I39" s="33"/>
      <c r="J39" s="33"/>
      <c r="K39" s="33"/>
      <c r="L39" s="59"/>
      <c r="M39" s="59"/>
      <c r="N39" s="33"/>
      <c r="O39" s="33"/>
      <c r="P39" s="33"/>
      <c r="Q39" s="33" t="s">
        <v>67</v>
      </c>
      <c r="R39" s="33"/>
      <c r="V39" s="133"/>
    </row>
    <row r="40" spans="1:22" ht="15">
      <c r="A40" s="8"/>
      <c r="B40" s="6"/>
      <c r="C40" s="30"/>
      <c r="D40" s="30"/>
      <c r="E40" s="29"/>
      <c r="F40" s="9"/>
      <c r="H40" s="10"/>
      <c r="I40" s="10"/>
      <c r="J40" s="10"/>
      <c r="K40" s="10"/>
      <c r="L40" s="24"/>
      <c r="M40" s="24"/>
      <c r="N40" s="10"/>
      <c r="O40" s="10"/>
      <c r="P40" s="10"/>
      <c r="Q40" s="10"/>
      <c r="R40" s="10"/>
      <c r="S40" s="4"/>
      <c r="T40" s="4"/>
      <c r="U40" s="9"/>
      <c r="V40" s="132"/>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1"/>
      <c r="C264" s="31"/>
      <c r="D264" s="31"/>
      <c r="E264" s="116"/>
      <c r="F264" s="119"/>
      <c r="G264" s="119"/>
      <c r="L264" s="15"/>
      <c r="M264" s="15"/>
      <c r="N264" s="15"/>
      <c r="O264" s="15"/>
      <c r="P264" s="15"/>
      <c r="Q264" s="15"/>
      <c r="R264" s="15"/>
      <c r="S264" s="15"/>
      <c r="T264" s="15"/>
      <c r="U264" s="73"/>
      <c r="V264" s="15"/>
    </row>
    <row r="265" spans="1:22" s="22" customFormat="1">
      <c r="A265" s="15"/>
      <c r="B265" s="21"/>
      <c r="C265" s="31"/>
      <c r="D265" s="31"/>
      <c r="E265" s="116"/>
      <c r="F265" s="119"/>
      <c r="G265" s="119"/>
      <c r="L265" s="15"/>
      <c r="M265" s="15"/>
      <c r="N265" s="15"/>
      <c r="O265" s="15"/>
      <c r="P265" s="15"/>
      <c r="Q265" s="15"/>
      <c r="R265" s="15"/>
      <c r="S265" s="15"/>
      <c r="T265" s="15"/>
      <c r="U265" s="73"/>
      <c r="V265" s="15"/>
    </row>
  </sheetData>
  <sheetProtection insertRows="0" deleteRows="0"/>
  <protectedRanges>
    <protectedRange sqref="U39:U1048576 J39:P1048576 J1:P15 M31:P36 U1:U36 P16:P30 N16:N30 J16:L35" name="Obseg1"/>
    <protectedRange sqref="U37:U38 M37:P38 J38:L38" name="Obseg1_2"/>
    <protectedRange sqref="O16:O30 M16:M30" name="Obseg1_4"/>
    <protectedRange sqref="J36:L36" name="Obseg1_1"/>
    <protectedRange sqref="J37:L37" name="Obseg1_2_1"/>
  </protectedRanges>
  <mergeCells count="8">
    <mergeCell ref="A37:L37"/>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19:B20 B27 B22:B25">
    <cfRule type="colorScale" priority="6509">
      <colorScale>
        <cfvo type="min"/>
        <cfvo type="max"/>
        <color rgb="FFFCFCFF"/>
        <color rgb="FFF8696B"/>
      </colorScale>
    </cfRule>
  </conditionalFormatting>
  <conditionalFormatting sqref="B21">
    <cfRule type="colorScale" priority="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5" max="11" man="1"/>
  </rowBreaks>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316"/>
  <sheetViews>
    <sheetView topLeftCell="A13" zoomScaleNormal="100" zoomScaleSheetLayoutView="100" workbookViewId="0">
      <selection activeCell="H14" sqref="H1:I1048576"/>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pred_rekapitulacija'!A20</f>
        <v>7. sklop:</v>
      </c>
      <c r="C12" s="88"/>
      <c r="D12" s="28"/>
      <c r="E12" s="29"/>
      <c r="F12" s="120"/>
      <c r="G12" s="120"/>
      <c r="H12" s="18"/>
      <c r="I12" s="18"/>
      <c r="J12" s="18"/>
      <c r="K12" s="18"/>
      <c r="U12" s="9"/>
    </row>
    <row r="13" spans="1:21" s="16" customFormat="1" ht="21" customHeight="1">
      <c r="B13" s="331" t="s">
        <v>267</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75" t="s">
        <v>808</v>
      </c>
      <c r="C16" s="165">
        <v>250</v>
      </c>
      <c r="D16" s="165" t="s">
        <v>155</v>
      </c>
      <c r="E16" s="135" t="s">
        <v>180</v>
      </c>
      <c r="F16" s="136">
        <v>300</v>
      </c>
      <c r="G16" s="174" t="s">
        <v>93</v>
      </c>
      <c r="H1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16" s="90">
        <f>IF(Sklop7[[#This Row],[ZAHTEVANA SHEMA KAKOVOSTI]]&lt;&gt;"",Sklop7[[#This Row],[Preračunana masa/volumen/kos na enoto kg]],"")</f>
        <v>75</v>
      </c>
      <c r="J16" s="103"/>
      <c r="K16" s="96"/>
      <c r="L16" s="96"/>
      <c r="M16" s="106"/>
      <c r="N16" s="97"/>
      <c r="O16" s="97"/>
      <c r="P16" s="107"/>
      <c r="Q16" s="97">
        <f>+Sklop7[[#This Row],[cena/enota brez DDV v EUR]]*Sklop7[[#This Row],[Stopnja DDV (%)]]</f>
        <v>0</v>
      </c>
      <c r="R16" s="97">
        <f>+Sklop7[[#This Row],[cena/enota brez DDV v EUR]]+Sklop7[[#This Row],[Davek (EUR)]]</f>
        <v>0</v>
      </c>
      <c r="S16" s="97">
        <f>+Sklop7[[#This Row],[cena/enota brez DDV v EUR]]*Sklop7[[#This Row],[Okvirna količina]]</f>
        <v>0</v>
      </c>
      <c r="T16" s="97">
        <f>+Sklop7[[#This Row],[Končna cena/enoto mere (EUR) z DDV]]*Sklop7[[#This Row],[Okvirna količina]]</f>
        <v>0</v>
      </c>
      <c r="U16" s="191"/>
    </row>
    <row r="17" spans="1:21" s="60" customFormat="1" ht="24">
      <c r="A17" s="94" t="s">
        <v>3</v>
      </c>
      <c r="B17" s="176" t="s">
        <v>872</v>
      </c>
      <c r="C17" s="165">
        <v>410</v>
      </c>
      <c r="D17" s="165" t="s">
        <v>155</v>
      </c>
      <c r="E17" s="135" t="s">
        <v>180</v>
      </c>
      <c r="F17" s="136">
        <v>100</v>
      </c>
      <c r="G17" s="174" t="s">
        <v>93</v>
      </c>
      <c r="H1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41</v>
      </c>
      <c r="I17" s="90">
        <f>IF(Sklop7[[#This Row],[ZAHTEVANA SHEMA KAKOVOSTI]]&lt;&gt;"",Sklop7[[#This Row],[Preračunana masa/volumen/kos na enoto kg]],"")</f>
        <v>41</v>
      </c>
      <c r="J17" s="103"/>
      <c r="K17" s="96"/>
      <c r="L17" s="96"/>
      <c r="M17" s="106"/>
      <c r="N17" s="97"/>
      <c r="O17" s="97"/>
      <c r="P17" s="107"/>
      <c r="Q17" s="97">
        <f>+Sklop7[[#This Row],[cena/enota brez DDV v EUR]]*Sklop7[[#This Row],[Stopnja DDV (%)]]</f>
        <v>0</v>
      </c>
      <c r="R17" s="97">
        <f>+Sklop7[[#This Row],[cena/enota brez DDV v EUR]]+Sklop7[[#This Row],[Davek (EUR)]]</f>
        <v>0</v>
      </c>
      <c r="S17" s="97">
        <f>+Sklop7[[#This Row],[cena/enota brez DDV v EUR]]*Sklop7[[#This Row],[Okvirna količina]]</f>
        <v>0</v>
      </c>
      <c r="T17" s="97">
        <f>+Sklop7[[#This Row],[Končna cena/enoto mere (EUR) z DDV]]*Sklop7[[#This Row],[Okvirna količina]]</f>
        <v>0</v>
      </c>
      <c r="U17" s="191"/>
    </row>
    <row r="18" spans="1:21" s="60" customFormat="1" ht="12">
      <c r="A18" s="94" t="s">
        <v>4</v>
      </c>
      <c r="B18" s="176" t="s">
        <v>809</v>
      </c>
      <c r="C18" s="165">
        <v>1</v>
      </c>
      <c r="D18" s="165" t="s">
        <v>94</v>
      </c>
      <c r="E18" s="135"/>
      <c r="F18" s="136">
        <v>40</v>
      </c>
      <c r="G18" s="174" t="s">
        <v>93</v>
      </c>
      <c r="H1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40</v>
      </c>
      <c r="I18" s="90" t="str">
        <f>IF(Sklop7[[#This Row],[ZAHTEVANA SHEMA KAKOVOSTI]]&lt;&gt;"",Sklop7[[#This Row],[Preračunana masa/volumen/kos na enoto kg]],"")</f>
        <v/>
      </c>
      <c r="J18" s="103"/>
      <c r="K18" s="96"/>
      <c r="L18" s="96"/>
      <c r="M18" s="106"/>
      <c r="N18" s="97"/>
      <c r="O18" s="97"/>
      <c r="P18" s="107"/>
      <c r="Q18" s="97">
        <f>+Sklop7[[#This Row],[cena/enota brez DDV v EUR]]*Sklop7[[#This Row],[Stopnja DDV (%)]]</f>
        <v>0</v>
      </c>
      <c r="R18" s="97">
        <f>+Sklop7[[#This Row],[cena/enota brez DDV v EUR]]+Sklop7[[#This Row],[Davek (EUR)]]</f>
        <v>0</v>
      </c>
      <c r="S18" s="97">
        <f>+Sklop7[[#This Row],[cena/enota brez DDV v EUR]]*Sklop7[[#This Row],[Okvirna količina]]</f>
        <v>0</v>
      </c>
      <c r="T18" s="97">
        <f>+Sklop7[[#This Row],[Končna cena/enoto mere (EUR) z DDV]]*Sklop7[[#This Row],[Okvirna količina]]</f>
        <v>0</v>
      </c>
      <c r="U18" s="191"/>
    </row>
    <row r="19" spans="1:21" s="60" customFormat="1" ht="12">
      <c r="A19" s="94" t="s">
        <v>5</v>
      </c>
      <c r="B19" s="175" t="s">
        <v>810</v>
      </c>
      <c r="C19" s="165">
        <v>1</v>
      </c>
      <c r="D19" s="165" t="s">
        <v>94</v>
      </c>
      <c r="E19" s="135"/>
      <c r="F19" s="136">
        <v>10</v>
      </c>
      <c r="G19" s="174" t="s">
        <v>93</v>
      </c>
      <c r="H1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19" s="90" t="str">
        <f>IF(Sklop7[[#This Row],[ZAHTEVANA SHEMA KAKOVOSTI]]&lt;&gt;"",Sklop7[[#This Row],[Preračunana masa/volumen/kos na enoto kg]],"")</f>
        <v/>
      </c>
      <c r="J19" s="103"/>
      <c r="K19" s="96"/>
      <c r="L19" s="96"/>
      <c r="M19" s="106"/>
      <c r="N19" s="97"/>
      <c r="O19" s="97"/>
      <c r="P19" s="107"/>
      <c r="Q19" s="97">
        <f>+Sklop7[[#This Row],[cena/enota brez DDV v EUR]]*Sklop7[[#This Row],[Stopnja DDV (%)]]</f>
        <v>0</v>
      </c>
      <c r="R19" s="97">
        <f>+Sklop7[[#This Row],[cena/enota brez DDV v EUR]]+Sklop7[[#This Row],[Davek (EUR)]]</f>
        <v>0</v>
      </c>
      <c r="S19" s="97">
        <f>+Sklop7[[#This Row],[cena/enota brez DDV v EUR]]*Sklop7[[#This Row],[Okvirna količina]]</f>
        <v>0</v>
      </c>
      <c r="T19" s="97">
        <f>+Sklop7[[#This Row],[Končna cena/enoto mere (EUR) z DDV]]*Sklop7[[#This Row],[Okvirna količina]]</f>
        <v>0</v>
      </c>
      <c r="U19" s="191"/>
    </row>
    <row r="20" spans="1:21" s="60" customFormat="1" ht="12">
      <c r="A20" s="94" t="s">
        <v>6</v>
      </c>
      <c r="B20" s="175" t="s">
        <v>811</v>
      </c>
      <c r="C20" s="165">
        <v>1</v>
      </c>
      <c r="D20" s="165" t="s">
        <v>94</v>
      </c>
      <c r="E20" s="135"/>
      <c r="F20" s="136">
        <v>20</v>
      </c>
      <c r="G20" s="174" t="s">
        <v>93</v>
      </c>
      <c r="H2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20" s="90" t="str">
        <f>IF(Sklop7[[#This Row],[ZAHTEVANA SHEMA KAKOVOSTI]]&lt;&gt;"",Sklop7[[#This Row],[Preračunana masa/volumen/kos na enoto kg]],"")</f>
        <v/>
      </c>
      <c r="J20" s="103"/>
      <c r="K20" s="96"/>
      <c r="L20" s="96"/>
      <c r="M20" s="106"/>
      <c r="N20" s="97"/>
      <c r="O20" s="97"/>
      <c r="P20" s="107"/>
      <c r="Q20" s="97">
        <f>+Sklop7[[#This Row],[cena/enota brez DDV v EUR]]*Sklop7[[#This Row],[Stopnja DDV (%)]]</f>
        <v>0</v>
      </c>
      <c r="R20" s="97">
        <f>+Sklop7[[#This Row],[cena/enota brez DDV v EUR]]+Sklop7[[#This Row],[Davek (EUR)]]</f>
        <v>0</v>
      </c>
      <c r="S20" s="97">
        <f>+Sklop7[[#This Row],[cena/enota brez DDV v EUR]]*Sklop7[[#This Row],[Okvirna količina]]</f>
        <v>0</v>
      </c>
      <c r="T20" s="97">
        <f>+Sklop7[[#This Row],[Končna cena/enoto mere (EUR) z DDV]]*Sklop7[[#This Row],[Okvirna količina]]</f>
        <v>0</v>
      </c>
      <c r="U20" s="191"/>
    </row>
    <row r="21" spans="1:21" s="60" customFormat="1" ht="12">
      <c r="A21" s="94" t="s">
        <v>7</v>
      </c>
      <c r="B21" s="176" t="s">
        <v>812</v>
      </c>
      <c r="C21" s="165">
        <v>250</v>
      </c>
      <c r="D21" s="165" t="s">
        <v>155</v>
      </c>
      <c r="E21" s="135" t="s">
        <v>180</v>
      </c>
      <c r="F21" s="136">
        <v>10</v>
      </c>
      <c r="G21" s="174" t="s">
        <v>93</v>
      </c>
      <c r="H2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21" s="90">
        <f>IF(Sklop7[[#This Row],[ZAHTEVANA SHEMA KAKOVOSTI]]&lt;&gt;"",Sklop7[[#This Row],[Preračunana masa/volumen/kos na enoto kg]],"")</f>
        <v>2.5</v>
      </c>
      <c r="J21" s="103"/>
      <c r="K21" s="96"/>
      <c r="L21" s="96"/>
      <c r="M21" s="106"/>
      <c r="N21" s="97"/>
      <c r="O21" s="97"/>
      <c r="P21" s="107"/>
      <c r="Q21" s="97">
        <f>+Sklop7[[#This Row],[cena/enota brez DDV v EUR]]*Sklop7[[#This Row],[Stopnja DDV (%)]]</f>
        <v>0</v>
      </c>
      <c r="R21" s="97">
        <f>+Sklop7[[#This Row],[cena/enota brez DDV v EUR]]+Sklop7[[#This Row],[Davek (EUR)]]</f>
        <v>0</v>
      </c>
      <c r="S21" s="97">
        <f>+Sklop7[[#This Row],[cena/enota brez DDV v EUR]]*Sklop7[[#This Row],[Okvirna količina]]</f>
        <v>0</v>
      </c>
      <c r="T21" s="97">
        <f>+Sklop7[[#This Row],[Končna cena/enoto mere (EUR) z DDV]]*Sklop7[[#This Row],[Okvirna količina]]</f>
        <v>0</v>
      </c>
      <c r="U21" s="191"/>
    </row>
    <row r="22" spans="1:21" s="60" customFormat="1" ht="12">
      <c r="A22" s="94" t="s">
        <v>8</v>
      </c>
      <c r="B22" s="176" t="s">
        <v>813</v>
      </c>
      <c r="C22" s="194">
        <v>10</v>
      </c>
      <c r="D22" s="165" t="s">
        <v>94</v>
      </c>
      <c r="E22" s="135" t="s">
        <v>180</v>
      </c>
      <c r="F22" s="136">
        <v>500</v>
      </c>
      <c r="G22" s="174" t="s">
        <v>93</v>
      </c>
      <c r="H2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5000</v>
      </c>
      <c r="I22" s="90">
        <f>IF(Sklop7[[#This Row],[ZAHTEVANA SHEMA KAKOVOSTI]]&lt;&gt;"",Sklop7[[#This Row],[Preračunana masa/volumen/kos na enoto kg]],"")</f>
        <v>5000</v>
      </c>
      <c r="J22" s="103"/>
      <c r="K22" s="96"/>
      <c r="L22" s="96"/>
      <c r="M22" s="106"/>
      <c r="N22" s="97"/>
      <c r="O22" s="97"/>
      <c r="P22" s="107"/>
      <c r="Q22" s="97">
        <f>+Sklop7[[#This Row],[cena/enota brez DDV v EUR]]*Sklop7[[#This Row],[Stopnja DDV (%)]]</f>
        <v>0</v>
      </c>
      <c r="R22" s="97">
        <f>+Sklop7[[#This Row],[cena/enota brez DDV v EUR]]+Sklop7[[#This Row],[Davek (EUR)]]</f>
        <v>0</v>
      </c>
      <c r="S22" s="97">
        <f>+Sklop7[[#This Row],[cena/enota brez DDV v EUR]]*Sklop7[[#This Row],[Okvirna količina]]</f>
        <v>0</v>
      </c>
      <c r="T22" s="97">
        <f>+Sklop7[[#This Row],[Končna cena/enoto mere (EUR) z DDV]]*Sklop7[[#This Row],[Okvirna količina]]</f>
        <v>0</v>
      </c>
      <c r="U22" s="191"/>
    </row>
    <row r="23" spans="1:21" s="60" customFormat="1" ht="12">
      <c r="A23" s="94" t="s">
        <v>9</v>
      </c>
      <c r="B23" s="176" t="s">
        <v>814</v>
      </c>
      <c r="C23" s="194">
        <v>10</v>
      </c>
      <c r="D23" s="165" t="s">
        <v>94</v>
      </c>
      <c r="E23" s="135" t="s">
        <v>180</v>
      </c>
      <c r="F23" s="136">
        <v>50</v>
      </c>
      <c r="G23" s="174" t="s">
        <v>93</v>
      </c>
      <c r="H2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23" s="90">
        <f>IF(Sklop7[[#This Row],[ZAHTEVANA SHEMA KAKOVOSTI]]&lt;&gt;"",Sklop7[[#This Row],[Preračunana masa/volumen/kos na enoto kg]],"")</f>
        <v>500</v>
      </c>
      <c r="J23" s="103"/>
      <c r="K23" s="96"/>
      <c r="L23" s="96"/>
      <c r="M23" s="106"/>
      <c r="N23" s="97"/>
      <c r="O23" s="97"/>
      <c r="P23" s="107"/>
      <c r="Q23" s="97">
        <f>+Sklop7[[#This Row],[cena/enota brez DDV v EUR]]*Sklop7[[#This Row],[Stopnja DDV (%)]]</f>
        <v>0</v>
      </c>
      <c r="R23" s="97">
        <f>+Sklop7[[#This Row],[cena/enota brez DDV v EUR]]+Sklop7[[#This Row],[Davek (EUR)]]</f>
        <v>0</v>
      </c>
      <c r="S23" s="97">
        <f>+Sklop7[[#This Row],[cena/enota brez DDV v EUR]]*Sklop7[[#This Row],[Okvirna količina]]</f>
        <v>0</v>
      </c>
      <c r="T23" s="97">
        <f>+Sklop7[[#This Row],[Končna cena/enoto mere (EUR) z DDV]]*Sklop7[[#This Row],[Okvirna količina]]</f>
        <v>0</v>
      </c>
      <c r="U23" s="191"/>
    </row>
    <row r="24" spans="1:21" s="60" customFormat="1" ht="12">
      <c r="A24" s="94" t="s">
        <v>10</v>
      </c>
      <c r="B24" s="176" t="s">
        <v>815</v>
      </c>
      <c r="C24" s="194">
        <v>1</v>
      </c>
      <c r="D24" s="165" t="s">
        <v>94</v>
      </c>
      <c r="E24" s="135" t="s">
        <v>180</v>
      </c>
      <c r="F24" s="136">
        <v>50</v>
      </c>
      <c r="G24" s="174" t="s">
        <v>93</v>
      </c>
      <c r="H2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4" s="90">
        <f>IF(Sklop7[[#This Row],[ZAHTEVANA SHEMA KAKOVOSTI]]&lt;&gt;"",Sklop7[[#This Row],[Preračunana masa/volumen/kos na enoto kg]],"")</f>
        <v>50</v>
      </c>
      <c r="J24" s="103"/>
      <c r="K24" s="96"/>
      <c r="L24" s="96"/>
      <c r="M24" s="106"/>
      <c r="N24" s="97"/>
      <c r="O24" s="97"/>
      <c r="P24" s="107"/>
      <c r="Q24" s="97">
        <f>+Sklop7[[#This Row],[cena/enota brez DDV v EUR]]*Sklop7[[#This Row],[Stopnja DDV (%)]]</f>
        <v>0</v>
      </c>
      <c r="R24" s="97">
        <f>+Sklop7[[#This Row],[cena/enota brez DDV v EUR]]+Sklop7[[#This Row],[Davek (EUR)]]</f>
        <v>0</v>
      </c>
      <c r="S24" s="97">
        <f>+Sklop7[[#This Row],[cena/enota brez DDV v EUR]]*Sklop7[[#This Row],[Okvirna količina]]</f>
        <v>0</v>
      </c>
      <c r="T24" s="97">
        <f>+Sklop7[[#This Row],[Končna cena/enoto mere (EUR) z DDV]]*Sklop7[[#This Row],[Okvirna količina]]</f>
        <v>0</v>
      </c>
      <c r="U24" s="191"/>
    </row>
    <row r="25" spans="1:21" s="60" customFormat="1" ht="12">
      <c r="A25" s="94" t="s">
        <v>11</v>
      </c>
      <c r="B25" s="182" t="s">
        <v>816</v>
      </c>
      <c r="C25" s="194">
        <v>1</v>
      </c>
      <c r="D25" s="165" t="s">
        <v>94</v>
      </c>
      <c r="E25" s="135" t="s">
        <v>180</v>
      </c>
      <c r="F25" s="136">
        <v>200</v>
      </c>
      <c r="G25" s="183" t="s">
        <v>93</v>
      </c>
      <c r="H2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25" s="136">
        <f>IF(Sklop7[[#This Row],[ZAHTEVANA SHEMA KAKOVOSTI]]&lt;&gt;"",Sklop7[[#This Row],[Preračunana masa/volumen/kos na enoto kg]],"")</f>
        <v>200</v>
      </c>
      <c r="J25" s="166"/>
      <c r="K25" s="167"/>
      <c r="L25" s="167"/>
      <c r="M25" s="185"/>
      <c r="N25" s="168"/>
      <c r="O25" s="168"/>
      <c r="P25" s="184"/>
      <c r="Q25" s="168">
        <f>+Sklop7[[#This Row],[cena/enota brez DDV v EUR]]*Sklop7[[#This Row],[Stopnja DDV (%)]]</f>
        <v>0</v>
      </c>
      <c r="R25" s="168">
        <f>+Sklop7[[#This Row],[cena/enota brez DDV v EUR]]+Sklop7[[#This Row],[Davek (EUR)]]</f>
        <v>0</v>
      </c>
      <c r="S25" s="168">
        <f>+Sklop7[[#This Row],[cena/enota brez DDV v EUR]]*Sklop7[[#This Row],[Okvirna količina]]</f>
        <v>0</v>
      </c>
      <c r="T25" s="168">
        <f>+Sklop7[[#This Row],[Končna cena/enoto mere (EUR) z DDV]]*Sklop7[[#This Row],[Okvirna količina]]</f>
        <v>0</v>
      </c>
      <c r="U25" s="195"/>
    </row>
    <row r="26" spans="1:21" s="60" customFormat="1" ht="12">
      <c r="A26" s="94" t="s">
        <v>12</v>
      </c>
      <c r="B26" s="182" t="s">
        <v>817</v>
      </c>
      <c r="C26" s="194">
        <v>500</v>
      </c>
      <c r="D26" s="165" t="s">
        <v>156</v>
      </c>
      <c r="E26" s="135"/>
      <c r="F26" s="136">
        <v>10</v>
      </c>
      <c r="G26" s="183" t="s">
        <v>93</v>
      </c>
      <c r="H2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26" s="136" t="str">
        <f>IF(Sklop7[[#This Row],[ZAHTEVANA SHEMA KAKOVOSTI]]&lt;&gt;"",Sklop7[[#This Row],[Preračunana masa/volumen/kos na enoto kg]],"")</f>
        <v/>
      </c>
      <c r="J26" s="166"/>
      <c r="K26" s="167"/>
      <c r="L26" s="167"/>
      <c r="M26" s="185"/>
      <c r="N26" s="168"/>
      <c r="O26" s="168"/>
      <c r="P26" s="184"/>
      <c r="Q26" s="168">
        <f>+Sklop7[[#This Row],[cena/enota brez DDV v EUR]]*Sklop7[[#This Row],[Stopnja DDV (%)]]</f>
        <v>0</v>
      </c>
      <c r="R26" s="168">
        <f>+Sklop7[[#This Row],[cena/enota brez DDV v EUR]]+Sklop7[[#This Row],[Davek (EUR)]]</f>
        <v>0</v>
      </c>
      <c r="S26" s="168">
        <f>+Sklop7[[#This Row],[cena/enota brez DDV v EUR]]*Sklop7[[#This Row],[Okvirna količina]]</f>
        <v>0</v>
      </c>
      <c r="T26" s="168">
        <f>+Sklop7[[#This Row],[Končna cena/enoto mere (EUR) z DDV]]*Sklop7[[#This Row],[Okvirna količina]]</f>
        <v>0</v>
      </c>
      <c r="U26" s="195"/>
    </row>
    <row r="27" spans="1:21" s="60" customFormat="1" ht="12">
      <c r="A27" s="94" t="s">
        <v>13</v>
      </c>
      <c r="B27" s="182" t="s">
        <v>818</v>
      </c>
      <c r="C27" s="194">
        <v>1</v>
      </c>
      <c r="D27" s="165" t="s">
        <v>94</v>
      </c>
      <c r="E27" s="135" t="s">
        <v>180</v>
      </c>
      <c r="F27" s="136">
        <v>50</v>
      </c>
      <c r="G27" s="183" t="s">
        <v>93</v>
      </c>
      <c r="H2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27" s="136">
        <f>IF(Sklop7[[#This Row],[ZAHTEVANA SHEMA KAKOVOSTI]]&lt;&gt;"",Sklop7[[#This Row],[Preračunana masa/volumen/kos na enoto kg]],"")</f>
        <v>50</v>
      </c>
      <c r="J27" s="166"/>
      <c r="K27" s="167"/>
      <c r="L27" s="167"/>
      <c r="M27" s="185"/>
      <c r="N27" s="168"/>
      <c r="O27" s="168"/>
      <c r="P27" s="184"/>
      <c r="Q27" s="168">
        <f>+Sklop7[[#This Row],[cena/enota brez DDV v EUR]]*Sklop7[[#This Row],[Stopnja DDV (%)]]</f>
        <v>0</v>
      </c>
      <c r="R27" s="168">
        <f>+Sklop7[[#This Row],[cena/enota brez DDV v EUR]]+Sklop7[[#This Row],[Davek (EUR)]]</f>
        <v>0</v>
      </c>
      <c r="S27" s="168">
        <f>+Sklop7[[#This Row],[cena/enota brez DDV v EUR]]*Sklop7[[#This Row],[Okvirna količina]]</f>
        <v>0</v>
      </c>
      <c r="T27" s="168">
        <f>+Sklop7[[#This Row],[Končna cena/enoto mere (EUR) z DDV]]*Sklop7[[#This Row],[Okvirna količina]]</f>
        <v>0</v>
      </c>
      <c r="U27" s="195"/>
    </row>
    <row r="28" spans="1:21" s="60" customFormat="1" ht="12">
      <c r="A28" s="94" t="s">
        <v>14</v>
      </c>
      <c r="B28" s="182" t="s">
        <v>819</v>
      </c>
      <c r="C28" s="194">
        <v>200</v>
      </c>
      <c r="D28" s="165" t="s">
        <v>156</v>
      </c>
      <c r="E28" s="135" t="s">
        <v>180</v>
      </c>
      <c r="F28" s="136">
        <v>800</v>
      </c>
      <c r="G28" s="183" t="s">
        <v>93</v>
      </c>
      <c r="H2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160</v>
      </c>
      <c r="I28" s="136">
        <f>IF(Sklop7[[#This Row],[ZAHTEVANA SHEMA KAKOVOSTI]]&lt;&gt;"",Sklop7[[#This Row],[Preračunana masa/volumen/kos na enoto kg]],"")</f>
        <v>160</v>
      </c>
      <c r="J28" s="166"/>
      <c r="K28" s="167"/>
      <c r="L28" s="167"/>
      <c r="M28" s="185"/>
      <c r="N28" s="168"/>
      <c r="O28" s="168"/>
      <c r="P28" s="184"/>
      <c r="Q28" s="168">
        <f>+Sklop7[[#This Row],[cena/enota brez DDV v EUR]]*Sklop7[[#This Row],[Stopnja DDV (%)]]</f>
        <v>0</v>
      </c>
      <c r="R28" s="168">
        <f>+Sklop7[[#This Row],[cena/enota brez DDV v EUR]]+Sklop7[[#This Row],[Davek (EUR)]]</f>
        <v>0</v>
      </c>
      <c r="S28" s="168">
        <f>+Sklop7[[#This Row],[cena/enota brez DDV v EUR]]*Sklop7[[#This Row],[Okvirna količina]]</f>
        <v>0</v>
      </c>
      <c r="T28" s="168">
        <f>+Sklop7[[#This Row],[Končna cena/enoto mere (EUR) z DDV]]*Sklop7[[#This Row],[Okvirna količina]]</f>
        <v>0</v>
      </c>
      <c r="U28" s="195"/>
    </row>
    <row r="29" spans="1:21" s="60" customFormat="1" ht="12">
      <c r="A29" s="94" t="s">
        <v>15</v>
      </c>
      <c r="B29" s="182" t="s">
        <v>820</v>
      </c>
      <c r="C29" s="194">
        <v>200</v>
      </c>
      <c r="D29" s="165" t="s">
        <v>156</v>
      </c>
      <c r="E29" s="135" t="s">
        <v>180</v>
      </c>
      <c r="F29" s="136">
        <v>800</v>
      </c>
      <c r="G29" s="183" t="s">
        <v>93</v>
      </c>
      <c r="H2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160</v>
      </c>
      <c r="I29" s="136">
        <f>IF(Sklop7[[#This Row],[ZAHTEVANA SHEMA KAKOVOSTI]]&lt;&gt;"",Sklop7[[#This Row],[Preračunana masa/volumen/kos na enoto kg]],"")</f>
        <v>160</v>
      </c>
      <c r="J29" s="166"/>
      <c r="K29" s="167"/>
      <c r="L29" s="167"/>
      <c r="M29" s="185"/>
      <c r="N29" s="168"/>
      <c r="O29" s="168"/>
      <c r="P29" s="184"/>
      <c r="Q29" s="168">
        <f>+Sklop7[[#This Row],[cena/enota brez DDV v EUR]]*Sklop7[[#This Row],[Stopnja DDV (%)]]</f>
        <v>0</v>
      </c>
      <c r="R29" s="168">
        <f>+Sklop7[[#This Row],[cena/enota brez DDV v EUR]]+Sklop7[[#This Row],[Davek (EUR)]]</f>
        <v>0</v>
      </c>
      <c r="S29" s="168">
        <f>+Sklop7[[#This Row],[cena/enota brez DDV v EUR]]*Sklop7[[#This Row],[Okvirna količina]]</f>
        <v>0</v>
      </c>
      <c r="T29" s="168">
        <f>+Sklop7[[#This Row],[Končna cena/enoto mere (EUR) z DDV]]*Sklop7[[#This Row],[Okvirna količina]]</f>
        <v>0</v>
      </c>
      <c r="U29" s="195"/>
    </row>
    <row r="30" spans="1:21" s="60" customFormat="1" ht="24">
      <c r="A30" s="94" t="s">
        <v>16</v>
      </c>
      <c r="B30" s="182" t="s">
        <v>821</v>
      </c>
      <c r="C30" s="194">
        <v>200</v>
      </c>
      <c r="D30" s="165" t="s">
        <v>155</v>
      </c>
      <c r="E30" s="135" t="s">
        <v>180</v>
      </c>
      <c r="F30" s="136">
        <v>2500</v>
      </c>
      <c r="G30" s="183" t="s">
        <v>93</v>
      </c>
      <c r="H3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30" s="136">
        <f>IF(Sklop7[[#This Row],[ZAHTEVANA SHEMA KAKOVOSTI]]&lt;&gt;"",Sklop7[[#This Row],[Preračunana masa/volumen/kos na enoto kg]],"")</f>
        <v>500</v>
      </c>
      <c r="J30" s="166"/>
      <c r="K30" s="167"/>
      <c r="L30" s="167"/>
      <c r="M30" s="185"/>
      <c r="N30" s="168"/>
      <c r="O30" s="168"/>
      <c r="P30" s="184"/>
      <c r="Q30" s="168">
        <f>+Sklop7[[#This Row],[cena/enota brez DDV v EUR]]*Sklop7[[#This Row],[Stopnja DDV (%)]]</f>
        <v>0</v>
      </c>
      <c r="R30" s="168">
        <f>+Sklop7[[#This Row],[cena/enota brez DDV v EUR]]+Sklop7[[#This Row],[Davek (EUR)]]</f>
        <v>0</v>
      </c>
      <c r="S30" s="168">
        <f>+Sklop7[[#This Row],[cena/enota brez DDV v EUR]]*Sklop7[[#This Row],[Okvirna količina]]</f>
        <v>0</v>
      </c>
      <c r="T30" s="168">
        <f>+Sklop7[[#This Row],[Končna cena/enoto mere (EUR) z DDV]]*Sklop7[[#This Row],[Okvirna količina]]</f>
        <v>0</v>
      </c>
      <c r="U30" s="195"/>
    </row>
    <row r="31" spans="1:21" s="60" customFormat="1" ht="24">
      <c r="A31" s="94" t="s">
        <v>17</v>
      </c>
      <c r="B31" s="182" t="s">
        <v>822</v>
      </c>
      <c r="C31" s="194">
        <v>200</v>
      </c>
      <c r="D31" s="165" t="s">
        <v>155</v>
      </c>
      <c r="E31" s="135" t="s">
        <v>180</v>
      </c>
      <c r="F31" s="136">
        <v>2500</v>
      </c>
      <c r="G31" s="183" t="s">
        <v>93</v>
      </c>
      <c r="H3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500</v>
      </c>
      <c r="I31" s="136">
        <f>IF(Sklop7[[#This Row],[ZAHTEVANA SHEMA KAKOVOSTI]]&lt;&gt;"",Sklop7[[#This Row],[Preračunana masa/volumen/kos na enoto kg]],"")</f>
        <v>500</v>
      </c>
      <c r="J31" s="166"/>
      <c r="K31" s="167"/>
      <c r="L31" s="167"/>
      <c r="M31" s="185"/>
      <c r="N31" s="168"/>
      <c r="O31" s="168"/>
      <c r="P31" s="184"/>
      <c r="Q31" s="168">
        <f>+Sklop7[[#This Row],[cena/enota brez DDV v EUR]]*Sklop7[[#This Row],[Stopnja DDV (%)]]</f>
        <v>0</v>
      </c>
      <c r="R31" s="168">
        <f>+Sklop7[[#This Row],[cena/enota brez DDV v EUR]]+Sklop7[[#This Row],[Davek (EUR)]]</f>
        <v>0</v>
      </c>
      <c r="S31" s="168">
        <f>+Sklop7[[#This Row],[cena/enota brez DDV v EUR]]*Sklop7[[#This Row],[Okvirna količina]]</f>
        <v>0</v>
      </c>
      <c r="T31" s="168">
        <f>+Sklop7[[#This Row],[Končna cena/enoto mere (EUR) z DDV]]*Sklop7[[#This Row],[Okvirna količina]]</f>
        <v>0</v>
      </c>
      <c r="U31" s="195"/>
    </row>
    <row r="32" spans="1:21" s="60" customFormat="1" ht="12">
      <c r="A32" s="94" t="s">
        <v>18</v>
      </c>
      <c r="B32" s="182" t="s">
        <v>824</v>
      </c>
      <c r="C32" s="194">
        <v>180</v>
      </c>
      <c r="D32" s="165" t="s">
        <v>155</v>
      </c>
      <c r="E32" s="135" t="s">
        <v>180</v>
      </c>
      <c r="F32" s="136">
        <v>600</v>
      </c>
      <c r="G32" s="183" t="s">
        <v>93</v>
      </c>
      <c r="H3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108</v>
      </c>
      <c r="I32" s="136">
        <f>IF(Sklop7[[#This Row],[ZAHTEVANA SHEMA KAKOVOSTI]]&lt;&gt;"",Sklop7[[#This Row],[Preračunana masa/volumen/kos na enoto kg]],"")</f>
        <v>108</v>
      </c>
      <c r="J32" s="166"/>
      <c r="K32" s="167"/>
      <c r="L32" s="167"/>
      <c r="M32" s="185"/>
      <c r="N32" s="168"/>
      <c r="O32" s="168"/>
      <c r="P32" s="184"/>
      <c r="Q32" s="168">
        <f>+Sklop7[[#This Row],[cena/enota brez DDV v EUR]]*Sklop7[[#This Row],[Stopnja DDV (%)]]</f>
        <v>0</v>
      </c>
      <c r="R32" s="168">
        <f>+Sklop7[[#This Row],[cena/enota brez DDV v EUR]]+Sklop7[[#This Row],[Davek (EUR)]]</f>
        <v>0</v>
      </c>
      <c r="S32" s="168">
        <f>+Sklop7[[#This Row],[cena/enota brez DDV v EUR]]*Sklop7[[#This Row],[Okvirna količina]]</f>
        <v>0</v>
      </c>
      <c r="T32" s="168">
        <f>+Sklop7[[#This Row],[Končna cena/enoto mere (EUR) z DDV]]*Sklop7[[#This Row],[Okvirna količina]]</f>
        <v>0</v>
      </c>
      <c r="U32" s="195"/>
    </row>
    <row r="33" spans="1:21" s="60" customFormat="1" ht="12">
      <c r="A33" s="94" t="s">
        <v>19</v>
      </c>
      <c r="B33" s="182" t="s">
        <v>825</v>
      </c>
      <c r="C33" s="194">
        <v>500</v>
      </c>
      <c r="D33" s="165" t="s">
        <v>155</v>
      </c>
      <c r="E33" s="135" t="s">
        <v>180</v>
      </c>
      <c r="F33" s="136">
        <v>200</v>
      </c>
      <c r="G33" s="183" t="s">
        <v>93</v>
      </c>
      <c r="H3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33" s="136">
        <f>IF(Sklop7[[#This Row],[ZAHTEVANA SHEMA KAKOVOSTI]]&lt;&gt;"",Sklop7[[#This Row],[Preračunana masa/volumen/kos na enoto kg]],"")</f>
        <v>100</v>
      </c>
      <c r="J33" s="166"/>
      <c r="K33" s="167"/>
      <c r="L33" s="167"/>
      <c r="M33" s="185"/>
      <c r="N33" s="168"/>
      <c r="O33" s="168"/>
      <c r="P33" s="184"/>
      <c r="Q33" s="168">
        <f>+Sklop7[[#This Row],[cena/enota brez DDV v EUR]]*Sklop7[[#This Row],[Stopnja DDV (%)]]</f>
        <v>0</v>
      </c>
      <c r="R33" s="168">
        <f>+Sklop7[[#This Row],[cena/enota brez DDV v EUR]]+Sklop7[[#This Row],[Davek (EUR)]]</f>
        <v>0</v>
      </c>
      <c r="S33" s="168">
        <f>+Sklop7[[#This Row],[cena/enota brez DDV v EUR]]*Sklop7[[#This Row],[Okvirna količina]]</f>
        <v>0</v>
      </c>
      <c r="T33" s="168">
        <f>+Sklop7[[#This Row],[Končna cena/enoto mere (EUR) z DDV]]*Sklop7[[#This Row],[Okvirna količina]]</f>
        <v>0</v>
      </c>
      <c r="U33" s="195"/>
    </row>
    <row r="34" spans="1:21" s="60" customFormat="1" ht="12">
      <c r="A34" s="94" t="s">
        <v>20</v>
      </c>
      <c r="B34" s="182" t="s">
        <v>826</v>
      </c>
      <c r="C34" s="194">
        <v>500</v>
      </c>
      <c r="D34" s="165" t="s">
        <v>155</v>
      </c>
      <c r="E34" s="135" t="s">
        <v>180</v>
      </c>
      <c r="F34" s="136">
        <v>300</v>
      </c>
      <c r="G34" s="183" t="s">
        <v>93</v>
      </c>
      <c r="H3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34" s="136">
        <f>IF(Sklop7[[#This Row],[ZAHTEVANA SHEMA KAKOVOSTI]]&lt;&gt;"",Sklop7[[#This Row],[Preračunana masa/volumen/kos na enoto kg]],"")</f>
        <v>150</v>
      </c>
      <c r="J34" s="166"/>
      <c r="K34" s="167"/>
      <c r="L34" s="167"/>
      <c r="M34" s="185"/>
      <c r="N34" s="168"/>
      <c r="O34" s="168"/>
      <c r="P34" s="184"/>
      <c r="Q34" s="168">
        <f>+Sklop7[[#This Row],[cena/enota brez DDV v EUR]]*Sklop7[[#This Row],[Stopnja DDV (%)]]</f>
        <v>0</v>
      </c>
      <c r="R34" s="168">
        <f>+Sklop7[[#This Row],[cena/enota brez DDV v EUR]]+Sklop7[[#This Row],[Davek (EUR)]]</f>
        <v>0</v>
      </c>
      <c r="S34" s="168">
        <f>+Sklop7[[#This Row],[cena/enota brez DDV v EUR]]*Sklop7[[#This Row],[Okvirna količina]]</f>
        <v>0</v>
      </c>
      <c r="T34" s="168">
        <f>+Sklop7[[#This Row],[Končna cena/enoto mere (EUR) z DDV]]*Sklop7[[#This Row],[Okvirna količina]]</f>
        <v>0</v>
      </c>
      <c r="U34" s="195"/>
    </row>
    <row r="35" spans="1:21" s="60" customFormat="1" ht="12">
      <c r="A35" s="94" t="s">
        <v>21</v>
      </c>
      <c r="B35" s="182" t="s">
        <v>823</v>
      </c>
      <c r="C35" s="194">
        <v>180</v>
      </c>
      <c r="D35" s="165" t="s">
        <v>155</v>
      </c>
      <c r="E35" s="135" t="s">
        <v>180</v>
      </c>
      <c r="F35" s="136">
        <v>1200</v>
      </c>
      <c r="G35" s="183" t="s">
        <v>93</v>
      </c>
      <c r="H3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216</v>
      </c>
      <c r="I35" s="136">
        <f>IF(Sklop7[[#This Row],[ZAHTEVANA SHEMA KAKOVOSTI]]&lt;&gt;"",Sklop7[[#This Row],[Preračunana masa/volumen/kos na enoto kg]],"")</f>
        <v>216</v>
      </c>
      <c r="J35" s="166"/>
      <c r="K35" s="167"/>
      <c r="L35" s="167"/>
      <c r="M35" s="185"/>
      <c r="N35" s="168"/>
      <c r="O35" s="168"/>
      <c r="P35" s="184"/>
      <c r="Q35" s="168">
        <f>+Sklop7[[#This Row],[cena/enota brez DDV v EUR]]*Sklop7[[#This Row],[Stopnja DDV (%)]]</f>
        <v>0</v>
      </c>
      <c r="R35" s="168">
        <f>+Sklop7[[#This Row],[cena/enota brez DDV v EUR]]+Sklop7[[#This Row],[Davek (EUR)]]</f>
        <v>0</v>
      </c>
      <c r="S35" s="168">
        <f>+Sklop7[[#This Row],[cena/enota brez DDV v EUR]]*Sklop7[[#This Row],[Okvirna količina]]</f>
        <v>0</v>
      </c>
      <c r="T35" s="168">
        <f>+Sklop7[[#This Row],[Končna cena/enoto mere (EUR) z DDV]]*Sklop7[[#This Row],[Okvirna količina]]</f>
        <v>0</v>
      </c>
      <c r="U35" s="195"/>
    </row>
    <row r="36" spans="1:21" s="60" customFormat="1" ht="36">
      <c r="A36" s="94" t="s">
        <v>22</v>
      </c>
      <c r="B36" s="182" t="s">
        <v>827</v>
      </c>
      <c r="C36" s="194">
        <v>140</v>
      </c>
      <c r="D36" s="165" t="s">
        <v>155</v>
      </c>
      <c r="E36" s="135" t="s">
        <v>180</v>
      </c>
      <c r="F36" s="136">
        <v>1200</v>
      </c>
      <c r="G36" s="183" t="s">
        <v>93</v>
      </c>
      <c r="H3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168.00000000000003</v>
      </c>
      <c r="I36" s="136">
        <f>IF(Sklop7[[#This Row],[ZAHTEVANA SHEMA KAKOVOSTI]]&lt;&gt;"",Sklop7[[#This Row],[Preračunana masa/volumen/kos na enoto kg]],"")</f>
        <v>168.00000000000003</v>
      </c>
      <c r="J36" s="166"/>
      <c r="K36" s="167"/>
      <c r="L36" s="167"/>
      <c r="M36" s="185"/>
      <c r="N36" s="168"/>
      <c r="O36" s="168"/>
      <c r="P36" s="184"/>
      <c r="Q36" s="168">
        <f>+Sklop7[[#This Row],[cena/enota brez DDV v EUR]]*Sklop7[[#This Row],[Stopnja DDV (%)]]</f>
        <v>0</v>
      </c>
      <c r="R36" s="168">
        <f>+Sklop7[[#This Row],[cena/enota brez DDV v EUR]]+Sklop7[[#This Row],[Davek (EUR)]]</f>
        <v>0</v>
      </c>
      <c r="S36" s="168">
        <f>+Sklop7[[#This Row],[cena/enota brez DDV v EUR]]*Sklop7[[#This Row],[Okvirna količina]]</f>
        <v>0</v>
      </c>
      <c r="T36" s="168">
        <f>+Sklop7[[#This Row],[Končna cena/enoto mere (EUR) z DDV]]*Sklop7[[#This Row],[Okvirna količina]]</f>
        <v>0</v>
      </c>
      <c r="U36" s="195"/>
    </row>
    <row r="37" spans="1:21" s="60" customFormat="1" ht="12">
      <c r="A37" s="94" t="s">
        <v>23</v>
      </c>
      <c r="B37" s="182" t="s">
        <v>828</v>
      </c>
      <c r="C37" s="194">
        <v>140</v>
      </c>
      <c r="D37" s="165" t="s">
        <v>155</v>
      </c>
      <c r="E37" s="135" t="s">
        <v>180</v>
      </c>
      <c r="F37" s="136">
        <v>1200</v>
      </c>
      <c r="G37" s="183" t="s">
        <v>93</v>
      </c>
      <c r="H3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168.00000000000003</v>
      </c>
      <c r="I37" s="136">
        <f>IF(Sklop7[[#This Row],[ZAHTEVANA SHEMA KAKOVOSTI]]&lt;&gt;"",Sklop7[[#This Row],[Preračunana masa/volumen/kos na enoto kg]],"")</f>
        <v>168.00000000000003</v>
      </c>
      <c r="J37" s="166"/>
      <c r="K37" s="167"/>
      <c r="L37" s="167"/>
      <c r="M37" s="185"/>
      <c r="N37" s="168"/>
      <c r="O37" s="168"/>
      <c r="P37" s="184"/>
      <c r="Q37" s="168">
        <f>+Sklop7[[#This Row],[cena/enota brez DDV v EUR]]*Sklop7[[#This Row],[Stopnja DDV (%)]]</f>
        <v>0</v>
      </c>
      <c r="R37" s="168">
        <f>+Sklop7[[#This Row],[cena/enota brez DDV v EUR]]+Sklop7[[#This Row],[Davek (EUR)]]</f>
        <v>0</v>
      </c>
      <c r="S37" s="168">
        <f>+Sklop7[[#This Row],[cena/enota brez DDV v EUR]]*Sklop7[[#This Row],[Okvirna količina]]</f>
        <v>0</v>
      </c>
      <c r="T37" s="168">
        <f>+Sklop7[[#This Row],[Končna cena/enoto mere (EUR) z DDV]]*Sklop7[[#This Row],[Okvirna količina]]</f>
        <v>0</v>
      </c>
      <c r="U37" s="195"/>
    </row>
    <row r="38" spans="1:21" s="60" customFormat="1" ht="12">
      <c r="A38" s="94" t="s">
        <v>24</v>
      </c>
      <c r="B38" s="182" t="s">
        <v>829</v>
      </c>
      <c r="C38" s="194">
        <v>500</v>
      </c>
      <c r="D38" s="165" t="s">
        <v>155</v>
      </c>
      <c r="E38" s="135" t="s">
        <v>180</v>
      </c>
      <c r="F38" s="136">
        <v>100</v>
      </c>
      <c r="G38" s="183" t="s">
        <v>93</v>
      </c>
      <c r="H3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38" s="136">
        <f>IF(Sklop7[[#This Row],[ZAHTEVANA SHEMA KAKOVOSTI]]&lt;&gt;"",Sklop7[[#This Row],[Preračunana masa/volumen/kos na enoto kg]],"")</f>
        <v>50</v>
      </c>
      <c r="J38" s="166"/>
      <c r="K38" s="167"/>
      <c r="L38" s="167"/>
      <c r="M38" s="185"/>
      <c r="N38" s="168"/>
      <c r="O38" s="168"/>
      <c r="P38" s="184"/>
      <c r="Q38" s="168">
        <f>+Sklop7[[#This Row],[cena/enota brez DDV v EUR]]*Sklop7[[#This Row],[Stopnja DDV (%)]]</f>
        <v>0</v>
      </c>
      <c r="R38" s="168">
        <f>+Sklop7[[#This Row],[cena/enota brez DDV v EUR]]+Sklop7[[#This Row],[Davek (EUR)]]</f>
        <v>0</v>
      </c>
      <c r="S38" s="168">
        <f>+Sklop7[[#This Row],[cena/enota brez DDV v EUR]]*Sklop7[[#This Row],[Okvirna količina]]</f>
        <v>0</v>
      </c>
      <c r="T38" s="168">
        <f>+Sklop7[[#This Row],[Končna cena/enoto mere (EUR) z DDV]]*Sklop7[[#This Row],[Okvirna količina]]</f>
        <v>0</v>
      </c>
      <c r="U38" s="195"/>
    </row>
    <row r="39" spans="1:21" s="60" customFormat="1" ht="12">
      <c r="A39" s="94" t="s">
        <v>25</v>
      </c>
      <c r="B39" s="182" t="s">
        <v>830</v>
      </c>
      <c r="C39" s="194">
        <v>500</v>
      </c>
      <c r="D39" s="165" t="s">
        <v>155</v>
      </c>
      <c r="E39" s="135" t="s">
        <v>180</v>
      </c>
      <c r="F39" s="136">
        <v>50</v>
      </c>
      <c r="G39" s="183" t="s">
        <v>93</v>
      </c>
      <c r="H3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25</v>
      </c>
      <c r="I39" s="136">
        <f>IF(Sklop7[[#This Row],[ZAHTEVANA SHEMA KAKOVOSTI]]&lt;&gt;"",Sklop7[[#This Row],[Preračunana masa/volumen/kos na enoto kg]],"")</f>
        <v>25</v>
      </c>
      <c r="J39" s="166"/>
      <c r="K39" s="167"/>
      <c r="L39" s="167"/>
      <c r="M39" s="185"/>
      <c r="N39" s="168"/>
      <c r="O39" s="168"/>
      <c r="P39" s="184"/>
      <c r="Q39" s="168">
        <f>+Sklop7[[#This Row],[cena/enota brez DDV v EUR]]*Sklop7[[#This Row],[Stopnja DDV (%)]]</f>
        <v>0</v>
      </c>
      <c r="R39" s="168">
        <f>+Sklop7[[#This Row],[cena/enota brez DDV v EUR]]+Sklop7[[#This Row],[Davek (EUR)]]</f>
        <v>0</v>
      </c>
      <c r="S39" s="168">
        <f>+Sklop7[[#This Row],[cena/enota brez DDV v EUR]]*Sklop7[[#This Row],[Okvirna količina]]</f>
        <v>0</v>
      </c>
      <c r="T39" s="168">
        <f>+Sklop7[[#This Row],[Končna cena/enoto mere (EUR) z DDV]]*Sklop7[[#This Row],[Okvirna količina]]</f>
        <v>0</v>
      </c>
      <c r="U39" s="195"/>
    </row>
    <row r="40" spans="1:21" s="60" customFormat="1" ht="12">
      <c r="A40" s="94" t="s">
        <v>26</v>
      </c>
      <c r="B40" s="182" t="s">
        <v>832</v>
      </c>
      <c r="C40" s="194">
        <v>180</v>
      </c>
      <c r="D40" s="165" t="s">
        <v>155</v>
      </c>
      <c r="E40" s="135"/>
      <c r="F40" s="136">
        <v>1200</v>
      </c>
      <c r="G40" s="183" t="s">
        <v>93</v>
      </c>
      <c r="H4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216</v>
      </c>
      <c r="I40" s="136" t="str">
        <f>IF(Sklop7[[#This Row],[ZAHTEVANA SHEMA KAKOVOSTI]]&lt;&gt;"",Sklop7[[#This Row],[Preračunana masa/volumen/kos na enoto kg]],"")</f>
        <v/>
      </c>
      <c r="J40" s="166"/>
      <c r="K40" s="167"/>
      <c r="L40" s="167"/>
      <c r="M40" s="185"/>
      <c r="N40" s="168"/>
      <c r="O40" s="168"/>
      <c r="P40" s="184"/>
      <c r="Q40" s="168">
        <f>+Sklop7[[#This Row],[cena/enota brez DDV v EUR]]*Sklop7[[#This Row],[Stopnja DDV (%)]]</f>
        <v>0</v>
      </c>
      <c r="R40" s="168">
        <f>+Sklop7[[#This Row],[cena/enota brez DDV v EUR]]+Sklop7[[#This Row],[Davek (EUR)]]</f>
        <v>0</v>
      </c>
      <c r="S40" s="168">
        <f>+Sklop7[[#This Row],[cena/enota brez DDV v EUR]]*Sklop7[[#This Row],[Okvirna količina]]</f>
        <v>0</v>
      </c>
      <c r="T40" s="168">
        <f>+Sklop7[[#This Row],[Končna cena/enoto mere (EUR) z DDV]]*Sklop7[[#This Row],[Okvirna količina]]</f>
        <v>0</v>
      </c>
      <c r="U40" s="195"/>
    </row>
    <row r="41" spans="1:21" s="60" customFormat="1" ht="12">
      <c r="A41" s="94" t="s">
        <v>27</v>
      </c>
      <c r="B41" s="182" t="s">
        <v>833</v>
      </c>
      <c r="C41" s="194">
        <v>150</v>
      </c>
      <c r="D41" s="165" t="s">
        <v>155</v>
      </c>
      <c r="E41" s="135"/>
      <c r="F41" s="136">
        <v>800</v>
      </c>
      <c r="G41" s="183" t="s">
        <v>93</v>
      </c>
      <c r="H4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120</v>
      </c>
      <c r="I41" s="136" t="str">
        <f>IF(Sklop7[[#This Row],[ZAHTEVANA SHEMA KAKOVOSTI]]&lt;&gt;"",Sklop7[[#This Row],[Preračunana masa/volumen/kos na enoto kg]],"")</f>
        <v/>
      </c>
      <c r="J41" s="166"/>
      <c r="K41" s="167"/>
      <c r="L41" s="167"/>
      <c r="M41" s="185"/>
      <c r="N41" s="168"/>
      <c r="O41" s="168"/>
      <c r="P41" s="184"/>
      <c r="Q41" s="168">
        <f>+Sklop7[[#This Row],[cena/enota brez DDV v EUR]]*Sklop7[[#This Row],[Stopnja DDV (%)]]</f>
        <v>0</v>
      </c>
      <c r="R41" s="168">
        <f>+Sklop7[[#This Row],[cena/enota brez DDV v EUR]]+Sklop7[[#This Row],[Davek (EUR)]]</f>
        <v>0</v>
      </c>
      <c r="S41" s="168">
        <f>+Sklop7[[#This Row],[cena/enota brez DDV v EUR]]*Sklop7[[#This Row],[Okvirna količina]]</f>
        <v>0</v>
      </c>
      <c r="T41" s="168">
        <f>+Sklop7[[#This Row],[Končna cena/enoto mere (EUR) z DDV]]*Sklop7[[#This Row],[Okvirna količina]]</f>
        <v>0</v>
      </c>
      <c r="U41" s="195"/>
    </row>
    <row r="42" spans="1:21" s="60" customFormat="1" ht="12">
      <c r="A42" s="94" t="s">
        <v>28</v>
      </c>
      <c r="B42" s="182" t="s">
        <v>831</v>
      </c>
      <c r="C42" s="194">
        <v>125</v>
      </c>
      <c r="D42" s="165" t="s">
        <v>155</v>
      </c>
      <c r="E42" s="135"/>
      <c r="F42" s="136">
        <v>600</v>
      </c>
      <c r="G42" s="183" t="s">
        <v>93</v>
      </c>
      <c r="H4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42" s="136" t="str">
        <f>IF(Sklop7[[#This Row],[ZAHTEVANA SHEMA KAKOVOSTI]]&lt;&gt;"",Sklop7[[#This Row],[Preračunana masa/volumen/kos na enoto kg]],"")</f>
        <v/>
      </c>
      <c r="J42" s="166"/>
      <c r="K42" s="167"/>
      <c r="L42" s="167"/>
      <c r="M42" s="185"/>
      <c r="N42" s="168"/>
      <c r="O42" s="168"/>
      <c r="P42" s="184"/>
      <c r="Q42" s="168">
        <f>+Sklop7[[#This Row],[cena/enota brez DDV v EUR]]*Sklop7[[#This Row],[Stopnja DDV (%)]]</f>
        <v>0</v>
      </c>
      <c r="R42" s="168">
        <f>+Sklop7[[#This Row],[cena/enota brez DDV v EUR]]+Sklop7[[#This Row],[Davek (EUR)]]</f>
        <v>0</v>
      </c>
      <c r="S42" s="168">
        <f>+Sklop7[[#This Row],[cena/enota brez DDV v EUR]]*Sklop7[[#This Row],[Okvirna količina]]</f>
        <v>0</v>
      </c>
      <c r="T42" s="168">
        <f>+Sklop7[[#This Row],[Končna cena/enoto mere (EUR) z DDV]]*Sklop7[[#This Row],[Okvirna količina]]</f>
        <v>0</v>
      </c>
      <c r="U42" s="195"/>
    </row>
    <row r="43" spans="1:21" s="60" customFormat="1" ht="12">
      <c r="A43" s="94" t="s">
        <v>29</v>
      </c>
      <c r="B43" s="182" t="s">
        <v>834</v>
      </c>
      <c r="C43" s="194">
        <v>125</v>
      </c>
      <c r="D43" s="165" t="s">
        <v>155</v>
      </c>
      <c r="E43" s="135"/>
      <c r="F43" s="136">
        <v>600</v>
      </c>
      <c r="G43" s="183" t="s">
        <v>93</v>
      </c>
      <c r="H4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75</v>
      </c>
      <c r="I43" s="136" t="str">
        <f>IF(Sklop7[[#This Row],[ZAHTEVANA SHEMA KAKOVOSTI]]&lt;&gt;"",Sklop7[[#This Row],[Preračunana masa/volumen/kos na enoto kg]],"")</f>
        <v/>
      </c>
      <c r="J43" s="166"/>
      <c r="K43" s="167"/>
      <c r="L43" s="167"/>
      <c r="M43" s="185"/>
      <c r="N43" s="168"/>
      <c r="O43" s="168"/>
      <c r="P43" s="184"/>
      <c r="Q43" s="168">
        <f>+Sklop7[[#This Row],[cena/enota brez DDV v EUR]]*Sklop7[[#This Row],[Stopnja DDV (%)]]</f>
        <v>0</v>
      </c>
      <c r="R43" s="168">
        <f>+Sklop7[[#This Row],[cena/enota brez DDV v EUR]]+Sklop7[[#This Row],[Davek (EUR)]]</f>
        <v>0</v>
      </c>
      <c r="S43" s="168">
        <f>+Sklop7[[#This Row],[cena/enota brez DDV v EUR]]*Sklop7[[#This Row],[Okvirna količina]]</f>
        <v>0</v>
      </c>
      <c r="T43" s="168">
        <f>+Sklop7[[#This Row],[Končna cena/enoto mere (EUR) z DDV]]*Sklop7[[#This Row],[Okvirna količina]]</f>
        <v>0</v>
      </c>
      <c r="U43" s="195"/>
    </row>
    <row r="44" spans="1:21" s="60" customFormat="1" ht="24">
      <c r="A44" s="94" t="s">
        <v>30</v>
      </c>
      <c r="B44" s="182" t="s">
        <v>835</v>
      </c>
      <c r="C44" s="194">
        <v>100</v>
      </c>
      <c r="D44" s="165" t="s">
        <v>155</v>
      </c>
      <c r="E44" s="135" t="s">
        <v>180</v>
      </c>
      <c r="F44" s="136">
        <v>900</v>
      </c>
      <c r="G44" s="183" t="s">
        <v>93</v>
      </c>
      <c r="H4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90</v>
      </c>
      <c r="I44" s="136">
        <f>IF(Sklop7[[#This Row],[ZAHTEVANA SHEMA KAKOVOSTI]]&lt;&gt;"",Sklop7[[#This Row],[Preračunana masa/volumen/kos na enoto kg]],"")</f>
        <v>90</v>
      </c>
      <c r="J44" s="166"/>
      <c r="K44" s="167"/>
      <c r="L44" s="167"/>
      <c r="M44" s="185"/>
      <c r="N44" s="168"/>
      <c r="O44" s="168"/>
      <c r="P44" s="184"/>
      <c r="Q44" s="168">
        <f>+Sklop7[[#This Row],[cena/enota brez DDV v EUR]]*Sklop7[[#This Row],[Stopnja DDV (%)]]</f>
        <v>0</v>
      </c>
      <c r="R44" s="168">
        <f>+Sklop7[[#This Row],[cena/enota brez DDV v EUR]]+Sklop7[[#This Row],[Davek (EUR)]]</f>
        <v>0</v>
      </c>
      <c r="S44" s="168">
        <f>+Sklop7[[#This Row],[cena/enota brez DDV v EUR]]*Sklop7[[#This Row],[Okvirna količina]]</f>
        <v>0</v>
      </c>
      <c r="T44" s="168">
        <f>+Sklop7[[#This Row],[Končna cena/enoto mere (EUR) z DDV]]*Sklop7[[#This Row],[Okvirna količina]]</f>
        <v>0</v>
      </c>
      <c r="U44" s="195"/>
    </row>
    <row r="45" spans="1:21" s="60" customFormat="1" ht="12">
      <c r="A45" s="94" t="s">
        <v>31</v>
      </c>
      <c r="B45" s="182" t="s">
        <v>836</v>
      </c>
      <c r="C45" s="194">
        <v>150</v>
      </c>
      <c r="D45" s="165" t="s">
        <v>155</v>
      </c>
      <c r="E45" s="135" t="s">
        <v>180</v>
      </c>
      <c r="F45" s="136">
        <v>450</v>
      </c>
      <c r="G45" s="183" t="s">
        <v>93</v>
      </c>
      <c r="H4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67.5</v>
      </c>
      <c r="I45" s="136">
        <f>IF(Sklop7[[#This Row],[ZAHTEVANA SHEMA KAKOVOSTI]]&lt;&gt;"",Sklop7[[#This Row],[Preračunana masa/volumen/kos na enoto kg]],"")</f>
        <v>67.5</v>
      </c>
      <c r="J45" s="166"/>
      <c r="K45" s="167"/>
      <c r="L45" s="167"/>
      <c r="M45" s="185"/>
      <c r="N45" s="168"/>
      <c r="O45" s="168"/>
      <c r="P45" s="184"/>
      <c r="Q45" s="168">
        <f>+Sklop7[[#This Row],[cena/enota brez DDV v EUR]]*Sklop7[[#This Row],[Stopnja DDV (%)]]</f>
        <v>0</v>
      </c>
      <c r="R45" s="168">
        <f>+Sklop7[[#This Row],[cena/enota brez DDV v EUR]]+Sklop7[[#This Row],[Davek (EUR)]]</f>
        <v>0</v>
      </c>
      <c r="S45" s="168">
        <f>+Sklop7[[#This Row],[cena/enota brez DDV v EUR]]*Sklop7[[#This Row],[Okvirna količina]]</f>
        <v>0</v>
      </c>
      <c r="T45" s="168">
        <f>+Sklop7[[#This Row],[Končna cena/enoto mere (EUR) z DDV]]*Sklop7[[#This Row],[Okvirna količina]]</f>
        <v>0</v>
      </c>
      <c r="U45" s="195"/>
    </row>
    <row r="46" spans="1:21" s="60" customFormat="1" ht="24">
      <c r="A46" s="94" t="s">
        <v>32</v>
      </c>
      <c r="B46" s="182" t="s">
        <v>837</v>
      </c>
      <c r="C46" s="194">
        <v>220</v>
      </c>
      <c r="D46" s="165" t="s">
        <v>155</v>
      </c>
      <c r="E46" s="135" t="s">
        <v>180</v>
      </c>
      <c r="F46" s="136">
        <v>20</v>
      </c>
      <c r="G46" s="183" t="s">
        <v>93</v>
      </c>
      <c r="H4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4.4000000000000004</v>
      </c>
      <c r="I46" s="136">
        <f>IF(Sklop7[[#This Row],[ZAHTEVANA SHEMA KAKOVOSTI]]&lt;&gt;"",Sklop7[[#This Row],[Preračunana masa/volumen/kos na enoto kg]],"")</f>
        <v>4.4000000000000004</v>
      </c>
      <c r="J46" s="166"/>
      <c r="K46" s="167"/>
      <c r="L46" s="167"/>
      <c r="M46" s="185"/>
      <c r="N46" s="168"/>
      <c r="O46" s="168"/>
      <c r="P46" s="184"/>
      <c r="Q46" s="168">
        <f>+Sklop7[[#This Row],[cena/enota brez DDV v EUR]]*Sklop7[[#This Row],[Stopnja DDV (%)]]</f>
        <v>0</v>
      </c>
      <c r="R46" s="168">
        <f>+Sklop7[[#This Row],[cena/enota brez DDV v EUR]]+Sklop7[[#This Row],[Davek (EUR)]]</f>
        <v>0</v>
      </c>
      <c r="S46" s="168">
        <f>+Sklop7[[#This Row],[cena/enota brez DDV v EUR]]*Sklop7[[#This Row],[Okvirna količina]]</f>
        <v>0</v>
      </c>
      <c r="T46" s="168">
        <f>+Sklop7[[#This Row],[Končna cena/enoto mere (EUR) z DDV]]*Sklop7[[#This Row],[Okvirna količina]]</f>
        <v>0</v>
      </c>
      <c r="U46" s="195"/>
    </row>
    <row r="47" spans="1:21" s="60" customFormat="1" ht="24">
      <c r="A47" s="94" t="s">
        <v>33</v>
      </c>
      <c r="B47" s="182" t="s">
        <v>838</v>
      </c>
      <c r="C47" s="194">
        <v>220</v>
      </c>
      <c r="D47" s="165" t="s">
        <v>155</v>
      </c>
      <c r="E47" s="135" t="s">
        <v>180</v>
      </c>
      <c r="F47" s="136">
        <v>20</v>
      </c>
      <c r="G47" s="183" t="s">
        <v>93</v>
      </c>
      <c r="H4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4.4000000000000004</v>
      </c>
      <c r="I47" s="136">
        <f>IF(Sklop7[[#This Row],[ZAHTEVANA SHEMA KAKOVOSTI]]&lt;&gt;"",Sklop7[[#This Row],[Preračunana masa/volumen/kos na enoto kg]],"")</f>
        <v>4.4000000000000004</v>
      </c>
      <c r="J47" s="166"/>
      <c r="K47" s="167"/>
      <c r="L47" s="167"/>
      <c r="M47" s="185"/>
      <c r="N47" s="168"/>
      <c r="O47" s="168"/>
      <c r="P47" s="184"/>
      <c r="Q47" s="168">
        <f>+Sklop7[[#This Row],[cena/enota brez DDV v EUR]]*Sklop7[[#This Row],[Stopnja DDV (%)]]</f>
        <v>0</v>
      </c>
      <c r="R47" s="168">
        <f>+Sklop7[[#This Row],[cena/enota brez DDV v EUR]]+Sklop7[[#This Row],[Davek (EUR)]]</f>
        <v>0</v>
      </c>
      <c r="S47" s="168">
        <f>+Sklop7[[#This Row],[cena/enota brez DDV v EUR]]*Sklop7[[#This Row],[Okvirna količina]]</f>
        <v>0</v>
      </c>
      <c r="T47" s="168">
        <f>+Sklop7[[#This Row],[Končna cena/enoto mere (EUR) z DDV]]*Sklop7[[#This Row],[Okvirna količina]]</f>
        <v>0</v>
      </c>
      <c r="U47" s="195"/>
    </row>
    <row r="48" spans="1:21" s="60" customFormat="1" ht="12">
      <c r="A48" s="94" t="s">
        <v>34</v>
      </c>
      <c r="B48" s="182" t="s">
        <v>839</v>
      </c>
      <c r="C48" s="194">
        <v>1</v>
      </c>
      <c r="D48" s="165" t="s">
        <v>0</v>
      </c>
      <c r="E48" s="135" t="s">
        <v>180</v>
      </c>
      <c r="F48" s="136">
        <v>80</v>
      </c>
      <c r="G48" s="183" t="s">
        <v>93</v>
      </c>
      <c r="H4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48" s="136">
        <f>IF(Sklop7[[#This Row],[ZAHTEVANA SHEMA KAKOVOSTI]]&lt;&gt;"",Sklop7[[#This Row],[Preračunana masa/volumen/kos na enoto kg]],"")</f>
        <v>80</v>
      </c>
      <c r="J48" s="166"/>
      <c r="K48" s="167"/>
      <c r="L48" s="167"/>
      <c r="M48" s="185"/>
      <c r="N48" s="168"/>
      <c r="O48" s="168"/>
      <c r="P48" s="184"/>
      <c r="Q48" s="168">
        <f>+Sklop7[[#This Row],[cena/enota brez DDV v EUR]]*Sklop7[[#This Row],[Stopnja DDV (%)]]</f>
        <v>0</v>
      </c>
      <c r="R48" s="168">
        <f>+Sklop7[[#This Row],[cena/enota brez DDV v EUR]]+Sklop7[[#This Row],[Davek (EUR)]]</f>
        <v>0</v>
      </c>
      <c r="S48" s="168">
        <f>+Sklop7[[#This Row],[cena/enota brez DDV v EUR]]*Sklop7[[#This Row],[Okvirna količina]]</f>
        <v>0</v>
      </c>
      <c r="T48" s="168">
        <f>+Sklop7[[#This Row],[Končna cena/enoto mere (EUR) z DDV]]*Sklop7[[#This Row],[Okvirna količina]]</f>
        <v>0</v>
      </c>
      <c r="U48" s="195"/>
    </row>
    <row r="49" spans="1:21" s="60" customFormat="1" ht="12">
      <c r="A49" s="94" t="s">
        <v>35</v>
      </c>
      <c r="B49" s="182" t="s">
        <v>840</v>
      </c>
      <c r="C49" s="194">
        <v>1</v>
      </c>
      <c r="D49" s="165" t="s">
        <v>0</v>
      </c>
      <c r="E49" s="135" t="s">
        <v>180</v>
      </c>
      <c r="F49" s="136">
        <v>80</v>
      </c>
      <c r="G49" s="183" t="s">
        <v>93</v>
      </c>
      <c r="H4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80</v>
      </c>
      <c r="I49" s="136">
        <f>IF(Sklop7[[#This Row],[ZAHTEVANA SHEMA KAKOVOSTI]]&lt;&gt;"",Sklop7[[#This Row],[Preračunana masa/volumen/kos na enoto kg]],"")</f>
        <v>80</v>
      </c>
      <c r="J49" s="166"/>
      <c r="K49" s="167"/>
      <c r="L49" s="167"/>
      <c r="M49" s="185"/>
      <c r="N49" s="168"/>
      <c r="O49" s="168"/>
      <c r="P49" s="184"/>
      <c r="Q49" s="168">
        <f>+Sklop7[[#This Row],[cena/enota brez DDV v EUR]]*Sklop7[[#This Row],[Stopnja DDV (%)]]</f>
        <v>0</v>
      </c>
      <c r="R49" s="168">
        <f>+Sklop7[[#This Row],[cena/enota brez DDV v EUR]]+Sklop7[[#This Row],[Davek (EUR)]]</f>
        <v>0</v>
      </c>
      <c r="S49" s="168">
        <f>+Sklop7[[#This Row],[cena/enota brez DDV v EUR]]*Sklop7[[#This Row],[Okvirna količina]]</f>
        <v>0</v>
      </c>
      <c r="T49" s="168">
        <f>+Sklop7[[#This Row],[Končna cena/enoto mere (EUR) z DDV]]*Sklop7[[#This Row],[Okvirna količina]]</f>
        <v>0</v>
      </c>
      <c r="U49" s="195"/>
    </row>
    <row r="50" spans="1:21" s="60" customFormat="1" ht="12">
      <c r="A50" s="94" t="s">
        <v>36</v>
      </c>
      <c r="B50" s="182" t="s">
        <v>841</v>
      </c>
      <c r="C50" s="194">
        <v>5</v>
      </c>
      <c r="D50" s="165" t="s">
        <v>0</v>
      </c>
      <c r="E50" s="135" t="s">
        <v>180</v>
      </c>
      <c r="F50" s="136">
        <v>40</v>
      </c>
      <c r="G50" s="183" t="s">
        <v>93</v>
      </c>
      <c r="H5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50" s="136">
        <f>IF(Sklop7[[#This Row],[ZAHTEVANA SHEMA KAKOVOSTI]]&lt;&gt;"",Sklop7[[#This Row],[Preračunana masa/volumen/kos na enoto kg]],"")</f>
        <v>200</v>
      </c>
      <c r="J50" s="166"/>
      <c r="K50" s="167"/>
      <c r="L50" s="167"/>
      <c r="M50" s="185"/>
      <c r="N50" s="168"/>
      <c r="O50" s="168"/>
      <c r="P50" s="184"/>
      <c r="Q50" s="168">
        <f>+Sklop7[[#This Row],[cena/enota brez DDV v EUR]]*Sklop7[[#This Row],[Stopnja DDV (%)]]</f>
        <v>0</v>
      </c>
      <c r="R50" s="168">
        <f>+Sklop7[[#This Row],[cena/enota brez DDV v EUR]]+Sklop7[[#This Row],[Davek (EUR)]]</f>
        <v>0</v>
      </c>
      <c r="S50" s="168">
        <f>+Sklop7[[#This Row],[cena/enota brez DDV v EUR]]*Sklop7[[#This Row],[Okvirna količina]]</f>
        <v>0</v>
      </c>
      <c r="T50" s="168">
        <f>+Sklop7[[#This Row],[Končna cena/enoto mere (EUR) z DDV]]*Sklop7[[#This Row],[Okvirna količina]]</f>
        <v>0</v>
      </c>
      <c r="U50" s="195"/>
    </row>
    <row r="51" spans="1:21" s="60" customFormat="1" ht="12">
      <c r="A51" s="94" t="s">
        <v>37</v>
      </c>
      <c r="B51" s="182" t="s">
        <v>842</v>
      </c>
      <c r="C51" s="194">
        <v>5</v>
      </c>
      <c r="D51" s="165" t="s">
        <v>0</v>
      </c>
      <c r="E51" s="135"/>
      <c r="F51" s="136">
        <v>10</v>
      </c>
      <c r="G51" s="183" t="s">
        <v>93</v>
      </c>
      <c r="H5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50</v>
      </c>
      <c r="I51" s="136" t="str">
        <f>IF(Sklop7[[#This Row],[ZAHTEVANA SHEMA KAKOVOSTI]]&lt;&gt;"",Sklop7[[#This Row],[Preračunana masa/volumen/kos na enoto kg]],"")</f>
        <v/>
      </c>
      <c r="J51" s="166"/>
      <c r="K51" s="167"/>
      <c r="L51" s="167"/>
      <c r="M51" s="185"/>
      <c r="N51" s="168"/>
      <c r="O51" s="168"/>
      <c r="P51" s="184"/>
      <c r="Q51" s="168">
        <f>+Sklop7[[#This Row],[cena/enota brez DDV v EUR]]*Sklop7[[#This Row],[Stopnja DDV (%)]]</f>
        <v>0</v>
      </c>
      <c r="R51" s="168">
        <f>+Sklop7[[#This Row],[cena/enota brez DDV v EUR]]+Sklop7[[#This Row],[Davek (EUR)]]</f>
        <v>0</v>
      </c>
      <c r="S51" s="168">
        <f>+Sklop7[[#This Row],[cena/enota brez DDV v EUR]]*Sklop7[[#This Row],[Okvirna količina]]</f>
        <v>0</v>
      </c>
      <c r="T51" s="168">
        <f>+Sklop7[[#This Row],[Končna cena/enoto mere (EUR) z DDV]]*Sklop7[[#This Row],[Okvirna količina]]</f>
        <v>0</v>
      </c>
      <c r="U51" s="195"/>
    </row>
    <row r="52" spans="1:21" s="60" customFormat="1" ht="12">
      <c r="A52" s="94" t="s">
        <v>38</v>
      </c>
      <c r="B52" s="182" t="s">
        <v>843</v>
      </c>
      <c r="C52" s="194">
        <v>1</v>
      </c>
      <c r="D52" s="165" t="s">
        <v>0</v>
      </c>
      <c r="E52" s="135"/>
      <c r="F52" s="136">
        <v>60</v>
      </c>
      <c r="G52" s="183" t="s">
        <v>93</v>
      </c>
      <c r="H5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2" s="136" t="str">
        <f>IF(Sklop7[[#This Row],[ZAHTEVANA SHEMA KAKOVOSTI]]&lt;&gt;"",Sklop7[[#This Row],[Preračunana masa/volumen/kos na enoto kg]],"")</f>
        <v/>
      </c>
      <c r="J52" s="166"/>
      <c r="K52" s="167"/>
      <c r="L52" s="167"/>
      <c r="M52" s="185"/>
      <c r="N52" s="168"/>
      <c r="O52" s="168"/>
      <c r="P52" s="184"/>
      <c r="Q52" s="168">
        <f>+Sklop7[[#This Row],[cena/enota brez DDV v EUR]]*Sklop7[[#This Row],[Stopnja DDV (%)]]</f>
        <v>0</v>
      </c>
      <c r="R52" s="168">
        <f>+Sklop7[[#This Row],[cena/enota brez DDV v EUR]]+Sklop7[[#This Row],[Davek (EUR)]]</f>
        <v>0</v>
      </c>
      <c r="S52" s="168">
        <f>+Sklop7[[#This Row],[cena/enota brez DDV v EUR]]*Sklop7[[#This Row],[Okvirna količina]]</f>
        <v>0</v>
      </c>
      <c r="T52" s="168">
        <f>+Sklop7[[#This Row],[Končna cena/enoto mere (EUR) z DDV]]*Sklop7[[#This Row],[Okvirna količina]]</f>
        <v>0</v>
      </c>
      <c r="U52" s="195"/>
    </row>
    <row r="53" spans="1:21" s="60" customFormat="1" ht="12">
      <c r="A53" s="94" t="s">
        <v>39</v>
      </c>
      <c r="B53" s="182" t="s">
        <v>844</v>
      </c>
      <c r="C53" s="194">
        <v>1</v>
      </c>
      <c r="D53" s="165" t="s">
        <v>0</v>
      </c>
      <c r="E53" s="135"/>
      <c r="F53" s="136">
        <v>60</v>
      </c>
      <c r="G53" s="183" t="s">
        <v>93</v>
      </c>
      <c r="H5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3" s="136" t="str">
        <f>IF(Sklop7[[#This Row],[ZAHTEVANA SHEMA KAKOVOSTI]]&lt;&gt;"",Sklop7[[#This Row],[Preračunana masa/volumen/kos na enoto kg]],"")</f>
        <v/>
      </c>
      <c r="J53" s="166"/>
      <c r="K53" s="167"/>
      <c r="L53" s="167"/>
      <c r="M53" s="185"/>
      <c r="N53" s="168"/>
      <c r="O53" s="168"/>
      <c r="P53" s="184"/>
      <c r="Q53" s="168">
        <f>+Sklop7[[#This Row],[cena/enota brez DDV v EUR]]*Sklop7[[#This Row],[Stopnja DDV (%)]]</f>
        <v>0</v>
      </c>
      <c r="R53" s="168">
        <f>+Sklop7[[#This Row],[cena/enota brez DDV v EUR]]+Sklop7[[#This Row],[Davek (EUR)]]</f>
        <v>0</v>
      </c>
      <c r="S53" s="168">
        <f>+Sklop7[[#This Row],[cena/enota brez DDV v EUR]]*Sklop7[[#This Row],[Okvirna količina]]</f>
        <v>0</v>
      </c>
      <c r="T53" s="168">
        <f>+Sklop7[[#This Row],[Končna cena/enoto mere (EUR) z DDV]]*Sklop7[[#This Row],[Okvirna količina]]</f>
        <v>0</v>
      </c>
      <c r="U53" s="195"/>
    </row>
    <row r="54" spans="1:21" s="60" customFormat="1" ht="12">
      <c r="A54" s="94" t="s">
        <v>40</v>
      </c>
      <c r="B54" s="182" t="s">
        <v>845</v>
      </c>
      <c r="C54" s="194">
        <v>1</v>
      </c>
      <c r="D54" s="165" t="s">
        <v>0</v>
      </c>
      <c r="E54" s="135"/>
      <c r="F54" s="136">
        <v>20</v>
      </c>
      <c r="G54" s="183" t="s">
        <v>93</v>
      </c>
      <c r="H5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v>
      </c>
      <c r="I54" s="136" t="str">
        <f>IF(Sklop7[[#This Row],[ZAHTEVANA SHEMA KAKOVOSTI]]&lt;&gt;"",Sklop7[[#This Row],[Preračunana masa/volumen/kos na enoto kg]],"")</f>
        <v/>
      </c>
      <c r="J54" s="166"/>
      <c r="K54" s="167"/>
      <c r="L54" s="167"/>
      <c r="M54" s="185"/>
      <c r="N54" s="168"/>
      <c r="O54" s="168"/>
      <c r="P54" s="184"/>
      <c r="Q54" s="168">
        <f>+Sklop7[[#This Row],[cena/enota brez DDV v EUR]]*Sklop7[[#This Row],[Stopnja DDV (%)]]</f>
        <v>0</v>
      </c>
      <c r="R54" s="168">
        <f>+Sklop7[[#This Row],[cena/enota brez DDV v EUR]]+Sklop7[[#This Row],[Davek (EUR)]]</f>
        <v>0</v>
      </c>
      <c r="S54" s="168">
        <f>+Sklop7[[#This Row],[cena/enota brez DDV v EUR]]*Sklop7[[#This Row],[Okvirna količina]]</f>
        <v>0</v>
      </c>
      <c r="T54" s="168">
        <f>+Sklop7[[#This Row],[Končna cena/enoto mere (EUR) z DDV]]*Sklop7[[#This Row],[Okvirna količina]]</f>
        <v>0</v>
      </c>
      <c r="U54" s="195"/>
    </row>
    <row r="55" spans="1:21" s="60" customFormat="1" ht="12">
      <c r="A55" s="94" t="s">
        <v>41</v>
      </c>
      <c r="B55" s="182" t="s">
        <v>846</v>
      </c>
      <c r="C55" s="194">
        <v>400</v>
      </c>
      <c r="D55" s="165" t="s">
        <v>155</v>
      </c>
      <c r="E55" s="135"/>
      <c r="F55" s="136">
        <v>20</v>
      </c>
      <c r="G55" s="183" t="s">
        <v>93</v>
      </c>
      <c r="H5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8</v>
      </c>
      <c r="I55" s="136" t="str">
        <f>IF(Sklop7[[#This Row],[ZAHTEVANA SHEMA KAKOVOSTI]]&lt;&gt;"",Sklop7[[#This Row],[Preračunana masa/volumen/kos na enoto kg]],"")</f>
        <v/>
      </c>
      <c r="J55" s="166"/>
      <c r="K55" s="167"/>
      <c r="L55" s="167"/>
      <c r="M55" s="185"/>
      <c r="N55" s="168"/>
      <c r="O55" s="168"/>
      <c r="P55" s="184"/>
      <c r="Q55" s="168">
        <f>+Sklop7[[#This Row],[cena/enota brez DDV v EUR]]*Sklop7[[#This Row],[Stopnja DDV (%)]]</f>
        <v>0</v>
      </c>
      <c r="R55" s="168">
        <f>+Sklop7[[#This Row],[cena/enota brez DDV v EUR]]+Sklop7[[#This Row],[Davek (EUR)]]</f>
        <v>0</v>
      </c>
      <c r="S55" s="168">
        <f>+Sklop7[[#This Row],[cena/enota brez DDV v EUR]]*Sklop7[[#This Row],[Okvirna količina]]</f>
        <v>0</v>
      </c>
      <c r="T55" s="168">
        <f>+Sklop7[[#This Row],[Končna cena/enoto mere (EUR) z DDV]]*Sklop7[[#This Row],[Okvirna količina]]</f>
        <v>0</v>
      </c>
      <c r="U55" s="195"/>
    </row>
    <row r="56" spans="1:21" s="60" customFormat="1" ht="12">
      <c r="A56" s="94" t="s">
        <v>42</v>
      </c>
      <c r="B56" s="182" t="s">
        <v>847</v>
      </c>
      <c r="C56" s="194">
        <v>1</v>
      </c>
      <c r="D56" s="165" t="s">
        <v>0</v>
      </c>
      <c r="E56" s="135"/>
      <c r="F56" s="136">
        <v>60</v>
      </c>
      <c r="G56" s="183" t="s">
        <v>93</v>
      </c>
      <c r="H5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60</v>
      </c>
      <c r="I56" s="136" t="str">
        <f>IF(Sklop7[[#This Row],[ZAHTEVANA SHEMA KAKOVOSTI]]&lt;&gt;"",Sklop7[[#This Row],[Preračunana masa/volumen/kos na enoto kg]],"")</f>
        <v/>
      </c>
      <c r="J56" s="166"/>
      <c r="K56" s="167"/>
      <c r="L56" s="167"/>
      <c r="M56" s="185"/>
      <c r="N56" s="168"/>
      <c r="O56" s="168"/>
      <c r="P56" s="184"/>
      <c r="Q56" s="168">
        <f>+Sklop7[[#This Row],[cena/enota brez DDV v EUR]]*Sklop7[[#This Row],[Stopnja DDV (%)]]</f>
        <v>0</v>
      </c>
      <c r="R56" s="168">
        <f>+Sklop7[[#This Row],[cena/enota brez DDV v EUR]]+Sklop7[[#This Row],[Davek (EUR)]]</f>
        <v>0</v>
      </c>
      <c r="S56" s="168">
        <f>+Sklop7[[#This Row],[cena/enota brez DDV v EUR]]*Sklop7[[#This Row],[Okvirna količina]]</f>
        <v>0</v>
      </c>
      <c r="T56" s="168">
        <f>+Sklop7[[#This Row],[Končna cena/enoto mere (EUR) z DDV]]*Sklop7[[#This Row],[Okvirna količina]]</f>
        <v>0</v>
      </c>
      <c r="U56" s="195"/>
    </row>
    <row r="57" spans="1:21" s="60" customFormat="1" ht="12">
      <c r="A57" s="94" t="s">
        <v>43</v>
      </c>
      <c r="B57" s="182" t="s">
        <v>848</v>
      </c>
      <c r="C57" s="194">
        <v>330</v>
      </c>
      <c r="D57" s="165" t="s">
        <v>155</v>
      </c>
      <c r="E57" s="135"/>
      <c r="F57" s="136">
        <v>20</v>
      </c>
      <c r="G57" s="183" t="s">
        <v>93</v>
      </c>
      <c r="H5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6.6000000000000005</v>
      </c>
      <c r="I57" s="136" t="str">
        <f>IF(Sklop7[[#This Row],[ZAHTEVANA SHEMA KAKOVOSTI]]&lt;&gt;"",Sklop7[[#This Row],[Preračunana masa/volumen/kos na enoto kg]],"")</f>
        <v/>
      </c>
      <c r="J57" s="166"/>
      <c r="K57" s="167"/>
      <c r="L57" s="167"/>
      <c r="M57" s="185"/>
      <c r="N57" s="168"/>
      <c r="O57" s="168"/>
      <c r="P57" s="184"/>
      <c r="Q57" s="168">
        <f>+Sklop7[[#This Row],[cena/enota brez DDV v EUR]]*Sklop7[[#This Row],[Stopnja DDV (%)]]</f>
        <v>0</v>
      </c>
      <c r="R57" s="168">
        <f>+Sklop7[[#This Row],[cena/enota brez DDV v EUR]]+Sklop7[[#This Row],[Davek (EUR)]]</f>
        <v>0</v>
      </c>
      <c r="S57" s="168">
        <f>+Sklop7[[#This Row],[cena/enota brez DDV v EUR]]*Sklop7[[#This Row],[Okvirna količina]]</f>
        <v>0</v>
      </c>
      <c r="T57" s="168">
        <f>+Sklop7[[#This Row],[Končna cena/enoto mere (EUR) z DDV]]*Sklop7[[#This Row],[Okvirna količina]]</f>
        <v>0</v>
      </c>
      <c r="U57" s="195"/>
    </row>
    <row r="58" spans="1:21" s="60" customFormat="1" ht="12">
      <c r="A58" s="94" t="s">
        <v>48</v>
      </c>
      <c r="B58" s="182" t="s">
        <v>849</v>
      </c>
      <c r="C58" s="194">
        <v>150</v>
      </c>
      <c r="D58" s="165" t="s">
        <v>155</v>
      </c>
      <c r="E58" s="135"/>
      <c r="F58" s="136">
        <v>100</v>
      </c>
      <c r="G58" s="183" t="s">
        <v>93</v>
      </c>
      <c r="H5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v>
      </c>
      <c r="I58" s="136" t="str">
        <f>IF(Sklop7[[#This Row],[ZAHTEVANA SHEMA KAKOVOSTI]]&lt;&gt;"",Sklop7[[#This Row],[Preračunana masa/volumen/kos na enoto kg]],"")</f>
        <v/>
      </c>
      <c r="J58" s="166"/>
      <c r="K58" s="167"/>
      <c r="L58" s="167"/>
      <c r="M58" s="185"/>
      <c r="N58" s="168"/>
      <c r="O58" s="168"/>
      <c r="P58" s="184"/>
      <c r="Q58" s="168">
        <f>+Sklop7[[#This Row],[cena/enota brez DDV v EUR]]*Sklop7[[#This Row],[Stopnja DDV (%)]]</f>
        <v>0</v>
      </c>
      <c r="R58" s="168">
        <f>+Sklop7[[#This Row],[cena/enota brez DDV v EUR]]+Sklop7[[#This Row],[Davek (EUR)]]</f>
        <v>0</v>
      </c>
      <c r="S58" s="168">
        <f>+Sklop7[[#This Row],[cena/enota brez DDV v EUR]]*Sklop7[[#This Row],[Okvirna količina]]</f>
        <v>0</v>
      </c>
      <c r="T58" s="168">
        <f>+Sklop7[[#This Row],[Končna cena/enoto mere (EUR) z DDV]]*Sklop7[[#This Row],[Okvirna količina]]</f>
        <v>0</v>
      </c>
      <c r="U58" s="195"/>
    </row>
    <row r="59" spans="1:21" s="60" customFormat="1" ht="12">
      <c r="A59" s="94" t="s">
        <v>44</v>
      </c>
      <c r="B59" s="182" t="s">
        <v>850</v>
      </c>
      <c r="C59" s="194">
        <v>330</v>
      </c>
      <c r="D59" s="165" t="s">
        <v>155</v>
      </c>
      <c r="E59" s="135"/>
      <c r="F59" s="136">
        <v>20</v>
      </c>
      <c r="G59" s="183" t="s">
        <v>93</v>
      </c>
      <c r="H5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6.6000000000000005</v>
      </c>
      <c r="I59" s="136" t="str">
        <f>IF(Sklop7[[#This Row],[ZAHTEVANA SHEMA KAKOVOSTI]]&lt;&gt;"",Sklop7[[#This Row],[Preračunana masa/volumen/kos na enoto kg]],"")</f>
        <v/>
      </c>
      <c r="J59" s="166"/>
      <c r="K59" s="167"/>
      <c r="L59" s="167"/>
      <c r="M59" s="185"/>
      <c r="N59" s="168"/>
      <c r="O59" s="168"/>
      <c r="P59" s="184"/>
      <c r="Q59" s="168">
        <f>+Sklop7[[#This Row],[cena/enota brez DDV v EUR]]*Sklop7[[#This Row],[Stopnja DDV (%)]]</f>
        <v>0</v>
      </c>
      <c r="R59" s="168">
        <f>+Sklop7[[#This Row],[cena/enota brez DDV v EUR]]+Sklop7[[#This Row],[Davek (EUR)]]</f>
        <v>0</v>
      </c>
      <c r="S59" s="168">
        <f>+Sklop7[[#This Row],[cena/enota brez DDV v EUR]]*Sklop7[[#This Row],[Okvirna količina]]</f>
        <v>0</v>
      </c>
      <c r="T59" s="168">
        <f>+Sklop7[[#This Row],[Končna cena/enoto mere (EUR) z DDV]]*Sklop7[[#This Row],[Okvirna količina]]</f>
        <v>0</v>
      </c>
      <c r="U59" s="195"/>
    </row>
    <row r="60" spans="1:21" s="60" customFormat="1" ht="12">
      <c r="A60" s="94" t="s">
        <v>45</v>
      </c>
      <c r="B60" s="182" t="s">
        <v>851</v>
      </c>
      <c r="C60" s="194">
        <v>500</v>
      </c>
      <c r="D60" s="165" t="s">
        <v>155</v>
      </c>
      <c r="E60" s="135"/>
      <c r="F60" s="136">
        <v>60</v>
      </c>
      <c r="G60" s="183" t="s">
        <v>93</v>
      </c>
      <c r="H6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30</v>
      </c>
      <c r="I60" s="136" t="str">
        <f>IF(Sklop7[[#This Row],[ZAHTEVANA SHEMA KAKOVOSTI]]&lt;&gt;"",Sklop7[[#This Row],[Preračunana masa/volumen/kos na enoto kg]],"")</f>
        <v/>
      </c>
      <c r="J60" s="166"/>
      <c r="K60" s="167"/>
      <c r="L60" s="167"/>
      <c r="M60" s="185"/>
      <c r="N60" s="168"/>
      <c r="O60" s="168"/>
      <c r="P60" s="184"/>
      <c r="Q60" s="168">
        <f>+Sklop7[[#This Row],[cena/enota brez DDV v EUR]]*Sklop7[[#This Row],[Stopnja DDV (%)]]</f>
        <v>0</v>
      </c>
      <c r="R60" s="168">
        <f>+Sklop7[[#This Row],[cena/enota brez DDV v EUR]]+Sklop7[[#This Row],[Davek (EUR)]]</f>
        <v>0</v>
      </c>
      <c r="S60" s="168">
        <f>+Sklop7[[#This Row],[cena/enota brez DDV v EUR]]*Sklop7[[#This Row],[Okvirna količina]]</f>
        <v>0</v>
      </c>
      <c r="T60" s="168">
        <f>+Sklop7[[#This Row],[Končna cena/enoto mere (EUR) z DDV]]*Sklop7[[#This Row],[Okvirna količina]]</f>
        <v>0</v>
      </c>
      <c r="U60" s="195"/>
    </row>
    <row r="61" spans="1:21" s="60" customFormat="1" ht="12">
      <c r="A61" s="94" t="s">
        <v>49</v>
      </c>
      <c r="B61" s="182" t="s">
        <v>852</v>
      </c>
      <c r="C61" s="194">
        <v>140</v>
      </c>
      <c r="D61" s="165" t="s">
        <v>155</v>
      </c>
      <c r="E61" s="135"/>
      <c r="F61" s="136">
        <v>400</v>
      </c>
      <c r="G61" s="183" t="s">
        <v>93</v>
      </c>
      <c r="H6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56.000000000000007</v>
      </c>
      <c r="I61" s="136" t="str">
        <f>IF(Sklop7[[#This Row],[ZAHTEVANA SHEMA KAKOVOSTI]]&lt;&gt;"",Sklop7[[#This Row],[Preračunana masa/volumen/kos na enoto kg]],"")</f>
        <v/>
      </c>
      <c r="J61" s="166"/>
      <c r="K61" s="167"/>
      <c r="L61" s="167"/>
      <c r="M61" s="185"/>
      <c r="N61" s="168"/>
      <c r="O61" s="168"/>
      <c r="P61" s="184"/>
      <c r="Q61" s="168">
        <f>+Sklop7[[#This Row],[cena/enota brez DDV v EUR]]*Sklop7[[#This Row],[Stopnja DDV (%)]]</f>
        <v>0</v>
      </c>
      <c r="R61" s="168">
        <f>+Sklop7[[#This Row],[cena/enota brez DDV v EUR]]+Sklop7[[#This Row],[Davek (EUR)]]</f>
        <v>0</v>
      </c>
      <c r="S61" s="168">
        <f>+Sklop7[[#This Row],[cena/enota brez DDV v EUR]]*Sklop7[[#This Row],[Okvirna količina]]</f>
        <v>0</v>
      </c>
      <c r="T61" s="168">
        <f>+Sklop7[[#This Row],[Končna cena/enoto mere (EUR) z DDV]]*Sklop7[[#This Row],[Okvirna količina]]</f>
        <v>0</v>
      </c>
      <c r="U61" s="195"/>
    </row>
    <row r="62" spans="1:21" s="60" customFormat="1" ht="12">
      <c r="A62" s="94" t="s">
        <v>50</v>
      </c>
      <c r="B62" s="182" t="s">
        <v>878</v>
      </c>
      <c r="C62" s="194">
        <v>140</v>
      </c>
      <c r="D62" s="165" t="s">
        <v>155</v>
      </c>
      <c r="E62" s="135"/>
      <c r="F62" s="136">
        <v>800</v>
      </c>
      <c r="G62" s="183" t="s">
        <v>93</v>
      </c>
      <c r="H6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112.00000000000001</v>
      </c>
      <c r="I62" s="136" t="str">
        <f>IF(Sklop7[[#This Row],[ZAHTEVANA SHEMA KAKOVOSTI]]&lt;&gt;"",Sklop7[[#This Row],[Preračunana masa/volumen/kos na enoto kg]],"")</f>
        <v/>
      </c>
      <c r="J62" s="166"/>
      <c r="K62" s="167"/>
      <c r="L62" s="167"/>
      <c r="M62" s="185"/>
      <c r="N62" s="168"/>
      <c r="O62" s="168"/>
      <c r="P62" s="184"/>
      <c r="Q62" s="168">
        <f>+Sklop7[[#This Row],[cena/enota brez DDV v EUR]]*Sklop7[[#This Row],[Stopnja DDV (%)]]</f>
        <v>0</v>
      </c>
      <c r="R62" s="168">
        <f>+Sklop7[[#This Row],[cena/enota brez DDV v EUR]]+Sklop7[[#This Row],[Davek (EUR)]]</f>
        <v>0</v>
      </c>
      <c r="S62" s="168">
        <f>+Sklop7[[#This Row],[cena/enota brez DDV v EUR]]*Sklop7[[#This Row],[Okvirna količina]]</f>
        <v>0</v>
      </c>
      <c r="T62" s="168">
        <f>+Sklop7[[#This Row],[Končna cena/enoto mere (EUR) z DDV]]*Sklop7[[#This Row],[Okvirna količina]]</f>
        <v>0</v>
      </c>
      <c r="U62" s="195"/>
    </row>
    <row r="63" spans="1:21" s="60" customFormat="1" ht="24">
      <c r="A63" s="94" t="s">
        <v>46</v>
      </c>
      <c r="B63" s="182" t="s">
        <v>853</v>
      </c>
      <c r="C63" s="194">
        <v>500</v>
      </c>
      <c r="D63" s="165" t="s">
        <v>155</v>
      </c>
      <c r="E63" s="135"/>
      <c r="F63" s="136">
        <v>200</v>
      </c>
      <c r="G63" s="183" t="s">
        <v>93</v>
      </c>
      <c r="H6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3" s="136" t="str">
        <f>IF(Sklop7[[#This Row],[ZAHTEVANA SHEMA KAKOVOSTI]]&lt;&gt;"",Sklop7[[#This Row],[Preračunana masa/volumen/kos na enoto kg]],"")</f>
        <v/>
      </c>
      <c r="J63" s="166"/>
      <c r="K63" s="167"/>
      <c r="L63" s="167"/>
      <c r="M63" s="185"/>
      <c r="N63" s="168"/>
      <c r="O63" s="168"/>
      <c r="P63" s="184"/>
      <c r="Q63" s="168">
        <f>+Sklop7[[#This Row],[cena/enota brez DDV v EUR]]*Sklop7[[#This Row],[Stopnja DDV (%)]]</f>
        <v>0</v>
      </c>
      <c r="R63" s="168">
        <f>+Sklop7[[#This Row],[cena/enota brez DDV v EUR]]+Sklop7[[#This Row],[Davek (EUR)]]</f>
        <v>0</v>
      </c>
      <c r="S63" s="168">
        <f>+Sklop7[[#This Row],[cena/enota brez DDV v EUR]]*Sklop7[[#This Row],[Okvirna količina]]</f>
        <v>0</v>
      </c>
      <c r="T63" s="168">
        <f>+Sklop7[[#This Row],[Končna cena/enoto mere (EUR) z DDV]]*Sklop7[[#This Row],[Okvirna količina]]</f>
        <v>0</v>
      </c>
      <c r="U63" s="195"/>
    </row>
    <row r="64" spans="1:21" s="60" customFormat="1" ht="24">
      <c r="A64" s="94" t="s">
        <v>51</v>
      </c>
      <c r="B64" s="182" t="s">
        <v>854</v>
      </c>
      <c r="C64" s="194">
        <v>1</v>
      </c>
      <c r="D64" s="165" t="s">
        <v>0</v>
      </c>
      <c r="E64" s="135"/>
      <c r="F64" s="136">
        <v>100</v>
      </c>
      <c r="G64" s="183" t="s">
        <v>93</v>
      </c>
      <c r="H6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100</v>
      </c>
      <c r="I64" s="136" t="str">
        <f>IF(Sklop7[[#This Row],[ZAHTEVANA SHEMA KAKOVOSTI]]&lt;&gt;"",Sklop7[[#This Row],[Preračunana masa/volumen/kos na enoto kg]],"")</f>
        <v/>
      </c>
      <c r="J64" s="166"/>
      <c r="K64" s="167"/>
      <c r="L64" s="167"/>
      <c r="M64" s="185"/>
      <c r="N64" s="168"/>
      <c r="O64" s="168"/>
      <c r="P64" s="184"/>
      <c r="Q64" s="168">
        <f>+Sklop7[[#This Row],[cena/enota brez DDV v EUR]]*Sklop7[[#This Row],[Stopnja DDV (%)]]</f>
        <v>0</v>
      </c>
      <c r="R64" s="168">
        <f>+Sklop7[[#This Row],[cena/enota brez DDV v EUR]]+Sklop7[[#This Row],[Davek (EUR)]]</f>
        <v>0</v>
      </c>
      <c r="S64" s="168">
        <f>+Sklop7[[#This Row],[cena/enota brez DDV v EUR]]*Sklop7[[#This Row],[Okvirna količina]]</f>
        <v>0</v>
      </c>
      <c r="T64" s="168">
        <f>+Sklop7[[#This Row],[Končna cena/enoto mere (EUR) z DDV]]*Sklop7[[#This Row],[Okvirna količina]]</f>
        <v>0</v>
      </c>
      <c r="U64" s="195"/>
    </row>
    <row r="65" spans="1:21" s="60" customFormat="1" ht="12">
      <c r="A65" s="94" t="s">
        <v>47</v>
      </c>
      <c r="B65" s="182" t="s">
        <v>855</v>
      </c>
      <c r="C65" s="194">
        <v>5</v>
      </c>
      <c r="D65" s="165" t="s">
        <v>0</v>
      </c>
      <c r="E65" s="135"/>
      <c r="F65" s="136">
        <v>30</v>
      </c>
      <c r="G65" s="183" t="s">
        <v>93</v>
      </c>
      <c r="H6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65" s="136" t="str">
        <f>IF(Sklop7[[#This Row],[ZAHTEVANA SHEMA KAKOVOSTI]]&lt;&gt;"",Sklop7[[#This Row],[Preračunana masa/volumen/kos na enoto kg]],"")</f>
        <v/>
      </c>
      <c r="J65" s="166"/>
      <c r="K65" s="167"/>
      <c r="L65" s="167"/>
      <c r="M65" s="185"/>
      <c r="N65" s="168"/>
      <c r="O65" s="168"/>
      <c r="P65" s="184"/>
      <c r="Q65" s="168">
        <f>+Sklop7[[#This Row],[cena/enota brez DDV v EUR]]*Sklop7[[#This Row],[Stopnja DDV (%)]]</f>
        <v>0</v>
      </c>
      <c r="R65" s="168">
        <f>+Sklop7[[#This Row],[cena/enota brez DDV v EUR]]+Sklop7[[#This Row],[Davek (EUR)]]</f>
        <v>0</v>
      </c>
      <c r="S65" s="168">
        <f>+Sklop7[[#This Row],[cena/enota brez DDV v EUR]]*Sklop7[[#This Row],[Okvirna količina]]</f>
        <v>0</v>
      </c>
      <c r="T65" s="168">
        <f>+Sklop7[[#This Row],[Končna cena/enoto mere (EUR) z DDV]]*Sklop7[[#This Row],[Okvirna količina]]</f>
        <v>0</v>
      </c>
      <c r="U65" s="195"/>
    </row>
    <row r="66" spans="1:21" s="60" customFormat="1" ht="12">
      <c r="A66" s="94" t="s">
        <v>52</v>
      </c>
      <c r="B66" s="182" t="s">
        <v>855</v>
      </c>
      <c r="C66" s="194">
        <v>330</v>
      </c>
      <c r="D66" s="165" t="s">
        <v>155</v>
      </c>
      <c r="E66" s="135"/>
      <c r="F66" s="136">
        <v>40</v>
      </c>
      <c r="G66" s="183" t="s">
        <v>93</v>
      </c>
      <c r="H6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13.200000000000001</v>
      </c>
      <c r="I66" s="136" t="str">
        <f>IF(Sklop7[[#This Row],[ZAHTEVANA SHEMA KAKOVOSTI]]&lt;&gt;"",Sklop7[[#This Row],[Preračunana masa/volumen/kos na enoto kg]],"")</f>
        <v/>
      </c>
      <c r="J66" s="166"/>
      <c r="K66" s="167"/>
      <c r="L66" s="167"/>
      <c r="M66" s="185"/>
      <c r="N66" s="168"/>
      <c r="O66" s="168"/>
      <c r="P66" s="184"/>
      <c r="Q66" s="168">
        <f>+Sklop7[[#This Row],[cena/enota brez DDV v EUR]]*Sklop7[[#This Row],[Stopnja DDV (%)]]</f>
        <v>0</v>
      </c>
      <c r="R66" s="168">
        <f>+Sklop7[[#This Row],[cena/enota brez DDV v EUR]]+Sklop7[[#This Row],[Davek (EUR)]]</f>
        <v>0</v>
      </c>
      <c r="S66" s="168">
        <f>+Sklop7[[#This Row],[cena/enota brez DDV v EUR]]*Sklop7[[#This Row],[Okvirna količina]]</f>
        <v>0</v>
      </c>
      <c r="T66" s="168">
        <f>+Sklop7[[#This Row],[Končna cena/enoto mere (EUR) z DDV]]*Sklop7[[#This Row],[Okvirna količina]]</f>
        <v>0</v>
      </c>
      <c r="U66" s="195"/>
    </row>
    <row r="67" spans="1:21" s="60" customFormat="1" ht="12">
      <c r="A67" s="94" t="s">
        <v>53</v>
      </c>
      <c r="B67" s="182" t="s">
        <v>856</v>
      </c>
      <c r="C67" s="194">
        <v>1</v>
      </c>
      <c r="D67" s="165" t="s">
        <v>0</v>
      </c>
      <c r="E67" s="135"/>
      <c r="F67" s="136">
        <v>200</v>
      </c>
      <c r="G67" s="183" t="s">
        <v>93</v>
      </c>
      <c r="H6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200</v>
      </c>
      <c r="I67" s="136" t="str">
        <f>IF(Sklop7[[#This Row],[ZAHTEVANA SHEMA KAKOVOSTI]]&lt;&gt;"",Sklop7[[#This Row],[Preračunana masa/volumen/kos na enoto kg]],"")</f>
        <v/>
      </c>
      <c r="J67" s="166"/>
      <c r="K67" s="167"/>
      <c r="L67" s="167"/>
      <c r="M67" s="185"/>
      <c r="N67" s="168"/>
      <c r="O67" s="168"/>
      <c r="P67" s="184"/>
      <c r="Q67" s="168">
        <f>+Sklop7[[#This Row],[cena/enota brez DDV v EUR]]*Sklop7[[#This Row],[Stopnja DDV (%)]]</f>
        <v>0</v>
      </c>
      <c r="R67" s="168">
        <f>+Sklop7[[#This Row],[cena/enota brez DDV v EUR]]+Sklop7[[#This Row],[Davek (EUR)]]</f>
        <v>0</v>
      </c>
      <c r="S67" s="168">
        <f>+Sklop7[[#This Row],[cena/enota brez DDV v EUR]]*Sklop7[[#This Row],[Okvirna količina]]</f>
        <v>0</v>
      </c>
      <c r="T67" s="168">
        <f>+Sklop7[[#This Row],[Končna cena/enoto mere (EUR) z DDV]]*Sklop7[[#This Row],[Okvirna količina]]</f>
        <v>0</v>
      </c>
      <c r="U67" s="195"/>
    </row>
    <row r="68" spans="1:21" s="60" customFormat="1" ht="12">
      <c r="A68" s="94" t="s">
        <v>54</v>
      </c>
      <c r="B68" s="182" t="s">
        <v>857</v>
      </c>
      <c r="C68" s="194">
        <v>250</v>
      </c>
      <c r="D68" s="165" t="s">
        <v>155</v>
      </c>
      <c r="E68" s="135"/>
      <c r="F68" s="136">
        <v>20</v>
      </c>
      <c r="G68" s="183" t="s">
        <v>93</v>
      </c>
      <c r="H6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v>
      </c>
      <c r="I68" s="136" t="str">
        <f>IF(Sklop7[[#This Row],[ZAHTEVANA SHEMA KAKOVOSTI]]&lt;&gt;"",Sklop7[[#This Row],[Preračunana masa/volumen/kos na enoto kg]],"")</f>
        <v/>
      </c>
      <c r="J68" s="166"/>
      <c r="K68" s="167"/>
      <c r="L68" s="167"/>
      <c r="M68" s="185"/>
      <c r="N68" s="168"/>
      <c r="O68" s="168"/>
      <c r="P68" s="184"/>
      <c r="Q68" s="168">
        <f>+Sklop7[[#This Row],[cena/enota brez DDV v EUR]]*Sklop7[[#This Row],[Stopnja DDV (%)]]</f>
        <v>0</v>
      </c>
      <c r="R68" s="168">
        <f>+Sklop7[[#This Row],[cena/enota brez DDV v EUR]]+Sklop7[[#This Row],[Davek (EUR)]]</f>
        <v>0</v>
      </c>
      <c r="S68" s="168">
        <f>+Sklop7[[#This Row],[cena/enota brez DDV v EUR]]*Sklop7[[#This Row],[Okvirna količina]]</f>
        <v>0</v>
      </c>
      <c r="T68" s="168">
        <f>+Sklop7[[#This Row],[Končna cena/enoto mere (EUR) z DDV]]*Sklop7[[#This Row],[Okvirna količina]]</f>
        <v>0</v>
      </c>
      <c r="U68" s="195"/>
    </row>
    <row r="69" spans="1:21" s="60" customFormat="1" ht="12">
      <c r="A69" s="94" t="s">
        <v>55</v>
      </c>
      <c r="B69" s="182" t="s">
        <v>858</v>
      </c>
      <c r="C69" s="194">
        <v>2.5</v>
      </c>
      <c r="D69" s="165" t="s">
        <v>0</v>
      </c>
      <c r="E69" s="135" t="s">
        <v>180</v>
      </c>
      <c r="F69" s="136">
        <v>60</v>
      </c>
      <c r="G69" s="183" t="s">
        <v>93</v>
      </c>
      <c r="H6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150</v>
      </c>
      <c r="I69" s="136">
        <f>IF(Sklop7[[#This Row],[ZAHTEVANA SHEMA KAKOVOSTI]]&lt;&gt;"",Sklop7[[#This Row],[Preračunana masa/volumen/kos na enoto kg]],"")</f>
        <v>150</v>
      </c>
      <c r="J69" s="166"/>
      <c r="K69" s="167"/>
      <c r="L69" s="167"/>
      <c r="M69" s="185"/>
      <c r="N69" s="168"/>
      <c r="O69" s="168"/>
      <c r="P69" s="184"/>
      <c r="Q69" s="168">
        <f>+Sklop7[[#This Row],[cena/enota brez DDV v EUR]]*Sklop7[[#This Row],[Stopnja DDV (%)]]</f>
        <v>0</v>
      </c>
      <c r="R69" s="168">
        <f>+Sklop7[[#This Row],[cena/enota brez DDV v EUR]]+Sklop7[[#This Row],[Davek (EUR)]]</f>
        <v>0</v>
      </c>
      <c r="S69" s="168">
        <f>+Sklop7[[#This Row],[cena/enota brez DDV v EUR]]*Sklop7[[#This Row],[Okvirna količina]]</f>
        <v>0</v>
      </c>
      <c r="T69" s="168">
        <f>+Sklop7[[#This Row],[Končna cena/enoto mere (EUR) z DDV]]*Sklop7[[#This Row],[Okvirna količina]]</f>
        <v>0</v>
      </c>
      <c r="U69" s="195"/>
    </row>
    <row r="70" spans="1:21" s="60" customFormat="1" ht="12">
      <c r="A70" s="94" t="s">
        <v>56</v>
      </c>
      <c r="B70" s="182" t="s">
        <v>859</v>
      </c>
      <c r="C70" s="194">
        <v>140</v>
      </c>
      <c r="D70" s="165" t="s">
        <v>155</v>
      </c>
      <c r="E70" s="135" t="s">
        <v>180</v>
      </c>
      <c r="F70" s="136">
        <v>100</v>
      </c>
      <c r="G70" s="183" t="s">
        <v>93</v>
      </c>
      <c r="H7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70" s="136">
        <f>IF(Sklop7[[#This Row],[ZAHTEVANA SHEMA KAKOVOSTI]]&lt;&gt;"",Sklop7[[#This Row],[Preračunana masa/volumen/kos na enoto kg]],"")</f>
        <v>14.000000000000002</v>
      </c>
      <c r="J70" s="166"/>
      <c r="K70" s="167"/>
      <c r="L70" s="167"/>
      <c r="M70" s="185"/>
      <c r="N70" s="168"/>
      <c r="O70" s="168"/>
      <c r="P70" s="184"/>
      <c r="Q70" s="168">
        <f>+Sklop7[[#This Row],[cena/enota brez DDV v EUR]]*Sklop7[[#This Row],[Stopnja DDV (%)]]</f>
        <v>0</v>
      </c>
      <c r="R70" s="168">
        <f>+Sklop7[[#This Row],[cena/enota brez DDV v EUR]]+Sklop7[[#This Row],[Davek (EUR)]]</f>
        <v>0</v>
      </c>
      <c r="S70" s="168">
        <f>+Sklop7[[#This Row],[cena/enota brez DDV v EUR]]*Sklop7[[#This Row],[Okvirna količina]]</f>
        <v>0</v>
      </c>
      <c r="T70" s="168">
        <f>+Sklop7[[#This Row],[Končna cena/enoto mere (EUR) z DDV]]*Sklop7[[#This Row],[Okvirna količina]]</f>
        <v>0</v>
      </c>
      <c r="U70" s="195"/>
    </row>
    <row r="71" spans="1:21" s="60" customFormat="1" ht="12">
      <c r="A71" s="94" t="s">
        <v>57</v>
      </c>
      <c r="B71" s="182" t="s">
        <v>860</v>
      </c>
      <c r="C71" s="194">
        <v>140</v>
      </c>
      <c r="D71" s="165" t="s">
        <v>155</v>
      </c>
      <c r="E71" s="135" t="s">
        <v>180</v>
      </c>
      <c r="F71" s="136">
        <v>100</v>
      </c>
      <c r="G71" s="183" t="s">
        <v>93</v>
      </c>
      <c r="H7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14.000000000000002</v>
      </c>
      <c r="I71" s="136">
        <f>IF(Sklop7[[#This Row],[ZAHTEVANA SHEMA KAKOVOSTI]]&lt;&gt;"",Sklop7[[#This Row],[Preračunana masa/volumen/kos na enoto kg]],"")</f>
        <v>14.000000000000002</v>
      </c>
      <c r="J71" s="166"/>
      <c r="K71" s="167"/>
      <c r="L71" s="167"/>
      <c r="M71" s="185"/>
      <c r="N71" s="168"/>
      <c r="O71" s="168"/>
      <c r="P71" s="184"/>
      <c r="Q71" s="168">
        <f>+Sklop7[[#This Row],[cena/enota brez DDV v EUR]]*Sklop7[[#This Row],[Stopnja DDV (%)]]</f>
        <v>0</v>
      </c>
      <c r="R71" s="168">
        <f>+Sklop7[[#This Row],[cena/enota brez DDV v EUR]]+Sklop7[[#This Row],[Davek (EUR)]]</f>
        <v>0</v>
      </c>
      <c r="S71" s="168">
        <f>+Sklop7[[#This Row],[cena/enota brez DDV v EUR]]*Sklop7[[#This Row],[Okvirna količina]]</f>
        <v>0</v>
      </c>
      <c r="T71" s="168">
        <f>+Sklop7[[#This Row],[Končna cena/enoto mere (EUR) z DDV]]*Sklop7[[#This Row],[Okvirna količina]]</f>
        <v>0</v>
      </c>
      <c r="U71" s="195"/>
    </row>
    <row r="72" spans="1:21" s="60" customFormat="1" ht="12">
      <c r="A72" s="94" t="s">
        <v>58</v>
      </c>
      <c r="B72" s="182" t="s">
        <v>861</v>
      </c>
      <c r="C72" s="194">
        <v>140</v>
      </c>
      <c r="D72" s="165" t="s">
        <v>155</v>
      </c>
      <c r="E72" s="135" t="s">
        <v>180</v>
      </c>
      <c r="F72" s="136">
        <v>50</v>
      </c>
      <c r="G72" s="183" t="s">
        <v>93</v>
      </c>
      <c r="H7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7.0000000000000009</v>
      </c>
      <c r="I72" s="136">
        <f>IF(Sklop7[[#This Row],[ZAHTEVANA SHEMA KAKOVOSTI]]&lt;&gt;"",Sklop7[[#This Row],[Preračunana masa/volumen/kos na enoto kg]],"")</f>
        <v>7.0000000000000009</v>
      </c>
      <c r="J72" s="166"/>
      <c r="K72" s="167"/>
      <c r="L72" s="167"/>
      <c r="M72" s="185"/>
      <c r="N72" s="168"/>
      <c r="O72" s="168"/>
      <c r="P72" s="184"/>
      <c r="Q72" s="168">
        <f>+Sklop7[[#This Row],[cena/enota brez DDV v EUR]]*Sklop7[[#This Row],[Stopnja DDV (%)]]</f>
        <v>0</v>
      </c>
      <c r="R72" s="168">
        <f>+Sklop7[[#This Row],[cena/enota brez DDV v EUR]]+Sklop7[[#This Row],[Davek (EUR)]]</f>
        <v>0</v>
      </c>
      <c r="S72" s="168">
        <f>+Sklop7[[#This Row],[cena/enota brez DDV v EUR]]*Sklop7[[#This Row],[Okvirna količina]]</f>
        <v>0</v>
      </c>
      <c r="T72" s="168">
        <f>+Sklop7[[#This Row],[Končna cena/enoto mere (EUR) z DDV]]*Sklop7[[#This Row],[Okvirna količina]]</f>
        <v>0</v>
      </c>
      <c r="U72" s="195"/>
    </row>
    <row r="73" spans="1:21" s="60" customFormat="1" ht="12">
      <c r="A73" s="94" t="s">
        <v>59</v>
      </c>
      <c r="B73" s="182" t="s">
        <v>862</v>
      </c>
      <c r="C73" s="194">
        <v>70</v>
      </c>
      <c r="D73" s="165" t="s">
        <v>156</v>
      </c>
      <c r="E73" s="135" t="s">
        <v>180</v>
      </c>
      <c r="F73" s="136">
        <v>2000</v>
      </c>
      <c r="G73" s="183" t="s">
        <v>93</v>
      </c>
      <c r="H73"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140</v>
      </c>
      <c r="I73" s="136">
        <f>IF(Sklop7[[#This Row],[ZAHTEVANA SHEMA KAKOVOSTI]]&lt;&gt;"",Sklop7[[#This Row],[Preračunana masa/volumen/kos na enoto kg]],"")</f>
        <v>140</v>
      </c>
      <c r="J73" s="166"/>
      <c r="K73" s="167"/>
      <c r="L73" s="167"/>
      <c r="M73" s="185"/>
      <c r="N73" s="168"/>
      <c r="O73" s="168"/>
      <c r="P73" s="184"/>
      <c r="Q73" s="168">
        <f>+Sklop7[[#This Row],[cena/enota brez DDV v EUR]]*Sklop7[[#This Row],[Stopnja DDV (%)]]</f>
        <v>0</v>
      </c>
      <c r="R73" s="168">
        <f>+Sklop7[[#This Row],[cena/enota brez DDV v EUR]]+Sklop7[[#This Row],[Davek (EUR)]]</f>
        <v>0</v>
      </c>
      <c r="S73" s="168">
        <f>+Sklop7[[#This Row],[cena/enota brez DDV v EUR]]*Sklop7[[#This Row],[Okvirna količina]]</f>
        <v>0</v>
      </c>
      <c r="T73" s="168">
        <f>+Sklop7[[#This Row],[Končna cena/enoto mere (EUR) z DDV]]*Sklop7[[#This Row],[Okvirna količina]]</f>
        <v>0</v>
      </c>
      <c r="U73" s="195"/>
    </row>
    <row r="74" spans="1:21" s="60" customFormat="1" ht="12">
      <c r="A74" s="94" t="s">
        <v>60</v>
      </c>
      <c r="B74" s="182" t="s">
        <v>863</v>
      </c>
      <c r="C74" s="194">
        <v>70</v>
      </c>
      <c r="D74" s="165" t="s">
        <v>156</v>
      </c>
      <c r="E74" s="135"/>
      <c r="F74" s="136">
        <v>600</v>
      </c>
      <c r="G74" s="183" t="s">
        <v>93</v>
      </c>
      <c r="H74"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42.000000000000007</v>
      </c>
      <c r="I74" s="136" t="str">
        <f>IF(Sklop7[[#This Row],[ZAHTEVANA SHEMA KAKOVOSTI]]&lt;&gt;"",Sklop7[[#This Row],[Preračunana masa/volumen/kos na enoto kg]],"")</f>
        <v/>
      </c>
      <c r="J74" s="166"/>
      <c r="K74" s="167"/>
      <c r="L74" s="167"/>
      <c r="M74" s="185"/>
      <c r="N74" s="168"/>
      <c r="O74" s="168"/>
      <c r="P74" s="184"/>
      <c r="Q74" s="168">
        <f>+Sklop7[[#This Row],[cena/enota brez DDV v EUR]]*Sklop7[[#This Row],[Stopnja DDV (%)]]</f>
        <v>0</v>
      </c>
      <c r="R74" s="168">
        <f>+Sklop7[[#This Row],[cena/enota brez DDV v EUR]]+Sklop7[[#This Row],[Davek (EUR)]]</f>
        <v>0</v>
      </c>
      <c r="S74" s="168">
        <f>+Sklop7[[#This Row],[cena/enota brez DDV v EUR]]*Sklop7[[#This Row],[Okvirna količina]]</f>
        <v>0</v>
      </c>
      <c r="T74" s="168">
        <f>+Sklop7[[#This Row],[Končna cena/enoto mere (EUR) z DDV]]*Sklop7[[#This Row],[Okvirna količina]]</f>
        <v>0</v>
      </c>
      <c r="U74" s="195"/>
    </row>
    <row r="75" spans="1:21" s="60" customFormat="1" ht="12">
      <c r="A75" s="94" t="s">
        <v>61</v>
      </c>
      <c r="B75" s="182" t="s">
        <v>864</v>
      </c>
      <c r="C75" s="194">
        <v>70</v>
      </c>
      <c r="D75" s="165" t="s">
        <v>156</v>
      </c>
      <c r="E75" s="135"/>
      <c r="F75" s="136">
        <v>1600</v>
      </c>
      <c r="G75" s="183" t="s">
        <v>93</v>
      </c>
      <c r="H75"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112.00000000000001</v>
      </c>
      <c r="I75" s="136" t="str">
        <f>IF(Sklop7[[#This Row],[ZAHTEVANA SHEMA KAKOVOSTI]]&lt;&gt;"",Sklop7[[#This Row],[Preračunana masa/volumen/kos na enoto kg]],"")</f>
        <v/>
      </c>
      <c r="J75" s="166"/>
      <c r="K75" s="167"/>
      <c r="L75" s="167"/>
      <c r="M75" s="185"/>
      <c r="N75" s="168"/>
      <c r="O75" s="168"/>
      <c r="P75" s="184"/>
      <c r="Q75" s="168">
        <f>+Sklop7[[#This Row],[cena/enota brez DDV v EUR]]*Sklop7[[#This Row],[Stopnja DDV (%)]]</f>
        <v>0</v>
      </c>
      <c r="R75" s="168">
        <f>+Sklop7[[#This Row],[cena/enota brez DDV v EUR]]+Sklop7[[#This Row],[Davek (EUR)]]</f>
        <v>0</v>
      </c>
      <c r="S75" s="168">
        <f>+Sklop7[[#This Row],[cena/enota brez DDV v EUR]]*Sklop7[[#This Row],[Okvirna količina]]</f>
        <v>0</v>
      </c>
      <c r="T75" s="168">
        <f>+Sklop7[[#This Row],[Končna cena/enoto mere (EUR) z DDV]]*Sklop7[[#This Row],[Okvirna količina]]</f>
        <v>0</v>
      </c>
      <c r="U75" s="195"/>
    </row>
    <row r="76" spans="1:21" s="60" customFormat="1" ht="12">
      <c r="A76" s="94" t="s">
        <v>62</v>
      </c>
      <c r="B76" s="182" t="s">
        <v>865</v>
      </c>
      <c r="C76" s="194">
        <v>115</v>
      </c>
      <c r="D76" s="165" t="s">
        <v>156</v>
      </c>
      <c r="E76" s="135"/>
      <c r="F76" s="136">
        <v>850</v>
      </c>
      <c r="G76" s="183" t="s">
        <v>93</v>
      </c>
      <c r="H76"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6" s="136" t="str">
        <f>IF(Sklop7[[#This Row],[ZAHTEVANA SHEMA KAKOVOSTI]]&lt;&gt;"",Sklop7[[#This Row],[Preračunana masa/volumen/kos na enoto kg]],"")</f>
        <v/>
      </c>
      <c r="J76" s="166"/>
      <c r="K76" s="167"/>
      <c r="L76" s="167"/>
      <c r="M76" s="185"/>
      <c r="N76" s="168"/>
      <c r="O76" s="168"/>
      <c r="P76" s="184"/>
      <c r="Q76" s="168">
        <f>+Sklop7[[#This Row],[cena/enota brez DDV v EUR]]*Sklop7[[#This Row],[Stopnja DDV (%)]]</f>
        <v>0</v>
      </c>
      <c r="R76" s="168">
        <f>+Sklop7[[#This Row],[cena/enota brez DDV v EUR]]+Sklop7[[#This Row],[Davek (EUR)]]</f>
        <v>0</v>
      </c>
      <c r="S76" s="168">
        <f>+Sklop7[[#This Row],[cena/enota brez DDV v EUR]]*Sklop7[[#This Row],[Okvirna količina]]</f>
        <v>0</v>
      </c>
      <c r="T76" s="168">
        <f>+Sklop7[[#This Row],[Končna cena/enoto mere (EUR) z DDV]]*Sklop7[[#This Row],[Okvirna količina]]</f>
        <v>0</v>
      </c>
      <c r="U76" s="195"/>
    </row>
    <row r="77" spans="1:21" s="60" customFormat="1" ht="12">
      <c r="A77" s="94" t="s">
        <v>68</v>
      </c>
      <c r="B77" s="182" t="s">
        <v>866</v>
      </c>
      <c r="C77" s="194">
        <v>115</v>
      </c>
      <c r="D77" s="165" t="s">
        <v>156</v>
      </c>
      <c r="E77" s="135"/>
      <c r="F77" s="136">
        <v>850</v>
      </c>
      <c r="G77" s="183" t="s">
        <v>93</v>
      </c>
      <c r="H77"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7" s="136" t="str">
        <f>IF(Sklop7[[#This Row],[ZAHTEVANA SHEMA KAKOVOSTI]]&lt;&gt;"",Sklop7[[#This Row],[Preračunana masa/volumen/kos na enoto kg]],"")</f>
        <v/>
      </c>
      <c r="J77" s="166"/>
      <c r="K77" s="167"/>
      <c r="L77" s="167"/>
      <c r="M77" s="185"/>
      <c r="N77" s="168"/>
      <c r="O77" s="168"/>
      <c r="P77" s="184"/>
      <c r="Q77" s="168">
        <f>+Sklop7[[#This Row],[cena/enota brez DDV v EUR]]*Sklop7[[#This Row],[Stopnja DDV (%)]]</f>
        <v>0</v>
      </c>
      <c r="R77" s="168">
        <f>+Sklop7[[#This Row],[cena/enota brez DDV v EUR]]+Sklop7[[#This Row],[Davek (EUR)]]</f>
        <v>0</v>
      </c>
      <c r="S77" s="168">
        <f>+Sklop7[[#This Row],[cena/enota brez DDV v EUR]]*Sklop7[[#This Row],[Okvirna količina]]</f>
        <v>0</v>
      </c>
      <c r="T77" s="168">
        <f>+Sklop7[[#This Row],[Končna cena/enoto mere (EUR) z DDV]]*Sklop7[[#This Row],[Okvirna količina]]</f>
        <v>0</v>
      </c>
      <c r="U77" s="195"/>
    </row>
    <row r="78" spans="1:21" s="60" customFormat="1" ht="12">
      <c r="A78" s="94" t="s">
        <v>69</v>
      </c>
      <c r="B78" s="182" t="s">
        <v>867</v>
      </c>
      <c r="C78" s="194">
        <v>115</v>
      </c>
      <c r="D78" s="165" t="s">
        <v>156</v>
      </c>
      <c r="E78" s="135"/>
      <c r="F78" s="136">
        <v>850</v>
      </c>
      <c r="G78" s="183" t="s">
        <v>93</v>
      </c>
      <c r="H78"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8" s="136" t="str">
        <f>IF(Sklop7[[#This Row],[ZAHTEVANA SHEMA KAKOVOSTI]]&lt;&gt;"",Sklop7[[#This Row],[Preračunana masa/volumen/kos na enoto kg]],"")</f>
        <v/>
      </c>
      <c r="J78" s="166"/>
      <c r="K78" s="167"/>
      <c r="L78" s="167"/>
      <c r="M78" s="185"/>
      <c r="N78" s="168"/>
      <c r="O78" s="168"/>
      <c r="P78" s="184"/>
      <c r="Q78" s="168">
        <f>+Sklop7[[#This Row],[cena/enota brez DDV v EUR]]*Sklop7[[#This Row],[Stopnja DDV (%)]]</f>
        <v>0</v>
      </c>
      <c r="R78" s="168">
        <f>+Sklop7[[#This Row],[cena/enota brez DDV v EUR]]+Sklop7[[#This Row],[Davek (EUR)]]</f>
        <v>0</v>
      </c>
      <c r="S78" s="168">
        <f>+Sklop7[[#This Row],[cena/enota brez DDV v EUR]]*Sklop7[[#This Row],[Okvirna količina]]</f>
        <v>0</v>
      </c>
      <c r="T78" s="168">
        <f>+Sklop7[[#This Row],[Končna cena/enoto mere (EUR) z DDV]]*Sklop7[[#This Row],[Okvirna količina]]</f>
        <v>0</v>
      </c>
      <c r="U78" s="195"/>
    </row>
    <row r="79" spans="1:21" s="60" customFormat="1" ht="12">
      <c r="A79" s="94" t="s">
        <v>70</v>
      </c>
      <c r="B79" s="182" t="s">
        <v>868</v>
      </c>
      <c r="C79" s="194">
        <v>115</v>
      </c>
      <c r="D79" s="165" t="s">
        <v>156</v>
      </c>
      <c r="E79" s="135"/>
      <c r="F79" s="136">
        <v>850</v>
      </c>
      <c r="G79" s="183" t="s">
        <v>93</v>
      </c>
      <c r="H79"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97.75</v>
      </c>
      <c r="I79" s="136" t="str">
        <f>IF(Sklop7[[#This Row],[ZAHTEVANA SHEMA KAKOVOSTI]]&lt;&gt;"",Sklop7[[#This Row],[Preračunana masa/volumen/kos na enoto kg]],"")</f>
        <v/>
      </c>
      <c r="J79" s="166"/>
      <c r="K79" s="167"/>
      <c r="L79" s="167"/>
      <c r="M79" s="185"/>
      <c r="N79" s="168"/>
      <c r="O79" s="168"/>
      <c r="P79" s="184"/>
      <c r="Q79" s="168">
        <f>+Sklop7[[#This Row],[cena/enota brez DDV v EUR]]*Sklop7[[#This Row],[Stopnja DDV (%)]]</f>
        <v>0</v>
      </c>
      <c r="R79" s="168">
        <f>+Sklop7[[#This Row],[cena/enota brez DDV v EUR]]+Sklop7[[#This Row],[Davek (EUR)]]</f>
        <v>0</v>
      </c>
      <c r="S79" s="168">
        <f>+Sklop7[[#This Row],[cena/enota brez DDV v EUR]]*Sklop7[[#This Row],[Okvirna količina]]</f>
        <v>0</v>
      </c>
      <c r="T79" s="168">
        <f>+Sklop7[[#This Row],[Končna cena/enoto mere (EUR) z DDV]]*Sklop7[[#This Row],[Okvirna količina]]</f>
        <v>0</v>
      </c>
      <c r="U79" s="195"/>
    </row>
    <row r="80" spans="1:21" s="60" customFormat="1" ht="12">
      <c r="A80" s="94" t="s">
        <v>71</v>
      </c>
      <c r="B80" s="182" t="s">
        <v>869</v>
      </c>
      <c r="C80" s="194">
        <v>1</v>
      </c>
      <c r="D80" s="165" t="s">
        <v>94</v>
      </c>
      <c r="E80" s="135"/>
      <c r="F80" s="136">
        <v>10</v>
      </c>
      <c r="G80" s="183" t="s">
        <v>94</v>
      </c>
      <c r="H80"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80" s="136" t="str">
        <f>IF(Sklop7[[#This Row],[ZAHTEVANA SHEMA KAKOVOSTI]]&lt;&gt;"",Sklop7[[#This Row],[Preračunana masa/volumen/kos na enoto kg]],"")</f>
        <v/>
      </c>
      <c r="J80" s="166"/>
      <c r="K80" s="167"/>
      <c r="L80" s="167"/>
      <c r="M80" s="185"/>
      <c r="N80" s="168"/>
      <c r="O80" s="168"/>
      <c r="P80" s="184"/>
      <c r="Q80" s="168">
        <f>+Sklop7[[#This Row],[cena/enota brez DDV v EUR]]*Sklop7[[#This Row],[Stopnja DDV (%)]]</f>
        <v>0</v>
      </c>
      <c r="R80" s="168">
        <f>+Sklop7[[#This Row],[cena/enota brez DDV v EUR]]+Sklop7[[#This Row],[Davek (EUR)]]</f>
        <v>0</v>
      </c>
      <c r="S80" s="168">
        <f>+Sklop7[[#This Row],[cena/enota brez DDV v EUR]]*Sklop7[[#This Row],[Okvirna količina]]</f>
        <v>0</v>
      </c>
      <c r="T80" s="168">
        <f>+Sklop7[[#This Row],[Končna cena/enoto mere (EUR) z DDV]]*Sklop7[[#This Row],[Okvirna količina]]</f>
        <v>0</v>
      </c>
      <c r="U80" s="195"/>
    </row>
    <row r="81" spans="1:22" s="60" customFormat="1" ht="12">
      <c r="A81" s="94" t="s">
        <v>72</v>
      </c>
      <c r="B81" s="182" t="s">
        <v>870</v>
      </c>
      <c r="C81" s="194">
        <v>1</v>
      </c>
      <c r="D81" s="165" t="s">
        <v>94</v>
      </c>
      <c r="E81" s="135"/>
      <c r="F81" s="136">
        <v>10</v>
      </c>
      <c r="G81" s="183" t="s">
        <v>93</v>
      </c>
      <c r="H81"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10</v>
      </c>
      <c r="I81" s="136" t="str">
        <f>IF(Sklop7[[#This Row],[ZAHTEVANA SHEMA KAKOVOSTI]]&lt;&gt;"",Sklop7[[#This Row],[Preračunana masa/volumen/kos na enoto kg]],"")</f>
        <v/>
      </c>
      <c r="J81" s="166"/>
      <c r="K81" s="167"/>
      <c r="L81" s="167"/>
      <c r="M81" s="185"/>
      <c r="N81" s="168"/>
      <c r="O81" s="168"/>
      <c r="P81" s="184"/>
      <c r="Q81" s="168">
        <f>+Sklop7[[#This Row],[cena/enota brez DDV v EUR]]*Sklop7[[#This Row],[Stopnja DDV (%)]]</f>
        <v>0</v>
      </c>
      <c r="R81" s="168">
        <f>+Sklop7[[#This Row],[cena/enota brez DDV v EUR]]+Sklop7[[#This Row],[Davek (EUR)]]</f>
        <v>0</v>
      </c>
      <c r="S81" s="168">
        <f>+Sklop7[[#This Row],[cena/enota brez DDV v EUR]]*Sklop7[[#This Row],[Okvirna količina]]</f>
        <v>0</v>
      </c>
      <c r="T81" s="168">
        <f>+Sklop7[[#This Row],[Končna cena/enoto mere (EUR) z DDV]]*Sklop7[[#This Row],[Okvirna količina]]</f>
        <v>0</v>
      </c>
      <c r="U81" s="195"/>
    </row>
    <row r="82" spans="1:22" s="60" customFormat="1" ht="24">
      <c r="A82" s="94" t="s">
        <v>73</v>
      </c>
      <c r="B82" s="182" t="s">
        <v>871</v>
      </c>
      <c r="C82" s="194">
        <v>90</v>
      </c>
      <c r="D82" s="165" t="s">
        <v>156</v>
      </c>
      <c r="E82" s="135"/>
      <c r="F82" s="136">
        <v>600</v>
      </c>
      <c r="G82" s="183" t="s">
        <v>93</v>
      </c>
      <c r="H82" s="136">
        <f>IFERROR(IF(Sklop7[[#This Row],[ ZAHTEVANO PAKIRANJE       Enota]]="g",Sklop7[[#This Row],[ZAHTEVANO PAKIRANJE                    Masa/volumen]]/1000*Sklop7[[#This Row],[Okvirna količina]],IF(Sklop7[[#This Row],[ ZAHTEVANO PAKIRANJE       Enota]]="l",Sklop7[[#This Row],[ZAHTEVANO PAKIRANJE                    Masa/volumen]]*Sklop7[[#This Row],[Okvirna količina]],IF(Sklop7[[#This Row],[ ZAHTEVANO PAKIRANJE       Enota]]="ml",Sklop7[[#This Row],[ZAHTEVANO PAKIRANJE                    Masa/volumen]]/1000*Sklop7[[#This Row],[Okvirna količina]],Sklop7[[#This Row],[ZAHTEVANO PAKIRANJE                    Masa/volumen]]*Sklop7[[#This Row],[Okvirna količina]]))),1*Sklop7[[#This Row],[Okvirna količina]])</f>
        <v>54</v>
      </c>
      <c r="I82" s="136" t="str">
        <f>IF(Sklop7[[#This Row],[ZAHTEVANA SHEMA KAKOVOSTI]]&lt;&gt;"",Sklop7[[#This Row],[Preračunana masa/volumen/kos na enoto kg]],"")</f>
        <v/>
      </c>
      <c r="J82" s="166"/>
      <c r="K82" s="167"/>
      <c r="L82" s="167"/>
      <c r="M82" s="185"/>
      <c r="N82" s="168"/>
      <c r="O82" s="168"/>
      <c r="P82" s="184"/>
      <c r="Q82" s="168">
        <f>+Sklop7[[#This Row],[cena/enota brez DDV v EUR]]*Sklop7[[#This Row],[Stopnja DDV (%)]]</f>
        <v>0</v>
      </c>
      <c r="R82" s="168">
        <f>+Sklop7[[#This Row],[cena/enota brez DDV v EUR]]+Sklop7[[#This Row],[Davek (EUR)]]</f>
        <v>0</v>
      </c>
      <c r="S82" s="168">
        <f>+Sklop7[[#This Row],[cena/enota brez DDV v EUR]]*Sklop7[[#This Row],[Okvirna količina]]</f>
        <v>0</v>
      </c>
      <c r="T82" s="168">
        <f>+Sklop7[[#This Row],[Končna cena/enoto mere (EUR) z DDV]]*Sklop7[[#This Row],[Okvirna količina]]</f>
        <v>0</v>
      </c>
      <c r="U82" s="195"/>
    </row>
    <row r="83" spans="1:22" ht="27" customHeight="1">
      <c r="A83" s="281" t="s">
        <v>179</v>
      </c>
      <c r="B83" s="270"/>
      <c r="C83" s="271"/>
      <c r="D83" s="271"/>
      <c r="E83" s="272"/>
      <c r="F83" s="273"/>
      <c r="G83" s="274"/>
      <c r="H83" s="275">
        <f>SUBTOTAL(109,Sklop7[Preračunana masa/volumen/kos na enoto kg])</f>
        <v>11307.2</v>
      </c>
      <c r="I83" s="275">
        <f>SUBTOTAL(109,Sklop7[Živila iz shem kakovosti (kg)])</f>
        <v>9074.7999999999993</v>
      </c>
      <c r="J83" s="273"/>
      <c r="K83" s="276"/>
      <c r="L83" s="276"/>
      <c r="M83" s="277"/>
      <c r="N83" s="278"/>
      <c r="O83" s="278"/>
      <c r="P83" s="278"/>
      <c r="Q83" s="279"/>
      <c r="R83" s="273"/>
      <c r="S83" s="279">
        <f>SUBTOTAL(109,Sklop7[Vrednost za okvirno količino (EUR) brez DDV])</f>
        <v>0</v>
      </c>
      <c r="T83" s="279">
        <f>SUBTOTAL(109,Sklop7[Vrednost za okvirno količino (EUR) z DDV])</f>
        <v>0</v>
      </c>
      <c r="U83" s="280">
        <f>SUBTOTAL(103,Sklop7[Shema kakovosti
(nacionalne, evropske)
])</f>
        <v>0</v>
      </c>
    </row>
    <row r="84" spans="1:22" ht="15">
      <c r="A84" s="8"/>
      <c r="B84" s="6"/>
      <c r="C84" s="30"/>
      <c r="D84" s="30"/>
      <c r="E84" s="29"/>
      <c r="F84" s="9"/>
      <c r="H84" s="10"/>
      <c r="I84" s="10"/>
      <c r="J84" s="10"/>
      <c r="K84" s="10"/>
      <c r="L84" s="24"/>
      <c r="M84" s="24"/>
      <c r="N84" s="10"/>
      <c r="O84" s="10"/>
      <c r="P84" s="10"/>
      <c r="Q84" s="10"/>
      <c r="R84" s="10"/>
      <c r="S84" s="4"/>
      <c r="T84" s="4"/>
      <c r="U84" s="9"/>
    </row>
    <row r="85" spans="1:22">
      <c r="A85" s="52" t="s">
        <v>175</v>
      </c>
      <c r="B85" s="20"/>
      <c r="C85" s="32"/>
      <c r="D85" s="32"/>
      <c r="E85" s="118"/>
      <c r="Q85" s="52"/>
      <c r="R85" s="52"/>
      <c r="S85" s="52"/>
      <c r="T85" s="52"/>
    </row>
    <row r="86" spans="1:22">
      <c r="A86" s="15" t="s">
        <v>177</v>
      </c>
      <c r="B86" s="20"/>
      <c r="C86" s="32"/>
      <c r="D86" s="32"/>
      <c r="E86" s="118"/>
    </row>
    <row r="87" spans="1:22">
      <c r="A87" s="113" t="s">
        <v>269</v>
      </c>
      <c r="F87" s="73"/>
      <c r="G87" s="73"/>
      <c r="H87" s="33"/>
      <c r="I87" s="33"/>
      <c r="J87" s="33"/>
      <c r="K87" s="33"/>
      <c r="L87" s="59"/>
      <c r="M87" s="59"/>
      <c r="N87" s="33"/>
      <c r="O87" s="33"/>
      <c r="P87" s="33"/>
      <c r="Q87" s="33"/>
      <c r="R87" s="33"/>
    </row>
    <row r="88" spans="1:22">
      <c r="A88" s="129" t="s">
        <v>221</v>
      </c>
      <c r="B88" s="128"/>
      <c r="C88" s="128"/>
      <c r="D88" s="128"/>
      <c r="E88" s="128"/>
      <c r="F88" s="128"/>
      <c r="G88" s="128"/>
      <c r="H88" s="128"/>
      <c r="I88" s="128"/>
      <c r="J88" s="128"/>
      <c r="K88" s="128"/>
      <c r="L88" s="128"/>
      <c r="M88" s="59"/>
      <c r="N88" s="33"/>
      <c r="O88" s="33"/>
      <c r="P88" s="33"/>
      <c r="Q88" s="33"/>
      <c r="R88" s="33"/>
    </row>
    <row r="89" spans="1:22">
      <c r="A89" s="344" t="s">
        <v>262</v>
      </c>
      <c r="B89" s="344"/>
      <c r="C89" s="344"/>
      <c r="D89" s="344"/>
      <c r="E89" s="344"/>
      <c r="F89" s="344"/>
      <c r="G89" s="344"/>
      <c r="H89" s="344"/>
      <c r="I89" s="344"/>
      <c r="J89" s="344"/>
      <c r="K89" s="344"/>
      <c r="L89" s="344"/>
      <c r="M89" s="23"/>
      <c r="N89" s="23"/>
      <c r="O89" s="23"/>
      <c r="P89" s="23"/>
      <c r="Q89" s="23"/>
      <c r="R89" s="23"/>
      <c r="S89" s="23"/>
      <c r="T89" s="23"/>
      <c r="U89" s="23"/>
      <c r="V89" s="23"/>
    </row>
    <row r="90" spans="1:22">
      <c r="A90" s="341"/>
      <c r="B90" s="341"/>
      <c r="C90" s="341"/>
      <c r="D90" s="341"/>
      <c r="E90" s="341"/>
      <c r="F90" s="341"/>
      <c r="G90" s="341"/>
      <c r="H90" s="341"/>
      <c r="I90" s="341"/>
      <c r="J90" s="341"/>
      <c r="K90" s="341"/>
      <c r="L90" s="341"/>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113" t="s">
        <v>65</v>
      </c>
      <c r="F92" s="73"/>
      <c r="G92" s="73" t="s">
        <v>66</v>
      </c>
      <c r="H92" s="33"/>
      <c r="I92" s="33"/>
      <c r="J92" s="33"/>
      <c r="K92" s="33"/>
      <c r="L92" s="59"/>
      <c r="M92" s="59"/>
      <c r="N92" s="33"/>
      <c r="O92" s="33"/>
      <c r="P92" s="33"/>
      <c r="Q92" s="33" t="s">
        <v>67</v>
      </c>
      <c r="R92" s="33"/>
    </row>
    <row r="93" spans="1:22" ht="15">
      <c r="A93" s="8"/>
      <c r="B93" s="6"/>
      <c r="C93" s="30"/>
      <c r="D93" s="30"/>
      <c r="E93" s="29"/>
      <c r="F93" s="9"/>
      <c r="H93" s="10"/>
      <c r="I93" s="10"/>
      <c r="J93" s="10"/>
      <c r="K93" s="10"/>
      <c r="L93" s="24"/>
      <c r="M93" s="24"/>
      <c r="N93" s="10"/>
      <c r="O93" s="10"/>
      <c r="P93" s="10"/>
      <c r="Q93" s="10"/>
      <c r="R93" s="10"/>
      <c r="S93" s="4"/>
      <c r="T93" s="4"/>
      <c r="U93" s="9"/>
    </row>
    <row r="94" spans="1:22">
      <c r="B94" s="20"/>
      <c r="C94" s="32"/>
      <c r="D94" s="32"/>
      <c r="E94" s="118"/>
    </row>
    <row r="95" spans="1:22">
      <c r="B95" s="20"/>
      <c r="C95" s="32"/>
      <c r="D95" s="32"/>
      <c r="E95" s="118"/>
    </row>
    <row r="96" spans="1:22">
      <c r="B96" s="20"/>
      <c r="C96" s="32"/>
      <c r="D96" s="32"/>
      <c r="E96" s="118"/>
    </row>
    <row r="97" spans="1:22">
      <c r="B97" s="20"/>
      <c r="C97" s="32"/>
      <c r="D97" s="32"/>
      <c r="E97" s="118"/>
    </row>
    <row r="98" spans="1:22">
      <c r="B98" s="20"/>
      <c r="C98" s="32"/>
      <c r="D98" s="32"/>
      <c r="E98" s="118"/>
    </row>
    <row r="99" spans="1:22">
      <c r="B99" s="20"/>
      <c r="C99" s="32"/>
      <c r="D99" s="32"/>
      <c r="E99" s="118"/>
    </row>
    <row r="100" spans="1:22">
      <c r="B100" s="20"/>
      <c r="C100" s="32"/>
      <c r="D100" s="32"/>
      <c r="E100" s="118"/>
    </row>
    <row r="101" spans="1:22">
      <c r="B101" s="20"/>
      <c r="C101" s="32"/>
      <c r="D101" s="32"/>
      <c r="E101" s="118"/>
    </row>
    <row r="102" spans="1:22">
      <c r="B102" s="20"/>
      <c r="C102" s="32"/>
      <c r="D102" s="32"/>
      <c r="E102" s="118"/>
    </row>
    <row r="103" spans="1:22">
      <c r="B103" s="20"/>
      <c r="C103" s="32"/>
      <c r="D103" s="32"/>
      <c r="E103" s="118"/>
    </row>
    <row r="104" spans="1:22">
      <c r="B104" s="20"/>
      <c r="C104" s="32"/>
      <c r="D104" s="32"/>
      <c r="E104" s="118"/>
    </row>
    <row r="105" spans="1:22">
      <c r="B105" s="20"/>
      <c r="C105" s="32"/>
      <c r="D105" s="32"/>
      <c r="E105" s="118"/>
    </row>
    <row r="106" spans="1:22">
      <c r="B106" s="20"/>
      <c r="C106" s="32"/>
      <c r="D106" s="32"/>
      <c r="E106" s="118"/>
    </row>
    <row r="107" spans="1:22">
      <c r="B107" s="20"/>
      <c r="C107" s="32"/>
      <c r="D107" s="32"/>
      <c r="E107" s="118"/>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sheetData>
  <sheetProtection insertRows="0" deleteRows="0"/>
  <protectedRanges>
    <protectedRange sqref="U89:U91 J91:P91 M89:P90" name="Obseg1_2"/>
    <protectedRange sqref="J90:L90" name="Obseg1_1"/>
    <protectedRange sqref="J88:L88" name="Obseg1"/>
    <protectedRange sqref="J89:L89" name="Obseg1_2_1"/>
  </protectedRanges>
  <mergeCells count="9">
    <mergeCell ref="A90:L90"/>
    <mergeCell ref="B13:K13"/>
    <mergeCell ref="C2:J2"/>
    <mergeCell ref="C3:J3"/>
    <mergeCell ref="C6:J6"/>
    <mergeCell ref="C7:J7"/>
    <mergeCell ref="C8:J8"/>
    <mergeCell ref="C9:J9"/>
    <mergeCell ref="A89:L89"/>
  </mergeCells>
  <phoneticPr fontId="32" type="noConversion"/>
  <conditionalFormatting sqref="B17">
    <cfRule type="colorScale" priority="4">
      <colorScale>
        <cfvo type="min"/>
        <cfvo type="max"/>
        <color rgb="FFFCFCFF"/>
        <color rgb="FFF8696B"/>
      </colorScale>
    </cfRule>
  </conditionalFormatting>
  <conditionalFormatting sqref="B22">
    <cfRule type="colorScale" priority="3">
      <colorScale>
        <cfvo type="min"/>
        <cfvo type="max"/>
        <color rgb="FFFCFCFF"/>
        <color rgb="FFF8696B"/>
      </colorScale>
    </cfRule>
  </conditionalFormatting>
  <conditionalFormatting sqref="B23:B82 B21 B18">
    <cfRule type="colorScale" priority="6523">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78" max="11" man="1"/>
  </rowBreaks>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V303"/>
  <sheetViews>
    <sheetView topLeftCell="A13" zoomScaleNormal="100" zoomScaleSheetLayoutView="100" workbookViewId="0">
      <selection activeCell="H14" sqref="H1:I1048576"/>
    </sheetView>
  </sheetViews>
  <sheetFormatPr defaultColWidth="8.85546875" defaultRowHeight="12.75"/>
  <cols>
    <col min="1" max="1" width="3.5703125" style="15" customWidth="1"/>
    <col min="2" max="2" width="34.5703125" style="21" customWidth="1"/>
    <col min="3" max="3" width="10.7109375" style="31" customWidth="1"/>
    <col min="4" max="4" width="8.8554687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pred_rekapitulacija'!A21</f>
        <v>8. sklop:</v>
      </c>
      <c r="C12" s="88"/>
      <c r="D12" s="28"/>
      <c r="E12" s="29"/>
      <c r="F12" s="120"/>
      <c r="G12" s="120"/>
      <c r="H12" s="18"/>
      <c r="I12" s="18"/>
      <c r="J12" s="18"/>
      <c r="K12" s="18"/>
      <c r="U12" s="9"/>
    </row>
    <row r="13" spans="1:21" s="16" customFormat="1" ht="21" customHeight="1">
      <c r="B13" s="331" t="str">
        <f>+'Ponudbeni pred_rekapitulacija'!B21</f>
        <v>MLEVSKI IZDELKI, TESTENINE</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6.5" customHeight="1">
      <c r="A16" s="94" t="s">
        <v>1</v>
      </c>
      <c r="B16" s="11" t="s">
        <v>473</v>
      </c>
      <c r="C16" s="165">
        <v>1</v>
      </c>
      <c r="D16" s="165" t="s">
        <v>0</v>
      </c>
      <c r="E16" s="135"/>
      <c r="F16" s="136">
        <v>60</v>
      </c>
      <c r="G16" s="174" t="s">
        <v>0</v>
      </c>
      <c r="H16"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16" s="90" t="str">
        <f>IF(Sklop8[[#This Row],[ZAHTEVANA SHEMA KAKOVOSTI]]&lt;&gt;"",Sklop8[[#This Row],[Preračunana masa/volumen/kos na enoto kg]],"")</f>
        <v/>
      </c>
      <c r="J16" s="103"/>
      <c r="K16" s="96"/>
      <c r="L16" s="96"/>
      <c r="M16" s="106"/>
      <c r="N16" s="97"/>
      <c r="O16" s="97"/>
      <c r="P16" s="107"/>
      <c r="Q16" s="97">
        <f>+Sklop8[[#This Row],[cena/enota brez DDV v EUR]]*Sklop8[[#This Row],[Stopnja DDV (%)]]</f>
        <v>0</v>
      </c>
      <c r="R16" s="97">
        <f>+Sklop8[[#This Row],[cena/enota brez DDV v EUR]]+Sklop8[[#This Row],[Davek (EUR)]]</f>
        <v>0</v>
      </c>
      <c r="S16" s="97">
        <f>+Sklop8[[#This Row],[cena/enota brez DDV v EUR]]*Sklop8[[#This Row],[Okvirna količina]]</f>
        <v>0</v>
      </c>
      <c r="T16" s="97">
        <f>+Sklop8[[#This Row],[Končna cena/enoto mere (EUR) z DDV]]*Sklop8[[#This Row],[Okvirna količina]]</f>
        <v>0</v>
      </c>
      <c r="U16" s="109"/>
    </row>
    <row r="17" spans="1:21" s="60" customFormat="1" ht="12">
      <c r="A17" s="94" t="s">
        <v>3</v>
      </c>
      <c r="B17" s="81" t="s">
        <v>474</v>
      </c>
      <c r="C17" s="165">
        <v>1</v>
      </c>
      <c r="D17" s="165" t="s">
        <v>0</v>
      </c>
      <c r="E17" s="135"/>
      <c r="F17" s="136">
        <v>100</v>
      </c>
      <c r="G17" s="174" t="s">
        <v>0</v>
      </c>
      <c r="H17"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7" s="90" t="str">
        <f>IF(Sklop8[[#This Row],[ZAHTEVANA SHEMA KAKOVOSTI]]&lt;&gt;"",Sklop8[[#This Row],[Preračunana masa/volumen/kos na enoto kg]],"")</f>
        <v/>
      </c>
      <c r="J17" s="103"/>
      <c r="K17" s="96"/>
      <c r="L17" s="96"/>
      <c r="M17" s="106"/>
      <c r="N17" s="97"/>
      <c r="O17" s="97"/>
      <c r="P17" s="107"/>
      <c r="Q17" s="97">
        <f>+Sklop8[[#This Row],[cena/enota brez DDV v EUR]]*Sklop8[[#This Row],[Stopnja DDV (%)]]</f>
        <v>0</v>
      </c>
      <c r="R17" s="97">
        <f>+Sklop8[[#This Row],[cena/enota brez DDV v EUR]]+Sklop8[[#This Row],[Davek (EUR)]]</f>
        <v>0</v>
      </c>
      <c r="S17" s="97">
        <f>+Sklop8[[#This Row],[cena/enota brez DDV v EUR]]*Sklop8[[#This Row],[Okvirna količina]]</f>
        <v>0</v>
      </c>
      <c r="T17" s="97">
        <f>+Sklop8[[#This Row],[Končna cena/enoto mere (EUR) z DDV]]*Sklop8[[#This Row],[Okvirna količina]]</f>
        <v>0</v>
      </c>
      <c r="U17" s="109"/>
    </row>
    <row r="18" spans="1:21" s="60" customFormat="1" ht="12">
      <c r="A18" s="94" t="s">
        <v>4</v>
      </c>
      <c r="B18" s="81" t="s">
        <v>475</v>
      </c>
      <c r="C18" s="165">
        <v>1</v>
      </c>
      <c r="D18" s="165" t="s">
        <v>0</v>
      </c>
      <c r="E18" s="135"/>
      <c r="F18" s="136">
        <v>100</v>
      </c>
      <c r="G18" s="174" t="s">
        <v>0</v>
      </c>
      <c r="H18"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8" s="90" t="str">
        <f>IF(Sklop8[[#This Row],[ZAHTEVANA SHEMA KAKOVOSTI]]&lt;&gt;"",Sklop8[[#This Row],[Preračunana masa/volumen/kos na enoto kg]],"")</f>
        <v/>
      </c>
      <c r="J18" s="103"/>
      <c r="K18" s="96"/>
      <c r="L18" s="96"/>
      <c r="M18" s="106"/>
      <c r="N18" s="97"/>
      <c r="O18" s="97"/>
      <c r="P18" s="107"/>
      <c r="Q18" s="97">
        <f>+Sklop8[[#This Row],[cena/enota brez DDV v EUR]]*Sklop8[[#This Row],[Stopnja DDV (%)]]</f>
        <v>0</v>
      </c>
      <c r="R18" s="97">
        <f>+Sklop8[[#This Row],[cena/enota brez DDV v EUR]]+Sklop8[[#This Row],[Davek (EUR)]]</f>
        <v>0</v>
      </c>
      <c r="S18" s="97">
        <f>+Sklop8[[#This Row],[cena/enota brez DDV v EUR]]*Sklop8[[#This Row],[Okvirna količina]]</f>
        <v>0</v>
      </c>
      <c r="T18" s="97">
        <f>+Sklop8[[#This Row],[Končna cena/enoto mere (EUR) z DDV]]*Sklop8[[#This Row],[Okvirna količina]]</f>
        <v>0</v>
      </c>
      <c r="U18" s="109"/>
    </row>
    <row r="19" spans="1:21" s="60" customFormat="1" ht="12">
      <c r="A19" s="94" t="s">
        <v>5</v>
      </c>
      <c r="B19" s="11" t="s">
        <v>476</v>
      </c>
      <c r="C19" s="165">
        <v>1</v>
      </c>
      <c r="D19" s="165" t="s">
        <v>0</v>
      </c>
      <c r="E19" s="135"/>
      <c r="F19" s="136">
        <v>100</v>
      </c>
      <c r="G19" s="174" t="s">
        <v>0</v>
      </c>
      <c r="H19" s="90">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19" s="90" t="str">
        <f>IF(Sklop8[[#This Row],[ZAHTEVANA SHEMA KAKOVOSTI]]&lt;&gt;"",Sklop8[[#This Row],[Preračunana masa/volumen/kos na enoto kg]],"")</f>
        <v/>
      </c>
      <c r="J19" s="103"/>
      <c r="K19" s="96"/>
      <c r="L19" s="96"/>
      <c r="M19" s="106"/>
      <c r="N19" s="97"/>
      <c r="O19" s="97"/>
      <c r="P19" s="107"/>
      <c r="Q19" s="97">
        <f>+Sklop8[[#This Row],[cena/enota brez DDV v EUR]]*Sklop8[[#This Row],[Stopnja DDV (%)]]</f>
        <v>0</v>
      </c>
      <c r="R19" s="97">
        <f>+Sklop8[[#This Row],[cena/enota brez DDV v EUR]]+Sklop8[[#This Row],[Davek (EUR)]]</f>
        <v>0</v>
      </c>
      <c r="S19" s="97">
        <f>+Sklop8[[#This Row],[cena/enota brez DDV v EUR]]*Sklop8[[#This Row],[Okvirna količina]]</f>
        <v>0</v>
      </c>
      <c r="T19" s="97">
        <f>+Sklop8[[#This Row],[Končna cena/enoto mere (EUR) z DDV]]*Sklop8[[#This Row],[Okvirna količina]]</f>
        <v>0</v>
      </c>
      <c r="U19" s="109"/>
    </row>
    <row r="20" spans="1:21" s="60" customFormat="1" ht="12">
      <c r="A20" s="94" t="s">
        <v>6</v>
      </c>
      <c r="B20" s="182" t="s">
        <v>477</v>
      </c>
      <c r="C20" s="165">
        <v>1</v>
      </c>
      <c r="D20" s="165" t="s">
        <v>0</v>
      </c>
      <c r="E20" s="135"/>
      <c r="F20" s="136">
        <v>20</v>
      </c>
      <c r="G20" s="183" t="s">
        <v>0</v>
      </c>
      <c r="H2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20" s="136" t="str">
        <f>IF(Sklop8[[#This Row],[ZAHTEVANA SHEMA KAKOVOSTI]]&lt;&gt;"",Sklop8[[#This Row],[Preračunana masa/volumen/kos na enoto kg]],"")</f>
        <v/>
      </c>
      <c r="J20" s="166"/>
      <c r="K20" s="167"/>
      <c r="L20" s="167"/>
      <c r="M20" s="185"/>
      <c r="N20" s="168"/>
      <c r="O20" s="168"/>
      <c r="P20" s="184"/>
      <c r="Q20" s="168">
        <f>+Sklop8[[#This Row],[cena/enota brez DDV v EUR]]*Sklop8[[#This Row],[Stopnja DDV (%)]]</f>
        <v>0</v>
      </c>
      <c r="R20" s="168">
        <f>+Sklop8[[#This Row],[cena/enota brez DDV v EUR]]+Sklop8[[#This Row],[Davek (EUR)]]</f>
        <v>0</v>
      </c>
      <c r="S20" s="168">
        <f>+Sklop8[[#This Row],[cena/enota brez DDV v EUR]]*Sklop8[[#This Row],[Okvirna količina]]</f>
        <v>0</v>
      </c>
      <c r="T20" s="170">
        <f>+Sklop8[[#This Row],[Končna cena/enoto mere (EUR) z DDV]]*Sklop8[[#This Row],[Okvirna količina]]</f>
        <v>0</v>
      </c>
      <c r="U20" s="171"/>
    </row>
    <row r="21" spans="1:21" s="60" customFormat="1" ht="12">
      <c r="A21" s="94" t="s">
        <v>7</v>
      </c>
      <c r="B21" s="182" t="s">
        <v>478</v>
      </c>
      <c r="C21" s="165">
        <v>1</v>
      </c>
      <c r="D21" s="165" t="s">
        <v>0</v>
      </c>
      <c r="E21" s="135"/>
      <c r="F21" s="136">
        <v>20</v>
      </c>
      <c r="G21" s="183" t="s">
        <v>0</v>
      </c>
      <c r="H2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21" s="136" t="str">
        <f>IF(Sklop8[[#This Row],[ZAHTEVANA SHEMA KAKOVOSTI]]&lt;&gt;"",Sklop8[[#This Row],[Preračunana masa/volumen/kos na enoto kg]],"")</f>
        <v/>
      </c>
      <c r="J21" s="166"/>
      <c r="K21" s="167"/>
      <c r="L21" s="167"/>
      <c r="M21" s="185"/>
      <c r="N21" s="168"/>
      <c r="O21" s="168"/>
      <c r="P21" s="184"/>
      <c r="Q21" s="168">
        <f>+Sklop8[[#This Row],[cena/enota brez DDV v EUR]]*Sklop8[[#This Row],[Stopnja DDV (%)]]</f>
        <v>0</v>
      </c>
      <c r="R21" s="168">
        <f>+Sklop8[[#This Row],[cena/enota brez DDV v EUR]]+Sklop8[[#This Row],[Davek (EUR)]]</f>
        <v>0</v>
      </c>
      <c r="S21" s="168">
        <f>+Sklop8[[#This Row],[cena/enota brez DDV v EUR]]*Sklop8[[#This Row],[Okvirna količina]]</f>
        <v>0</v>
      </c>
      <c r="T21" s="170">
        <f>+Sklop8[[#This Row],[Končna cena/enoto mere (EUR) z DDV]]*Sklop8[[#This Row],[Okvirna količina]]</f>
        <v>0</v>
      </c>
      <c r="U21" s="171"/>
    </row>
    <row r="22" spans="1:21" s="60" customFormat="1" ht="12">
      <c r="A22" s="94" t="s">
        <v>8</v>
      </c>
      <c r="B22" s="182" t="s">
        <v>479</v>
      </c>
      <c r="C22" s="165">
        <v>1</v>
      </c>
      <c r="D22" s="165" t="s">
        <v>0</v>
      </c>
      <c r="E22" s="135"/>
      <c r="F22" s="136">
        <v>50</v>
      </c>
      <c r="G22" s="183" t="s">
        <v>0</v>
      </c>
      <c r="H2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22" s="136" t="str">
        <f>IF(Sklop8[[#This Row],[ZAHTEVANA SHEMA KAKOVOSTI]]&lt;&gt;"",Sklop8[[#This Row],[Preračunana masa/volumen/kos na enoto kg]],"")</f>
        <v/>
      </c>
      <c r="J22" s="166"/>
      <c r="K22" s="167"/>
      <c r="L22" s="167"/>
      <c r="M22" s="185"/>
      <c r="N22" s="168"/>
      <c r="O22" s="168"/>
      <c r="P22" s="184"/>
      <c r="Q22" s="168">
        <f>+Sklop8[[#This Row],[cena/enota brez DDV v EUR]]*Sklop8[[#This Row],[Stopnja DDV (%)]]</f>
        <v>0</v>
      </c>
      <c r="R22" s="168">
        <f>+Sklop8[[#This Row],[cena/enota brez DDV v EUR]]+Sklop8[[#This Row],[Davek (EUR)]]</f>
        <v>0</v>
      </c>
      <c r="S22" s="168">
        <f>+Sklop8[[#This Row],[cena/enota brez DDV v EUR]]*Sklop8[[#This Row],[Okvirna količina]]</f>
        <v>0</v>
      </c>
      <c r="T22" s="170">
        <f>+Sklop8[[#This Row],[Končna cena/enoto mere (EUR) z DDV]]*Sklop8[[#This Row],[Okvirna količina]]</f>
        <v>0</v>
      </c>
      <c r="U22" s="171"/>
    </row>
    <row r="23" spans="1:21" s="60" customFormat="1" ht="12">
      <c r="A23" s="94" t="s">
        <v>9</v>
      </c>
      <c r="B23" s="182" t="s">
        <v>480</v>
      </c>
      <c r="C23" s="165">
        <v>1</v>
      </c>
      <c r="D23" s="165" t="s">
        <v>0</v>
      </c>
      <c r="E23" s="135"/>
      <c r="F23" s="136">
        <v>300</v>
      </c>
      <c r="G23" s="183" t="s">
        <v>0</v>
      </c>
      <c r="H2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3" s="136" t="str">
        <f>IF(Sklop8[[#This Row],[ZAHTEVANA SHEMA KAKOVOSTI]]&lt;&gt;"",Sklop8[[#This Row],[Preračunana masa/volumen/kos na enoto kg]],"")</f>
        <v/>
      </c>
      <c r="J23" s="166"/>
      <c r="K23" s="167"/>
      <c r="L23" s="167"/>
      <c r="M23" s="185"/>
      <c r="N23" s="168"/>
      <c r="O23" s="168"/>
      <c r="P23" s="184"/>
      <c r="Q23" s="168">
        <f>+Sklop8[[#This Row],[cena/enota brez DDV v EUR]]*Sklop8[[#This Row],[Stopnja DDV (%)]]</f>
        <v>0</v>
      </c>
      <c r="R23" s="168">
        <f>+Sklop8[[#This Row],[cena/enota brez DDV v EUR]]+Sklop8[[#This Row],[Davek (EUR)]]</f>
        <v>0</v>
      </c>
      <c r="S23" s="168">
        <f>+Sklop8[[#This Row],[cena/enota brez DDV v EUR]]*Sklop8[[#This Row],[Okvirna količina]]</f>
        <v>0</v>
      </c>
      <c r="T23" s="170">
        <f>+Sklop8[[#This Row],[Končna cena/enoto mere (EUR) z DDV]]*Sklop8[[#This Row],[Okvirna količina]]</f>
        <v>0</v>
      </c>
      <c r="U23" s="171"/>
    </row>
    <row r="24" spans="1:21" s="60" customFormat="1" ht="12">
      <c r="A24" s="94" t="s">
        <v>10</v>
      </c>
      <c r="B24" s="182" t="s">
        <v>481</v>
      </c>
      <c r="C24" s="165">
        <v>1</v>
      </c>
      <c r="D24" s="165" t="s">
        <v>0</v>
      </c>
      <c r="E24" s="135"/>
      <c r="F24" s="136">
        <v>300</v>
      </c>
      <c r="G24" s="183" t="s">
        <v>0</v>
      </c>
      <c r="H2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300</v>
      </c>
      <c r="I24" s="136" t="str">
        <f>IF(Sklop8[[#This Row],[ZAHTEVANA SHEMA KAKOVOSTI]]&lt;&gt;"",Sklop8[[#This Row],[Preračunana masa/volumen/kos na enoto kg]],"")</f>
        <v/>
      </c>
      <c r="J24" s="166"/>
      <c r="K24" s="167"/>
      <c r="L24" s="167"/>
      <c r="M24" s="185"/>
      <c r="N24" s="168"/>
      <c r="O24" s="168"/>
      <c r="P24" s="184"/>
      <c r="Q24" s="168">
        <f>+Sklop8[[#This Row],[cena/enota brez DDV v EUR]]*Sklop8[[#This Row],[Stopnja DDV (%)]]</f>
        <v>0</v>
      </c>
      <c r="R24" s="168">
        <f>+Sklop8[[#This Row],[cena/enota brez DDV v EUR]]+Sklop8[[#This Row],[Davek (EUR)]]</f>
        <v>0</v>
      </c>
      <c r="S24" s="168">
        <f>+Sklop8[[#This Row],[cena/enota brez DDV v EUR]]*Sklop8[[#This Row],[Okvirna količina]]</f>
        <v>0</v>
      </c>
      <c r="T24" s="170">
        <f>+Sklop8[[#This Row],[Končna cena/enoto mere (EUR) z DDV]]*Sklop8[[#This Row],[Okvirna količina]]</f>
        <v>0</v>
      </c>
      <c r="U24" s="171"/>
    </row>
    <row r="25" spans="1:21" s="60" customFormat="1" ht="12">
      <c r="A25" s="94" t="s">
        <v>11</v>
      </c>
      <c r="B25" s="182" t="s">
        <v>482</v>
      </c>
      <c r="C25" s="165">
        <v>1</v>
      </c>
      <c r="D25" s="165" t="s">
        <v>0</v>
      </c>
      <c r="E25" s="135"/>
      <c r="F25" s="136">
        <v>200</v>
      </c>
      <c r="G25" s="183" t="s">
        <v>0</v>
      </c>
      <c r="H25"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25" s="136" t="str">
        <f>IF(Sklop8[[#This Row],[ZAHTEVANA SHEMA KAKOVOSTI]]&lt;&gt;"",Sklop8[[#This Row],[Preračunana masa/volumen/kos na enoto kg]],"")</f>
        <v/>
      </c>
      <c r="J25" s="166"/>
      <c r="K25" s="167"/>
      <c r="L25" s="167"/>
      <c r="M25" s="185"/>
      <c r="N25" s="168"/>
      <c r="O25" s="168"/>
      <c r="P25" s="184"/>
      <c r="Q25" s="168">
        <f>+Sklop8[[#This Row],[cena/enota brez DDV v EUR]]*Sklop8[[#This Row],[Stopnja DDV (%)]]</f>
        <v>0</v>
      </c>
      <c r="R25" s="168">
        <f>+Sklop8[[#This Row],[cena/enota brez DDV v EUR]]+Sklop8[[#This Row],[Davek (EUR)]]</f>
        <v>0</v>
      </c>
      <c r="S25" s="168">
        <f>+Sklop8[[#This Row],[cena/enota brez DDV v EUR]]*Sklop8[[#This Row],[Okvirna količina]]</f>
        <v>0</v>
      </c>
      <c r="T25" s="170">
        <f>+Sklop8[[#This Row],[Končna cena/enoto mere (EUR) z DDV]]*Sklop8[[#This Row],[Okvirna količina]]</f>
        <v>0</v>
      </c>
      <c r="U25" s="171"/>
    </row>
    <row r="26" spans="1:21" s="60" customFormat="1" ht="12">
      <c r="A26" s="94" t="s">
        <v>12</v>
      </c>
      <c r="B26" s="182" t="s">
        <v>483</v>
      </c>
      <c r="C26" s="165">
        <v>1</v>
      </c>
      <c r="D26" s="165" t="s">
        <v>0</v>
      </c>
      <c r="E26" s="135"/>
      <c r="F26" s="136">
        <v>60</v>
      </c>
      <c r="G26" s="183" t="s">
        <v>0</v>
      </c>
      <c r="H26"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26" s="136" t="str">
        <f>IF(Sklop8[[#This Row],[ZAHTEVANA SHEMA KAKOVOSTI]]&lt;&gt;"",Sklop8[[#This Row],[Preračunana masa/volumen/kos na enoto kg]],"")</f>
        <v/>
      </c>
      <c r="J26" s="166"/>
      <c r="K26" s="167"/>
      <c r="L26" s="167"/>
      <c r="M26" s="185"/>
      <c r="N26" s="168"/>
      <c r="O26" s="168"/>
      <c r="P26" s="184"/>
      <c r="Q26" s="168">
        <f>+Sklop8[[#This Row],[cena/enota brez DDV v EUR]]*Sklop8[[#This Row],[Stopnja DDV (%)]]</f>
        <v>0</v>
      </c>
      <c r="R26" s="168">
        <f>+Sklop8[[#This Row],[cena/enota brez DDV v EUR]]+Sklop8[[#This Row],[Davek (EUR)]]</f>
        <v>0</v>
      </c>
      <c r="S26" s="168">
        <f>+Sklop8[[#This Row],[cena/enota brez DDV v EUR]]*Sklop8[[#This Row],[Okvirna količina]]</f>
        <v>0</v>
      </c>
      <c r="T26" s="170">
        <f>+Sklop8[[#This Row],[Končna cena/enoto mere (EUR) z DDV]]*Sklop8[[#This Row],[Okvirna količina]]</f>
        <v>0</v>
      </c>
      <c r="U26" s="171"/>
    </row>
    <row r="27" spans="1:21" s="60" customFormat="1" ht="12">
      <c r="A27" s="94" t="s">
        <v>13</v>
      </c>
      <c r="B27" s="182" t="s">
        <v>484</v>
      </c>
      <c r="C27" s="165">
        <v>1</v>
      </c>
      <c r="D27" s="165" t="s">
        <v>0</v>
      </c>
      <c r="E27" s="135"/>
      <c r="F27" s="136">
        <v>100</v>
      </c>
      <c r="G27" s="183" t="s">
        <v>0</v>
      </c>
      <c r="H27"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7" s="136" t="str">
        <f>IF(Sklop8[[#This Row],[ZAHTEVANA SHEMA KAKOVOSTI]]&lt;&gt;"",Sklop8[[#This Row],[Preračunana masa/volumen/kos na enoto kg]],"")</f>
        <v/>
      </c>
      <c r="J27" s="166"/>
      <c r="K27" s="167"/>
      <c r="L27" s="167"/>
      <c r="M27" s="185"/>
      <c r="N27" s="168"/>
      <c r="O27" s="168"/>
      <c r="P27" s="184"/>
      <c r="Q27" s="168">
        <f>+Sklop8[[#This Row],[cena/enota brez DDV v EUR]]*Sklop8[[#This Row],[Stopnja DDV (%)]]</f>
        <v>0</v>
      </c>
      <c r="R27" s="168">
        <f>+Sklop8[[#This Row],[cena/enota brez DDV v EUR]]+Sklop8[[#This Row],[Davek (EUR)]]</f>
        <v>0</v>
      </c>
      <c r="S27" s="168">
        <f>+Sklop8[[#This Row],[cena/enota brez DDV v EUR]]*Sklop8[[#This Row],[Okvirna količina]]</f>
        <v>0</v>
      </c>
      <c r="T27" s="170">
        <f>+Sklop8[[#This Row],[Končna cena/enoto mere (EUR) z DDV]]*Sklop8[[#This Row],[Okvirna količina]]</f>
        <v>0</v>
      </c>
      <c r="U27" s="171"/>
    </row>
    <row r="28" spans="1:21" s="60" customFormat="1" ht="12">
      <c r="A28" s="94" t="s">
        <v>14</v>
      </c>
      <c r="B28" s="182" t="s">
        <v>485</v>
      </c>
      <c r="C28" s="165">
        <v>1</v>
      </c>
      <c r="D28" s="165" t="s">
        <v>0</v>
      </c>
      <c r="E28" s="135"/>
      <c r="F28" s="136">
        <v>100</v>
      </c>
      <c r="G28" s="183" t="s">
        <v>0</v>
      </c>
      <c r="H28"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28" s="136" t="str">
        <f>IF(Sklop8[[#This Row],[ZAHTEVANA SHEMA KAKOVOSTI]]&lt;&gt;"",Sklop8[[#This Row],[Preračunana masa/volumen/kos na enoto kg]],"")</f>
        <v/>
      </c>
      <c r="J28" s="166"/>
      <c r="K28" s="167"/>
      <c r="L28" s="167"/>
      <c r="M28" s="185"/>
      <c r="N28" s="168"/>
      <c r="O28" s="168"/>
      <c r="P28" s="184"/>
      <c r="Q28" s="168">
        <f>+Sklop8[[#This Row],[cena/enota brez DDV v EUR]]*Sklop8[[#This Row],[Stopnja DDV (%)]]</f>
        <v>0</v>
      </c>
      <c r="R28" s="168">
        <f>+Sklop8[[#This Row],[cena/enota brez DDV v EUR]]+Sklop8[[#This Row],[Davek (EUR)]]</f>
        <v>0</v>
      </c>
      <c r="S28" s="168">
        <f>+Sklop8[[#This Row],[cena/enota brez DDV v EUR]]*Sklop8[[#This Row],[Okvirna količina]]</f>
        <v>0</v>
      </c>
      <c r="T28" s="170">
        <f>+Sklop8[[#This Row],[Končna cena/enoto mere (EUR) z DDV]]*Sklop8[[#This Row],[Okvirna količina]]</f>
        <v>0</v>
      </c>
      <c r="U28" s="171"/>
    </row>
    <row r="29" spans="1:21" s="60" customFormat="1" ht="12">
      <c r="A29" s="94" t="s">
        <v>15</v>
      </c>
      <c r="B29" s="182" t="s">
        <v>486</v>
      </c>
      <c r="C29" s="165">
        <v>1</v>
      </c>
      <c r="D29" s="165" t="s">
        <v>0</v>
      </c>
      <c r="E29" s="135"/>
      <c r="F29" s="136">
        <v>20</v>
      </c>
      <c r="G29" s="183" t="s">
        <v>0</v>
      </c>
      <c r="H29"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29" s="136" t="str">
        <f>IF(Sklop8[[#This Row],[ZAHTEVANA SHEMA KAKOVOSTI]]&lt;&gt;"",Sklop8[[#This Row],[Preračunana masa/volumen/kos na enoto kg]],"")</f>
        <v/>
      </c>
      <c r="J29" s="166"/>
      <c r="K29" s="167"/>
      <c r="L29" s="167"/>
      <c r="M29" s="185"/>
      <c r="N29" s="168"/>
      <c r="O29" s="168"/>
      <c r="P29" s="184"/>
      <c r="Q29" s="168">
        <f>+Sklop8[[#This Row],[cena/enota brez DDV v EUR]]*Sklop8[[#This Row],[Stopnja DDV (%)]]</f>
        <v>0</v>
      </c>
      <c r="R29" s="168">
        <f>+Sklop8[[#This Row],[cena/enota brez DDV v EUR]]+Sklop8[[#This Row],[Davek (EUR)]]</f>
        <v>0</v>
      </c>
      <c r="S29" s="168">
        <f>+Sklop8[[#This Row],[cena/enota brez DDV v EUR]]*Sklop8[[#This Row],[Okvirna količina]]</f>
        <v>0</v>
      </c>
      <c r="T29" s="170">
        <f>+Sklop8[[#This Row],[Končna cena/enoto mere (EUR) z DDV]]*Sklop8[[#This Row],[Okvirna količina]]</f>
        <v>0</v>
      </c>
      <c r="U29" s="171"/>
    </row>
    <row r="30" spans="1:21" s="60" customFormat="1" ht="12">
      <c r="A30" s="94" t="s">
        <v>16</v>
      </c>
      <c r="B30" s="182" t="s">
        <v>487</v>
      </c>
      <c r="C30" s="165">
        <v>1</v>
      </c>
      <c r="D30" s="165" t="s">
        <v>0</v>
      </c>
      <c r="E30" s="135"/>
      <c r="F30" s="136">
        <v>20</v>
      </c>
      <c r="G30" s="183" t="s">
        <v>0</v>
      </c>
      <c r="H3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30" s="136" t="str">
        <f>IF(Sklop8[[#This Row],[ZAHTEVANA SHEMA KAKOVOSTI]]&lt;&gt;"",Sklop8[[#This Row],[Preračunana masa/volumen/kos na enoto kg]],"")</f>
        <v/>
      </c>
      <c r="J30" s="166"/>
      <c r="K30" s="167"/>
      <c r="L30" s="167"/>
      <c r="M30" s="185"/>
      <c r="N30" s="168"/>
      <c r="O30" s="168"/>
      <c r="P30" s="184"/>
      <c r="Q30" s="168">
        <f>+Sklop8[[#This Row],[cena/enota brez DDV v EUR]]*Sklop8[[#This Row],[Stopnja DDV (%)]]</f>
        <v>0</v>
      </c>
      <c r="R30" s="168">
        <f>+Sklop8[[#This Row],[cena/enota brez DDV v EUR]]+Sklop8[[#This Row],[Davek (EUR)]]</f>
        <v>0</v>
      </c>
      <c r="S30" s="168">
        <f>+Sklop8[[#This Row],[cena/enota brez DDV v EUR]]*Sklop8[[#This Row],[Okvirna količina]]</f>
        <v>0</v>
      </c>
      <c r="T30" s="170">
        <f>+Sklop8[[#This Row],[Končna cena/enoto mere (EUR) z DDV]]*Sklop8[[#This Row],[Okvirna količina]]</f>
        <v>0</v>
      </c>
      <c r="U30" s="171"/>
    </row>
    <row r="31" spans="1:21" s="60" customFormat="1" ht="12">
      <c r="A31" s="94" t="s">
        <v>17</v>
      </c>
      <c r="B31" s="182" t="s">
        <v>488</v>
      </c>
      <c r="C31" s="165">
        <v>1</v>
      </c>
      <c r="D31" s="165" t="s">
        <v>0</v>
      </c>
      <c r="E31" s="135"/>
      <c r="F31" s="136">
        <v>60</v>
      </c>
      <c r="G31" s="183" t="s">
        <v>0</v>
      </c>
      <c r="H3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31" s="136" t="str">
        <f>IF(Sklop8[[#This Row],[ZAHTEVANA SHEMA KAKOVOSTI]]&lt;&gt;"",Sklop8[[#This Row],[Preračunana masa/volumen/kos na enoto kg]],"")</f>
        <v/>
      </c>
      <c r="J31" s="166"/>
      <c r="K31" s="167"/>
      <c r="L31" s="167"/>
      <c r="M31" s="185"/>
      <c r="N31" s="168"/>
      <c r="O31" s="168"/>
      <c r="P31" s="184"/>
      <c r="Q31" s="168">
        <f>+Sklop8[[#This Row],[cena/enota brez DDV v EUR]]*Sklop8[[#This Row],[Stopnja DDV (%)]]</f>
        <v>0</v>
      </c>
      <c r="R31" s="168">
        <f>+Sklop8[[#This Row],[cena/enota brez DDV v EUR]]+Sklop8[[#This Row],[Davek (EUR)]]</f>
        <v>0</v>
      </c>
      <c r="S31" s="168">
        <f>+Sklop8[[#This Row],[cena/enota brez DDV v EUR]]*Sklop8[[#This Row],[Okvirna količina]]</f>
        <v>0</v>
      </c>
      <c r="T31" s="170">
        <f>+Sklop8[[#This Row],[Končna cena/enoto mere (EUR) z DDV]]*Sklop8[[#This Row],[Okvirna količina]]</f>
        <v>0</v>
      </c>
      <c r="U31" s="171"/>
    </row>
    <row r="32" spans="1:21" s="60" customFormat="1" ht="12">
      <c r="A32" s="94" t="s">
        <v>18</v>
      </c>
      <c r="B32" s="182" t="s">
        <v>489</v>
      </c>
      <c r="C32" s="165">
        <v>1</v>
      </c>
      <c r="D32" s="165" t="s">
        <v>0</v>
      </c>
      <c r="E32" s="135"/>
      <c r="F32" s="136">
        <v>10</v>
      </c>
      <c r="G32" s="183" t="s">
        <v>0</v>
      </c>
      <c r="H3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v>
      </c>
      <c r="I32" s="136" t="str">
        <f>IF(Sklop8[[#This Row],[ZAHTEVANA SHEMA KAKOVOSTI]]&lt;&gt;"",Sklop8[[#This Row],[Preračunana masa/volumen/kos na enoto kg]],"")</f>
        <v/>
      </c>
      <c r="J32" s="166"/>
      <c r="K32" s="167"/>
      <c r="L32" s="167"/>
      <c r="M32" s="185"/>
      <c r="N32" s="168"/>
      <c r="O32" s="168"/>
      <c r="P32" s="184"/>
      <c r="Q32" s="168">
        <f>+Sklop8[[#This Row],[cena/enota brez DDV v EUR]]*Sklop8[[#This Row],[Stopnja DDV (%)]]</f>
        <v>0</v>
      </c>
      <c r="R32" s="168">
        <f>+Sklop8[[#This Row],[cena/enota brez DDV v EUR]]+Sklop8[[#This Row],[Davek (EUR)]]</f>
        <v>0</v>
      </c>
      <c r="S32" s="168">
        <f>+Sklop8[[#This Row],[cena/enota brez DDV v EUR]]*Sklop8[[#This Row],[Okvirna količina]]</f>
        <v>0</v>
      </c>
      <c r="T32" s="170">
        <f>+Sklop8[[#This Row],[Končna cena/enoto mere (EUR) z DDV]]*Sklop8[[#This Row],[Okvirna količina]]</f>
        <v>0</v>
      </c>
      <c r="U32" s="171"/>
    </row>
    <row r="33" spans="1:21" s="60" customFormat="1" ht="12">
      <c r="A33" s="94" t="s">
        <v>19</v>
      </c>
      <c r="B33" s="182" t="s">
        <v>250</v>
      </c>
      <c r="C33" s="165">
        <v>1</v>
      </c>
      <c r="D33" s="165" t="s">
        <v>0</v>
      </c>
      <c r="E33" s="135"/>
      <c r="F33" s="136">
        <v>20</v>
      </c>
      <c r="G33" s="183" t="s">
        <v>0</v>
      </c>
      <c r="H3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v>
      </c>
      <c r="I33" s="136" t="str">
        <f>IF(Sklop8[[#This Row],[ZAHTEVANA SHEMA KAKOVOSTI]]&lt;&gt;"",Sklop8[[#This Row],[Preračunana masa/volumen/kos na enoto kg]],"")</f>
        <v/>
      </c>
      <c r="J33" s="166"/>
      <c r="K33" s="167"/>
      <c r="L33" s="167"/>
      <c r="M33" s="185"/>
      <c r="N33" s="168"/>
      <c r="O33" s="168"/>
      <c r="P33" s="184"/>
      <c r="Q33" s="168">
        <f>+Sklop8[[#This Row],[cena/enota brez DDV v EUR]]*Sklop8[[#This Row],[Stopnja DDV (%)]]</f>
        <v>0</v>
      </c>
      <c r="R33" s="168">
        <f>+Sklop8[[#This Row],[cena/enota brez DDV v EUR]]+Sklop8[[#This Row],[Davek (EUR)]]</f>
        <v>0</v>
      </c>
      <c r="S33" s="168">
        <f>+Sklop8[[#This Row],[cena/enota brez DDV v EUR]]*Sklop8[[#This Row],[Okvirna količina]]</f>
        <v>0</v>
      </c>
      <c r="T33" s="170">
        <f>+Sklop8[[#This Row],[Končna cena/enoto mere (EUR) z DDV]]*Sklop8[[#This Row],[Okvirna količina]]</f>
        <v>0</v>
      </c>
      <c r="U33" s="171"/>
    </row>
    <row r="34" spans="1:21" s="60" customFormat="1" ht="12">
      <c r="A34" s="94" t="s">
        <v>20</v>
      </c>
      <c r="B34" s="182" t="s">
        <v>490</v>
      </c>
      <c r="C34" s="165">
        <v>250</v>
      </c>
      <c r="D34" s="165" t="s">
        <v>155</v>
      </c>
      <c r="E34" s="135"/>
      <c r="F34" s="136">
        <v>20</v>
      </c>
      <c r="G34" s="183" t="s">
        <v>93</v>
      </c>
      <c r="H3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34" s="136" t="str">
        <f>IF(Sklop8[[#This Row],[ZAHTEVANA SHEMA KAKOVOSTI]]&lt;&gt;"",Sklop8[[#This Row],[Preračunana masa/volumen/kos na enoto kg]],"")</f>
        <v/>
      </c>
      <c r="J34" s="166"/>
      <c r="K34" s="167"/>
      <c r="L34" s="167"/>
      <c r="M34" s="185"/>
      <c r="N34" s="168"/>
      <c r="O34" s="168"/>
      <c r="P34" s="184"/>
      <c r="Q34" s="168">
        <f>+Sklop8[[#This Row],[cena/enota brez DDV v EUR]]*Sklop8[[#This Row],[Stopnja DDV (%)]]</f>
        <v>0</v>
      </c>
      <c r="R34" s="168">
        <f>+Sklop8[[#This Row],[cena/enota brez DDV v EUR]]+Sklop8[[#This Row],[Davek (EUR)]]</f>
        <v>0</v>
      </c>
      <c r="S34" s="168">
        <f>+Sklop8[[#This Row],[cena/enota brez DDV v EUR]]*Sklop8[[#This Row],[Okvirna količina]]</f>
        <v>0</v>
      </c>
      <c r="T34" s="170">
        <f>+Sklop8[[#This Row],[Končna cena/enoto mere (EUR) z DDV]]*Sklop8[[#This Row],[Okvirna količina]]</f>
        <v>0</v>
      </c>
      <c r="U34" s="171"/>
    </row>
    <row r="35" spans="1:21" s="60" customFormat="1" ht="12">
      <c r="A35" s="94" t="s">
        <v>21</v>
      </c>
      <c r="B35" s="182" t="s">
        <v>491</v>
      </c>
      <c r="C35" s="165">
        <v>250</v>
      </c>
      <c r="D35" s="165" t="s">
        <v>155</v>
      </c>
      <c r="E35" s="135"/>
      <c r="F35" s="136">
        <v>20</v>
      </c>
      <c r="G35" s="183" t="s">
        <v>93</v>
      </c>
      <c r="H35"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v>
      </c>
      <c r="I35" s="136" t="str">
        <f>IF(Sklop8[[#This Row],[ZAHTEVANA SHEMA KAKOVOSTI]]&lt;&gt;"",Sklop8[[#This Row],[Preračunana masa/volumen/kos na enoto kg]],"")</f>
        <v/>
      </c>
      <c r="J35" s="166"/>
      <c r="K35" s="167"/>
      <c r="L35" s="167"/>
      <c r="M35" s="185"/>
      <c r="N35" s="168"/>
      <c r="O35" s="168"/>
      <c r="P35" s="184"/>
      <c r="Q35" s="168">
        <f>+Sklop8[[#This Row],[cena/enota brez DDV v EUR]]*Sklop8[[#This Row],[Stopnja DDV (%)]]</f>
        <v>0</v>
      </c>
      <c r="R35" s="168">
        <f>+Sklop8[[#This Row],[cena/enota brez DDV v EUR]]+Sklop8[[#This Row],[Davek (EUR)]]</f>
        <v>0</v>
      </c>
      <c r="S35" s="168">
        <f>+Sklop8[[#This Row],[cena/enota brez DDV v EUR]]*Sklop8[[#This Row],[Okvirna količina]]</f>
        <v>0</v>
      </c>
      <c r="T35" s="170">
        <f>+Sklop8[[#This Row],[Končna cena/enoto mere (EUR) z DDV]]*Sklop8[[#This Row],[Okvirna količina]]</f>
        <v>0</v>
      </c>
      <c r="U35" s="171"/>
    </row>
    <row r="36" spans="1:21" s="60" customFormat="1" ht="12">
      <c r="A36" s="94" t="s">
        <v>22</v>
      </c>
      <c r="B36" s="182" t="s">
        <v>492</v>
      </c>
      <c r="C36" s="165">
        <v>800</v>
      </c>
      <c r="D36" s="165" t="s">
        <v>155</v>
      </c>
      <c r="E36" s="135"/>
      <c r="F36" s="136">
        <v>20</v>
      </c>
      <c r="G36" s="183" t="s">
        <v>93</v>
      </c>
      <c r="H36"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16</v>
      </c>
      <c r="I36" s="136" t="str">
        <f>IF(Sklop8[[#This Row],[ZAHTEVANA SHEMA KAKOVOSTI]]&lt;&gt;"",Sklop8[[#This Row],[Preračunana masa/volumen/kos na enoto kg]],"")</f>
        <v/>
      </c>
      <c r="J36" s="166"/>
      <c r="K36" s="167"/>
      <c r="L36" s="167"/>
      <c r="M36" s="185"/>
      <c r="N36" s="168"/>
      <c r="O36" s="168"/>
      <c r="P36" s="184"/>
      <c r="Q36" s="168">
        <f>+Sklop8[[#This Row],[cena/enota brez DDV v EUR]]*Sklop8[[#This Row],[Stopnja DDV (%)]]</f>
        <v>0</v>
      </c>
      <c r="R36" s="168">
        <f>+Sklop8[[#This Row],[cena/enota brez DDV v EUR]]+Sklop8[[#This Row],[Davek (EUR)]]</f>
        <v>0</v>
      </c>
      <c r="S36" s="168">
        <f>+Sklop8[[#This Row],[cena/enota brez DDV v EUR]]*Sklop8[[#This Row],[Okvirna količina]]</f>
        <v>0</v>
      </c>
      <c r="T36" s="170">
        <f>+Sklop8[[#This Row],[Končna cena/enoto mere (EUR) z DDV]]*Sklop8[[#This Row],[Okvirna količina]]</f>
        <v>0</v>
      </c>
      <c r="U36" s="171"/>
    </row>
    <row r="37" spans="1:21" s="60" customFormat="1" ht="12">
      <c r="A37" s="94" t="s">
        <v>23</v>
      </c>
      <c r="B37" s="182" t="s">
        <v>502</v>
      </c>
      <c r="C37" s="165">
        <v>1</v>
      </c>
      <c r="D37" s="165" t="s">
        <v>0</v>
      </c>
      <c r="E37" s="135"/>
      <c r="F37" s="136">
        <v>100</v>
      </c>
      <c r="G37" s="183" t="s">
        <v>93</v>
      </c>
      <c r="H37"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37" s="136" t="str">
        <f>IF(Sklop8[[#This Row],[ZAHTEVANA SHEMA KAKOVOSTI]]&lt;&gt;"",Sklop8[[#This Row],[Preračunana masa/volumen/kos na enoto kg]],"")</f>
        <v/>
      </c>
      <c r="J37" s="166"/>
      <c r="K37" s="167"/>
      <c r="L37" s="167"/>
      <c r="M37" s="185"/>
      <c r="N37" s="168"/>
      <c r="O37" s="168"/>
      <c r="P37" s="184"/>
      <c r="Q37" s="168">
        <f>+Sklop8[[#This Row],[cena/enota brez DDV v EUR]]*Sklop8[[#This Row],[Stopnja DDV (%)]]</f>
        <v>0</v>
      </c>
      <c r="R37" s="168">
        <f>+Sklop8[[#This Row],[cena/enota brez DDV v EUR]]+Sklop8[[#This Row],[Davek (EUR)]]</f>
        <v>0</v>
      </c>
      <c r="S37" s="168">
        <f>+Sklop8[[#This Row],[cena/enota brez DDV v EUR]]*Sklop8[[#This Row],[Okvirna količina]]</f>
        <v>0</v>
      </c>
      <c r="T37" s="170">
        <f>+Sklop8[[#This Row],[Končna cena/enoto mere (EUR) z DDV]]*Sklop8[[#This Row],[Okvirna količina]]</f>
        <v>0</v>
      </c>
      <c r="U37" s="171"/>
    </row>
    <row r="38" spans="1:21" s="60" customFormat="1" ht="12">
      <c r="A38" s="94" t="s">
        <v>24</v>
      </c>
      <c r="B38" s="182" t="s">
        <v>493</v>
      </c>
      <c r="C38" s="165">
        <v>500</v>
      </c>
      <c r="D38" s="165" t="s">
        <v>155</v>
      </c>
      <c r="E38" s="135"/>
      <c r="F38" s="136">
        <v>60</v>
      </c>
      <c r="G38" s="183" t="s">
        <v>93</v>
      </c>
      <c r="H38"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38" s="136" t="str">
        <f>IF(Sklop8[[#This Row],[ZAHTEVANA SHEMA KAKOVOSTI]]&lt;&gt;"",Sklop8[[#This Row],[Preračunana masa/volumen/kos na enoto kg]],"")</f>
        <v/>
      </c>
      <c r="J38" s="166"/>
      <c r="K38" s="167"/>
      <c r="L38" s="167"/>
      <c r="M38" s="185"/>
      <c r="N38" s="168"/>
      <c r="O38" s="168"/>
      <c r="P38" s="184"/>
      <c r="Q38" s="168">
        <f>+Sklop8[[#This Row],[cena/enota brez DDV v EUR]]*Sklop8[[#This Row],[Stopnja DDV (%)]]</f>
        <v>0</v>
      </c>
      <c r="R38" s="168">
        <f>+Sklop8[[#This Row],[cena/enota brez DDV v EUR]]+Sklop8[[#This Row],[Davek (EUR)]]</f>
        <v>0</v>
      </c>
      <c r="S38" s="168">
        <f>+Sklop8[[#This Row],[cena/enota brez DDV v EUR]]*Sklop8[[#This Row],[Okvirna količina]]</f>
        <v>0</v>
      </c>
      <c r="T38" s="170">
        <f>+Sklop8[[#This Row],[Končna cena/enoto mere (EUR) z DDV]]*Sklop8[[#This Row],[Okvirna količina]]</f>
        <v>0</v>
      </c>
      <c r="U38" s="171"/>
    </row>
    <row r="39" spans="1:21" s="60" customFormat="1" ht="12">
      <c r="A39" s="94" t="s">
        <v>25</v>
      </c>
      <c r="B39" s="182" t="s">
        <v>494</v>
      </c>
      <c r="C39" s="165">
        <v>1</v>
      </c>
      <c r="D39" s="165" t="s">
        <v>0</v>
      </c>
      <c r="E39" s="135"/>
      <c r="F39" s="136">
        <v>200</v>
      </c>
      <c r="G39" s="183" t="s">
        <v>93</v>
      </c>
      <c r="H39"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39" s="136" t="str">
        <f>IF(Sklop8[[#This Row],[ZAHTEVANA SHEMA KAKOVOSTI]]&lt;&gt;"",Sklop8[[#This Row],[Preračunana masa/volumen/kos na enoto kg]],"")</f>
        <v/>
      </c>
      <c r="J39" s="166"/>
      <c r="K39" s="167"/>
      <c r="L39" s="167"/>
      <c r="M39" s="185"/>
      <c r="N39" s="168"/>
      <c r="O39" s="168"/>
      <c r="P39" s="184"/>
      <c r="Q39" s="168">
        <f>+Sklop8[[#This Row],[cena/enota brez DDV v EUR]]*Sklop8[[#This Row],[Stopnja DDV (%)]]</f>
        <v>0</v>
      </c>
      <c r="R39" s="168">
        <f>+Sklop8[[#This Row],[cena/enota brez DDV v EUR]]+Sklop8[[#This Row],[Davek (EUR)]]</f>
        <v>0</v>
      </c>
      <c r="S39" s="168">
        <f>+Sklop8[[#This Row],[cena/enota brez DDV v EUR]]*Sklop8[[#This Row],[Okvirna količina]]</f>
        <v>0</v>
      </c>
      <c r="T39" s="170">
        <f>+Sklop8[[#This Row],[Končna cena/enoto mere (EUR) z DDV]]*Sklop8[[#This Row],[Okvirna količina]]</f>
        <v>0</v>
      </c>
      <c r="U39" s="171"/>
    </row>
    <row r="40" spans="1:21" s="60" customFormat="1" ht="12">
      <c r="A40" s="94" t="s">
        <v>26</v>
      </c>
      <c r="B40" s="182" t="s">
        <v>782</v>
      </c>
      <c r="C40" s="165">
        <v>3</v>
      </c>
      <c r="D40" s="165" t="s">
        <v>0</v>
      </c>
      <c r="E40" s="135"/>
      <c r="F40" s="136">
        <v>50</v>
      </c>
      <c r="G40" s="183" t="s">
        <v>93</v>
      </c>
      <c r="H4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150</v>
      </c>
      <c r="I40" s="136" t="str">
        <f>IF(Sklop8[[#This Row],[ZAHTEVANA SHEMA KAKOVOSTI]]&lt;&gt;"",Sklop8[[#This Row],[Preračunana masa/volumen/kos na enoto kg]],"")</f>
        <v/>
      </c>
      <c r="J40" s="166"/>
      <c r="K40" s="167"/>
      <c r="L40" s="167"/>
      <c r="M40" s="185"/>
      <c r="N40" s="168"/>
      <c r="O40" s="168"/>
      <c r="P40" s="184"/>
      <c r="Q40" s="168">
        <f>+Sklop8[[#This Row],[cena/enota brez DDV v EUR]]*Sklop8[[#This Row],[Stopnja DDV (%)]]</f>
        <v>0</v>
      </c>
      <c r="R40" s="168">
        <f>+Sklop8[[#This Row],[cena/enota brez DDV v EUR]]+Sklop8[[#This Row],[Davek (EUR)]]</f>
        <v>0</v>
      </c>
      <c r="S40" s="168">
        <f>+Sklop8[[#This Row],[cena/enota brez DDV v EUR]]*Sklop8[[#This Row],[Okvirna količina]]</f>
        <v>0</v>
      </c>
      <c r="T40" s="170">
        <f>+Sklop8[[#This Row],[Končna cena/enoto mere (EUR) z DDV]]*Sklop8[[#This Row],[Okvirna količina]]</f>
        <v>0</v>
      </c>
      <c r="U40" s="171"/>
    </row>
    <row r="41" spans="1:21" s="60" customFormat="1" ht="12">
      <c r="A41" s="94" t="s">
        <v>27</v>
      </c>
      <c r="B41" s="182" t="s">
        <v>495</v>
      </c>
      <c r="C41" s="165">
        <v>1</v>
      </c>
      <c r="D41" s="165" t="s">
        <v>0</v>
      </c>
      <c r="E41" s="135"/>
      <c r="F41" s="136">
        <v>80</v>
      </c>
      <c r="G41" s="183" t="s">
        <v>93</v>
      </c>
      <c r="H4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80</v>
      </c>
      <c r="I41" s="136" t="str">
        <f>IF(Sklop8[[#This Row],[ZAHTEVANA SHEMA KAKOVOSTI]]&lt;&gt;"",Sklop8[[#This Row],[Preračunana masa/volumen/kos na enoto kg]],"")</f>
        <v/>
      </c>
      <c r="J41" s="166"/>
      <c r="K41" s="167"/>
      <c r="L41" s="167"/>
      <c r="M41" s="185"/>
      <c r="N41" s="168"/>
      <c r="O41" s="168"/>
      <c r="P41" s="184"/>
      <c r="Q41" s="168">
        <f>+Sklop8[[#This Row],[cena/enota brez DDV v EUR]]*Sklop8[[#This Row],[Stopnja DDV (%)]]</f>
        <v>0</v>
      </c>
      <c r="R41" s="168">
        <f>+Sklop8[[#This Row],[cena/enota brez DDV v EUR]]+Sklop8[[#This Row],[Davek (EUR)]]</f>
        <v>0</v>
      </c>
      <c r="S41" s="168">
        <f>+Sklop8[[#This Row],[cena/enota brez DDV v EUR]]*Sklop8[[#This Row],[Okvirna količina]]</f>
        <v>0</v>
      </c>
      <c r="T41" s="170">
        <f>+Sklop8[[#This Row],[Končna cena/enoto mere (EUR) z DDV]]*Sklop8[[#This Row],[Okvirna količina]]</f>
        <v>0</v>
      </c>
      <c r="U41" s="171"/>
    </row>
    <row r="42" spans="1:21" s="60" customFormat="1" ht="25.5" customHeight="1">
      <c r="A42" s="94" t="s">
        <v>28</v>
      </c>
      <c r="B42" s="182" t="s">
        <v>790</v>
      </c>
      <c r="C42" s="165">
        <v>1</v>
      </c>
      <c r="D42" s="165" t="s">
        <v>0</v>
      </c>
      <c r="E42" s="135"/>
      <c r="F42" s="136">
        <v>50</v>
      </c>
      <c r="G42" s="183" t="s">
        <v>93</v>
      </c>
      <c r="H4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42" s="136" t="str">
        <f>IF(Sklop8[[#This Row],[ZAHTEVANA SHEMA KAKOVOSTI]]&lt;&gt;"",Sklop8[[#This Row],[Preračunana masa/volumen/kos na enoto kg]],"")</f>
        <v/>
      </c>
      <c r="J42" s="166"/>
      <c r="K42" s="167"/>
      <c r="L42" s="167"/>
      <c r="M42" s="185"/>
      <c r="N42" s="168"/>
      <c r="O42" s="168"/>
      <c r="P42" s="184"/>
      <c r="Q42" s="168">
        <f>+Sklop8[[#This Row],[cena/enota brez DDV v EUR]]*Sklop8[[#This Row],[Stopnja DDV (%)]]</f>
        <v>0</v>
      </c>
      <c r="R42" s="168">
        <f>+Sklop8[[#This Row],[cena/enota brez DDV v EUR]]+Sklop8[[#This Row],[Davek (EUR)]]</f>
        <v>0</v>
      </c>
      <c r="S42" s="168">
        <f>+Sklop8[[#This Row],[cena/enota brez DDV v EUR]]*Sklop8[[#This Row],[Okvirna količina]]</f>
        <v>0</v>
      </c>
      <c r="T42" s="170">
        <f>+Sklop8[[#This Row],[Končna cena/enoto mere (EUR) z DDV]]*Sklop8[[#This Row],[Okvirna količina]]</f>
        <v>0</v>
      </c>
      <c r="U42" s="171"/>
    </row>
    <row r="43" spans="1:21" s="60" customFormat="1" ht="24">
      <c r="A43" s="94" t="s">
        <v>29</v>
      </c>
      <c r="B43" s="182" t="s">
        <v>780</v>
      </c>
      <c r="C43" s="165">
        <v>2</v>
      </c>
      <c r="D43" s="165" t="s">
        <v>0</v>
      </c>
      <c r="E43" s="135"/>
      <c r="F43" s="136">
        <v>25</v>
      </c>
      <c r="G43" s="183" t="s">
        <v>93</v>
      </c>
      <c r="H4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v>
      </c>
      <c r="I43" s="136" t="str">
        <f>IF(Sklop8[[#This Row],[ZAHTEVANA SHEMA KAKOVOSTI]]&lt;&gt;"",Sklop8[[#This Row],[Preračunana masa/volumen/kos na enoto kg]],"")</f>
        <v/>
      </c>
      <c r="J43" s="166"/>
      <c r="K43" s="167"/>
      <c r="L43" s="167"/>
      <c r="M43" s="185"/>
      <c r="N43" s="168"/>
      <c r="O43" s="168"/>
      <c r="P43" s="184"/>
      <c r="Q43" s="168">
        <f>+Sklop8[[#This Row],[cena/enota brez DDV v EUR]]*Sklop8[[#This Row],[Stopnja DDV (%)]]</f>
        <v>0</v>
      </c>
      <c r="R43" s="168">
        <f>+Sklop8[[#This Row],[cena/enota brez DDV v EUR]]+Sklop8[[#This Row],[Davek (EUR)]]</f>
        <v>0</v>
      </c>
      <c r="S43" s="168">
        <f>+Sklop8[[#This Row],[cena/enota brez DDV v EUR]]*Sklop8[[#This Row],[Okvirna količina]]</f>
        <v>0</v>
      </c>
      <c r="T43" s="170">
        <f>+Sklop8[[#This Row],[Končna cena/enoto mere (EUR) z DDV]]*Sklop8[[#This Row],[Okvirna količina]]</f>
        <v>0</v>
      </c>
      <c r="U43" s="171"/>
    </row>
    <row r="44" spans="1:21" s="60" customFormat="1" ht="24">
      <c r="A44" s="94" t="s">
        <v>30</v>
      </c>
      <c r="B44" s="182" t="s">
        <v>515</v>
      </c>
      <c r="C44" s="165">
        <v>2</v>
      </c>
      <c r="D44" s="165" t="s">
        <v>0</v>
      </c>
      <c r="E44" s="135"/>
      <c r="F44" s="136">
        <v>60</v>
      </c>
      <c r="G44" s="183" t="s">
        <v>93</v>
      </c>
      <c r="H4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v>
      </c>
      <c r="I44" s="136" t="str">
        <f>IF(Sklop8[[#This Row],[ZAHTEVANA SHEMA KAKOVOSTI]]&lt;&gt;"",Sklop8[[#This Row],[Preračunana masa/volumen/kos na enoto kg]],"")</f>
        <v/>
      </c>
      <c r="J44" s="166"/>
      <c r="K44" s="167"/>
      <c r="L44" s="167"/>
      <c r="M44" s="185"/>
      <c r="N44" s="168"/>
      <c r="O44" s="168"/>
      <c r="P44" s="184"/>
      <c r="Q44" s="168">
        <f>+Sklop8[[#This Row],[cena/enota brez DDV v EUR]]*Sklop8[[#This Row],[Stopnja DDV (%)]]</f>
        <v>0</v>
      </c>
      <c r="R44" s="168">
        <f>+Sklop8[[#This Row],[cena/enota brez DDV v EUR]]+Sklop8[[#This Row],[Davek (EUR)]]</f>
        <v>0</v>
      </c>
      <c r="S44" s="168">
        <f>+Sklop8[[#This Row],[cena/enota brez DDV v EUR]]*Sklop8[[#This Row],[Okvirna količina]]</f>
        <v>0</v>
      </c>
      <c r="T44" s="170">
        <f>+Sklop8[[#This Row],[Končna cena/enoto mere (EUR) z DDV]]*Sklop8[[#This Row],[Okvirna količina]]</f>
        <v>0</v>
      </c>
      <c r="U44" s="171"/>
    </row>
    <row r="45" spans="1:21" s="60" customFormat="1" ht="24">
      <c r="A45" s="94" t="s">
        <v>31</v>
      </c>
      <c r="B45" s="182" t="s">
        <v>517</v>
      </c>
      <c r="C45" s="165">
        <v>2</v>
      </c>
      <c r="D45" s="165" t="s">
        <v>0</v>
      </c>
      <c r="E45" s="135"/>
      <c r="F45" s="136">
        <v>60</v>
      </c>
      <c r="G45" s="183" t="s">
        <v>93</v>
      </c>
      <c r="H45"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120</v>
      </c>
      <c r="I45" s="136" t="str">
        <f>IF(Sklop8[[#This Row],[ZAHTEVANA SHEMA KAKOVOSTI]]&lt;&gt;"",Sklop8[[#This Row],[Preračunana masa/volumen/kos na enoto kg]],"")</f>
        <v/>
      </c>
      <c r="J45" s="166"/>
      <c r="K45" s="167"/>
      <c r="L45" s="167"/>
      <c r="M45" s="185"/>
      <c r="N45" s="168"/>
      <c r="O45" s="168"/>
      <c r="P45" s="184"/>
      <c r="Q45" s="168">
        <f>+Sklop8[[#This Row],[cena/enota brez DDV v EUR]]*Sklop8[[#This Row],[Stopnja DDV (%)]]</f>
        <v>0</v>
      </c>
      <c r="R45" s="168">
        <f>+Sklop8[[#This Row],[cena/enota brez DDV v EUR]]+Sklop8[[#This Row],[Davek (EUR)]]</f>
        <v>0</v>
      </c>
      <c r="S45" s="168">
        <f>+Sklop8[[#This Row],[cena/enota brez DDV v EUR]]*Sklop8[[#This Row],[Okvirna količina]]</f>
        <v>0</v>
      </c>
      <c r="T45" s="170">
        <f>+Sklop8[[#This Row],[Končna cena/enoto mere (EUR) z DDV]]*Sklop8[[#This Row],[Okvirna količina]]</f>
        <v>0</v>
      </c>
      <c r="U45" s="171"/>
    </row>
    <row r="46" spans="1:21" s="60" customFormat="1" ht="24">
      <c r="A46" s="94" t="s">
        <v>32</v>
      </c>
      <c r="B46" s="182" t="s">
        <v>781</v>
      </c>
      <c r="C46" s="165">
        <v>2</v>
      </c>
      <c r="D46" s="165" t="s">
        <v>0</v>
      </c>
      <c r="E46" s="135"/>
      <c r="F46" s="136">
        <v>200</v>
      </c>
      <c r="G46" s="183" t="s">
        <v>93</v>
      </c>
      <c r="H46"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400</v>
      </c>
      <c r="I46" s="136" t="str">
        <f>IF(Sklop8[[#This Row],[ZAHTEVANA SHEMA KAKOVOSTI]]&lt;&gt;"",Sklop8[[#This Row],[Preračunana masa/volumen/kos na enoto kg]],"")</f>
        <v/>
      </c>
      <c r="J46" s="166"/>
      <c r="K46" s="167"/>
      <c r="L46" s="167"/>
      <c r="M46" s="185"/>
      <c r="N46" s="168"/>
      <c r="O46" s="168"/>
      <c r="P46" s="184"/>
      <c r="Q46" s="168">
        <f>+Sklop8[[#This Row],[cena/enota brez DDV v EUR]]*Sklop8[[#This Row],[Stopnja DDV (%)]]</f>
        <v>0</v>
      </c>
      <c r="R46" s="168">
        <f>+Sklop8[[#This Row],[cena/enota brez DDV v EUR]]+Sklop8[[#This Row],[Davek (EUR)]]</f>
        <v>0</v>
      </c>
      <c r="S46" s="168">
        <f>+Sklop8[[#This Row],[cena/enota brez DDV v EUR]]*Sklop8[[#This Row],[Okvirna količina]]</f>
        <v>0</v>
      </c>
      <c r="T46" s="170">
        <f>+Sklop8[[#This Row],[Končna cena/enoto mere (EUR) z DDV]]*Sklop8[[#This Row],[Okvirna količina]]</f>
        <v>0</v>
      </c>
      <c r="U46" s="171"/>
    </row>
    <row r="47" spans="1:21" s="60" customFormat="1" ht="24">
      <c r="A47" s="94" t="s">
        <v>33</v>
      </c>
      <c r="B47" s="182" t="s">
        <v>518</v>
      </c>
      <c r="C47" s="165">
        <v>2</v>
      </c>
      <c r="D47" s="165" t="s">
        <v>0</v>
      </c>
      <c r="E47" s="135"/>
      <c r="F47" s="136">
        <v>100</v>
      </c>
      <c r="G47" s="183" t="s">
        <v>93</v>
      </c>
      <c r="H47"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47" s="136" t="str">
        <f>IF(Sklop8[[#This Row],[ZAHTEVANA SHEMA KAKOVOSTI]]&lt;&gt;"",Sklop8[[#This Row],[Preračunana masa/volumen/kos na enoto kg]],"")</f>
        <v/>
      </c>
      <c r="J47" s="166"/>
      <c r="K47" s="167"/>
      <c r="L47" s="167"/>
      <c r="M47" s="185"/>
      <c r="N47" s="168"/>
      <c r="O47" s="168"/>
      <c r="P47" s="184"/>
      <c r="Q47" s="168">
        <f>+Sklop8[[#This Row],[cena/enota brez DDV v EUR]]*Sklop8[[#This Row],[Stopnja DDV (%)]]</f>
        <v>0</v>
      </c>
      <c r="R47" s="168">
        <f>+Sklop8[[#This Row],[cena/enota brez DDV v EUR]]+Sklop8[[#This Row],[Davek (EUR)]]</f>
        <v>0</v>
      </c>
      <c r="S47" s="168">
        <f>+Sklop8[[#This Row],[cena/enota brez DDV v EUR]]*Sklop8[[#This Row],[Okvirna količina]]</f>
        <v>0</v>
      </c>
      <c r="T47" s="170">
        <f>+Sklop8[[#This Row],[Končna cena/enoto mere (EUR) z DDV]]*Sklop8[[#This Row],[Okvirna količina]]</f>
        <v>0</v>
      </c>
      <c r="U47" s="171"/>
    </row>
    <row r="48" spans="1:21" s="60" customFormat="1" ht="24">
      <c r="A48" s="94" t="s">
        <v>34</v>
      </c>
      <c r="B48" s="182" t="s">
        <v>789</v>
      </c>
      <c r="C48" s="165">
        <v>5</v>
      </c>
      <c r="D48" s="165" t="s">
        <v>0</v>
      </c>
      <c r="E48" s="135"/>
      <c r="F48" s="136">
        <v>100</v>
      </c>
      <c r="G48" s="183" t="s">
        <v>93</v>
      </c>
      <c r="H48"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500</v>
      </c>
      <c r="I48" s="136" t="str">
        <f>IF(Sklop8[[#This Row],[ZAHTEVANA SHEMA KAKOVOSTI]]&lt;&gt;"",Sklop8[[#This Row],[Preračunana masa/volumen/kos na enoto kg]],"")</f>
        <v/>
      </c>
      <c r="J48" s="166"/>
      <c r="K48" s="167"/>
      <c r="L48" s="167"/>
      <c r="M48" s="185"/>
      <c r="N48" s="168"/>
      <c r="O48" s="168"/>
      <c r="P48" s="184"/>
      <c r="Q48" s="168">
        <f>+Sklop8[[#This Row],[cena/enota brez DDV v EUR]]*Sklop8[[#This Row],[Stopnja DDV (%)]]</f>
        <v>0</v>
      </c>
      <c r="R48" s="168">
        <f>+Sklop8[[#This Row],[cena/enota brez DDV v EUR]]+Sklop8[[#This Row],[Davek (EUR)]]</f>
        <v>0</v>
      </c>
      <c r="S48" s="168">
        <f>+Sklop8[[#This Row],[cena/enota brez DDV v EUR]]*Sklop8[[#This Row],[Okvirna količina]]</f>
        <v>0</v>
      </c>
      <c r="T48" s="170">
        <f>+Sklop8[[#This Row],[Končna cena/enoto mere (EUR) z DDV]]*Sklop8[[#This Row],[Okvirna količina]]</f>
        <v>0</v>
      </c>
      <c r="U48" s="171"/>
    </row>
    <row r="49" spans="1:22" s="60" customFormat="1" ht="12">
      <c r="A49" s="94" t="s">
        <v>35</v>
      </c>
      <c r="B49" s="197" t="s">
        <v>786</v>
      </c>
      <c r="C49" s="223">
        <v>5</v>
      </c>
      <c r="D49" s="223" t="s">
        <v>0</v>
      </c>
      <c r="E49" s="224"/>
      <c r="F49" s="225">
        <v>400</v>
      </c>
      <c r="G49" s="183" t="s">
        <v>93</v>
      </c>
      <c r="H49"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2000</v>
      </c>
      <c r="I49" s="225" t="str">
        <f>IF(Sklop8[[#This Row],[ZAHTEVANA SHEMA KAKOVOSTI]]&lt;&gt;"",Sklop8[[#This Row],[Preračunana masa/volumen/kos na enoto kg]],"")</f>
        <v/>
      </c>
      <c r="J49" s="227"/>
      <c r="K49" s="228"/>
      <c r="L49" s="228"/>
      <c r="M49" s="229"/>
      <c r="N49" s="230"/>
      <c r="O49" s="230"/>
      <c r="P49" s="231"/>
      <c r="Q49" s="230">
        <f>+Sklop8[[#This Row],[cena/enota brez DDV v EUR]]*Sklop8[[#This Row],[Stopnja DDV (%)]]</f>
        <v>0</v>
      </c>
      <c r="R49" s="230">
        <f>+Sklop8[[#This Row],[cena/enota brez DDV v EUR]]+Sklop8[[#This Row],[Davek (EUR)]]</f>
        <v>0</v>
      </c>
      <c r="S49" s="230">
        <f>+Sklop8[[#This Row],[cena/enota brez DDV v EUR]]*Sklop8[[#This Row],[Okvirna količina]]</f>
        <v>0</v>
      </c>
      <c r="T49" s="232">
        <f>+Sklop8[[#This Row],[Končna cena/enoto mere (EUR) z DDV]]*Sklop8[[#This Row],[Okvirna količina]]</f>
        <v>0</v>
      </c>
      <c r="U49" s="233"/>
    </row>
    <row r="50" spans="1:22" s="60" customFormat="1" ht="24">
      <c r="A50" s="94" t="s">
        <v>36</v>
      </c>
      <c r="B50" s="182" t="s">
        <v>520</v>
      </c>
      <c r="C50" s="165">
        <v>2</v>
      </c>
      <c r="D50" s="165" t="s">
        <v>0</v>
      </c>
      <c r="E50" s="135"/>
      <c r="F50" s="136">
        <v>100</v>
      </c>
      <c r="G50" s="183" t="s">
        <v>93</v>
      </c>
      <c r="H50"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200</v>
      </c>
      <c r="I50" s="136" t="str">
        <f>IF(Sklop8[[#This Row],[ZAHTEVANA SHEMA KAKOVOSTI]]&lt;&gt;"",Sklop8[[#This Row],[Preračunana masa/volumen/kos na enoto kg]],"")</f>
        <v/>
      </c>
      <c r="J50" s="166"/>
      <c r="K50" s="167"/>
      <c r="L50" s="167"/>
      <c r="M50" s="185"/>
      <c r="N50" s="168"/>
      <c r="O50" s="168"/>
      <c r="P50" s="184"/>
      <c r="Q50" s="168">
        <f>+Sklop8[[#This Row],[cena/enota brez DDV v EUR]]*Sklop8[[#This Row],[Stopnja DDV (%)]]</f>
        <v>0</v>
      </c>
      <c r="R50" s="168">
        <f>+Sklop8[[#This Row],[cena/enota brez DDV v EUR]]+Sklop8[[#This Row],[Davek (EUR)]]</f>
        <v>0</v>
      </c>
      <c r="S50" s="168">
        <f>+Sklop8[[#This Row],[cena/enota brez DDV v EUR]]*Sklop8[[#This Row],[Okvirna količina]]</f>
        <v>0</v>
      </c>
      <c r="T50" s="170">
        <f>+Sklop8[[#This Row],[Končna cena/enoto mere (EUR) z DDV]]*Sklop8[[#This Row],[Okvirna količina]]</f>
        <v>0</v>
      </c>
      <c r="U50" s="171"/>
    </row>
    <row r="51" spans="1:22" s="60" customFormat="1" ht="12">
      <c r="A51" s="94" t="s">
        <v>37</v>
      </c>
      <c r="B51" s="182" t="s">
        <v>516</v>
      </c>
      <c r="C51" s="165">
        <v>1</v>
      </c>
      <c r="D51" s="165" t="s">
        <v>0</v>
      </c>
      <c r="E51" s="135" t="s">
        <v>794</v>
      </c>
      <c r="F51" s="136">
        <v>30</v>
      </c>
      <c r="G51" s="183" t="s">
        <v>93</v>
      </c>
      <c r="H51"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30</v>
      </c>
      <c r="I51" s="136">
        <f>IF(Sklop8[[#This Row],[ZAHTEVANA SHEMA KAKOVOSTI]]&lt;&gt;"",Sklop8[[#This Row],[Preračunana masa/volumen/kos na enoto kg]],"")</f>
        <v>30</v>
      </c>
      <c r="J51" s="166"/>
      <c r="K51" s="167"/>
      <c r="L51" s="167"/>
      <c r="M51" s="185"/>
      <c r="N51" s="168"/>
      <c r="O51" s="168"/>
      <c r="P51" s="205"/>
      <c r="Q51" s="204">
        <f>+Sklop8[[#This Row],[cena/enota brez DDV v EUR]]*Sklop8[[#This Row],[Stopnja DDV (%)]]</f>
        <v>0</v>
      </c>
      <c r="R51" s="204">
        <f>+Sklop8[[#This Row],[cena/enota brez DDV v EUR]]+Sklop8[[#This Row],[Davek (EUR)]]</f>
        <v>0</v>
      </c>
      <c r="S51" s="204">
        <f>+Sklop8[[#This Row],[cena/enota brez DDV v EUR]]*Sklop8[[#This Row],[Okvirna količina]]</f>
        <v>0</v>
      </c>
      <c r="T51" s="206">
        <f>+Sklop8[[#This Row],[Končna cena/enoto mere (EUR) z DDV]]*Sklop8[[#This Row],[Okvirna količina]]</f>
        <v>0</v>
      </c>
      <c r="U51" s="207"/>
    </row>
    <row r="52" spans="1:22" s="60" customFormat="1" ht="36">
      <c r="A52" s="94" t="s">
        <v>38</v>
      </c>
      <c r="B52" s="182" t="s">
        <v>519</v>
      </c>
      <c r="C52" s="165">
        <v>2</v>
      </c>
      <c r="D52" s="165" t="s">
        <v>0</v>
      </c>
      <c r="E52" s="135" t="s">
        <v>794</v>
      </c>
      <c r="F52" s="136">
        <v>30</v>
      </c>
      <c r="G52" s="183" t="s">
        <v>93</v>
      </c>
      <c r="H52"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60</v>
      </c>
      <c r="I52" s="136">
        <f>IF(Sklop8[[#This Row],[ZAHTEVANA SHEMA KAKOVOSTI]]&lt;&gt;"",Sklop8[[#This Row],[Preračunana masa/volumen/kos na enoto kg]],"")</f>
        <v>60</v>
      </c>
      <c r="J52" s="166"/>
      <c r="K52" s="167"/>
      <c r="L52" s="167"/>
      <c r="M52" s="185"/>
      <c r="N52" s="168"/>
      <c r="O52" s="168"/>
      <c r="P52" s="205"/>
      <c r="Q52" s="204">
        <f>+Sklop8[[#This Row],[cena/enota brez DDV v EUR]]*Sklop8[[#This Row],[Stopnja DDV (%)]]</f>
        <v>0</v>
      </c>
      <c r="R52" s="204">
        <f>+Sklop8[[#This Row],[cena/enota brez DDV v EUR]]+Sklop8[[#This Row],[Davek (EUR)]]</f>
        <v>0</v>
      </c>
      <c r="S52" s="204">
        <f>+Sklop8[[#This Row],[cena/enota brez DDV v EUR]]*Sklop8[[#This Row],[Okvirna količina]]</f>
        <v>0</v>
      </c>
      <c r="T52" s="206">
        <f>+Sklop8[[#This Row],[Končna cena/enoto mere (EUR) z DDV]]*Sklop8[[#This Row],[Okvirna količina]]</f>
        <v>0</v>
      </c>
      <c r="U52" s="207"/>
    </row>
    <row r="53" spans="1:22" s="60" customFormat="1" ht="12">
      <c r="A53" s="94" t="s">
        <v>39</v>
      </c>
      <c r="B53" s="182" t="s">
        <v>779</v>
      </c>
      <c r="C53" s="165">
        <v>2</v>
      </c>
      <c r="D53" s="165" t="s">
        <v>0</v>
      </c>
      <c r="E53" s="135" t="s">
        <v>794</v>
      </c>
      <c r="F53" s="136">
        <v>50</v>
      </c>
      <c r="G53" s="183" t="s">
        <v>93</v>
      </c>
      <c r="H53"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100</v>
      </c>
      <c r="I53" s="136">
        <f>IF(Sklop8[[#This Row],[ZAHTEVANA SHEMA KAKOVOSTI]]&lt;&gt;"",Sklop8[[#This Row],[Preračunana masa/volumen/kos na enoto kg]],"")</f>
        <v>100</v>
      </c>
      <c r="J53" s="166"/>
      <c r="K53" s="167"/>
      <c r="L53" s="167"/>
      <c r="M53" s="185"/>
      <c r="N53" s="168"/>
      <c r="O53" s="204"/>
      <c r="P53" s="205"/>
      <c r="Q53" s="204">
        <f>+Sklop8[[#This Row],[cena/enota brez DDV v EUR]]*Sklop8[[#This Row],[Stopnja DDV (%)]]</f>
        <v>0</v>
      </c>
      <c r="R53" s="204">
        <f>+Sklop8[[#This Row],[cena/enota brez DDV v EUR]]+Sklop8[[#This Row],[Davek (EUR)]]</f>
        <v>0</v>
      </c>
      <c r="S53" s="204">
        <f>+Sklop8[[#This Row],[cena/enota brez DDV v EUR]]*Sklop8[[#This Row],[Okvirna količina]]</f>
        <v>0</v>
      </c>
      <c r="T53" s="206">
        <f>+Sklop8[[#This Row],[Končna cena/enoto mere (EUR) z DDV]]*Sklop8[[#This Row],[Okvirna količina]]</f>
        <v>0</v>
      </c>
      <c r="U53" s="207"/>
    </row>
    <row r="54" spans="1:22" s="60" customFormat="1" ht="12">
      <c r="A54" s="94" t="s">
        <v>40</v>
      </c>
      <c r="B54" s="81" t="s">
        <v>787</v>
      </c>
      <c r="C54" s="198">
        <v>2</v>
      </c>
      <c r="D54" s="198" t="s">
        <v>0</v>
      </c>
      <c r="E54" s="199" t="s">
        <v>794</v>
      </c>
      <c r="F54" s="200">
        <v>20</v>
      </c>
      <c r="G54" s="183" t="s">
        <v>93</v>
      </c>
      <c r="H54" s="125">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54" s="200">
        <f>IF(Sklop8[[#This Row],[ZAHTEVANA SHEMA KAKOVOSTI]]&lt;&gt;"",Sklop8[[#This Row],[Preračunana masa/volumen/kos na enoto kg]],"")</f>
        <v>40</v>
      </c>
      <c r="J54" s="202"/>
      <c r="K54" s="203"/>
      <c r="L54" s="203"/>
      <c r="M54" s="209"/>
      <c r="N54" s="204"/>
      <c r="O54" s="204"/>
      <c r="P54" s="205"/>
      <c r="Q54" s="204">
        <f>+Sklop8[[#This Row],[cena/enota brez DDV v EUR]]*Sklop8[[#This Row],[Stopnja DDV (%)]]</f>
        <v>0</v>
      </c>
      <c r="R54" s="204">
        <f>+Sklop8[[#This Row],[cena/enota brez DDV v EUR]]+Sklop8[[#This Row],[Davek (EUR)]]</f>
        <v>0</v>
      </c>
      <c r="S54" s="204">
        <f>+Sklop8[[#This Row],[cena/enota brez DDV v EUR]]*Sklop8[[#This Row],[Okvirna količina]]</f>
        <v>0</v>
      </c>
      <c r="T54" s="206">
        <f>+Sklop8[[#This Row],[Končna cena/enoto mere (EUR) z DDV]]*Sklop8[[#This Row],[Okvirna količina]]</f>
        <v>0</v>
      </c>
      <c r="U54" s="207"/>
    </row>
    <row r="55" spans="1:22" s="60" customFormat="1" ht="12">
      <c r="A55" s="94" t="s">
        <v>41</v>
      </c>
      <c r="B55" s="197" t="s">
        <v>933</v>
      </c>
      <c r="C55" s="198">
        <v>1</v>
      </c>
      <c r="D55" s="198" t="s">
        <v>0</v>
      </c>
      <c r="E55" s="199" t="s">
        <v>794</v>
      </c>
      <c r="F55" s="200">
        <v>40</v>
      </c>
      <c r="G55" s="183" t="s">
        <v>93</v>
      </c>
      <c r="H55" s="20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55" s="200">
        <f>IF(Sklop8[[#This Row],[ZAHTEVANA SHEMA KAKOVOSTI]]&lt;&gt;"",Sklop8[[#This Row],[Preračunana masa/volumen/kos na enoto kg]],"")</f>
        <v>40</v>
      </c>
      <c r="J55" s="202"/>
      <c r="K55" s="203"/>
      <c r="L55" s="203"/>
      <c r="M55" s="209"/>
      <c r="N55" s="204"/>
      <c r="O55" s="204"/>
      <c r="P55" s="205"/>
      <c r="Q55" s="204">
        <f>+Sklop8[[#This Row],[cena/enota brez DDV v EUR]]*Sklop8[[#This Row],[Stopnja DDV (%)]]</f>
        <v>0</v>
      </c>
      <c r="R55" s="204">
        <f>+Sklop8[[#This Row],[cena/enota brez DDV v EUR]]+Sklop8[[#This Row],[Davek (EUR)]]</f>
        <v>0</v>
      </c>
      <c r="S55" s="204">
        <f>+Sklop8[[#This Row],[cena/enota brez DDV v EUR]]*Sklop8[[#This Row],[Okvirna količina]]</f>
        <v>0</v>
      </c>
      <c r="T55" s="206">
        <f>+Sklop8[[#This Row],[Končna cena/enoto mere (EUR) z DDV]]*Sklop8[[#This Row],[Okvirna količina]]</f>
        <v>0</v>
      </c>
      <c r="U55" s="207"/>
    </row>
    <row r="56" spans="1:22" s="60" customFormat="1" ht="12">
      <c r="A56" s="94" t="s">
        <v>42</v>
      </c>
      <c r="B56" s="197" t="s">
        <v>934</v>
      </c>
      <c r="C56" s="198">
        <v>1</v>
      </c>
      <c r="D56" s="198" t="s">
        <v>0</v>
      </c>
      <c r="E56" s="199" t="s">
        <v>794</v>
      </c>
      <c r="F56" s="200">
        <v>40</v>
      </c>
      <c r="G56" s="183" t="s">
        <v>93</v>
      </c>
      <c r="H56" s="208">
        <f>IFERROR(IF(Sklop8[[#This Row],[ ZAHTEVANO PAKIRANJE       Enota]]="g",Sklop8[[#This Row],[ZAHTEVANO PAKIRANJE                    Masa/volumen]]/1000*Sklop8[[#This Row],[Okvirna količina]],IF(Sklop8[[#This Row],[ ZAHTEVANO PAKIRANJE       Enota]]="l",Sklop8[[#This Row],[ZAHTEVANO PAKIRANJE                    Masa/volumen]]*Sklop8[[#This Row],[Okvirna količina]],IF(Sklop8[[#This Row],[ ZAHTEVANO PAKIRANJE       Enota]]="ml",Sklop8[[#This Row],[ZAHTEVANO PAKIRANJE                    Masa/volumen]]/1000*Sklop8[[#This Row],[Okvirna količina]],Sklop8[[#This Row],[ZAHTEVANO PAKIRANJE                    Masa/volumen]]*Sklop8[[#This Row],[Okvirna količina]]))),1*Sklop8[[#This Row],[Okvirna količina]])</f>
        <v>40</v>
      </c>
      <c r="I56" s="200">
        <f>IF(Sklop8[[#This Row],[ZAHTEVANA SHEMA KAKOVOSTI]]&lt;&gt;"",Sklop8[[#This Row],[Preračunana masa/volumen/kos na enoto kg]],"")</f>
        <v>40</v>
      </c>
      <c r="J56" s="202"/>
      <c r="K56" s="203"/>
      <c r="L56" s="203"/>
      <c r="M56" s="209"/>
      <c r="N56" s="204"/>
      <c r="O56" s="204"/>
      <c r="P56" s="205"/>
      <c r="Q56" s="204">
        <f>+Sklop8[[#This Row],[cena/enota brez DDV v EUR]]*Sklop8[[#This Row],[Stopnja DDV (%)]]</f>
        <v>0</v>
      </c>
      <c r="R56" s="204">
        <f>+Sklop8[[#This Row],[cena/enota brez DDV v EUR]]+Sklop8[[#This Row],[Davek (EUR)]]</f>
        <v>0</v>
      </c>
      <c r="S56" s="204">
        <f>+Sklop8[[#This Row],[cena/enota brez DDV v EUR]]*Sklop8[[#This Row],[Okvirna količina]]</f>
        <v>0</v>
      </c>
      <c r="T56" s="206">
        <f>+Sklop8[[#This Row],[Končna cena/enoto mere (EUR) z DDV]]*Sklop8[[#This Row],[Okvirna količina]]</f>
        <v>0</v>
      </c>
      <c r="U56" s="207"/>
    </row>
    <row r="57" spans="1:22" s="60" customFormat="1">
      <c r="A57" s="281" t="s">
        <v>179</v>
      </c>
      <c r="B57" s="270"/>
      <c r="C57" s="240"/>
      <c r="D57" s="240"/>
      <c r="E57" s="241"/>
      <c r="F57" s="242"/>
      <c r="G57" s="243"/>
      <c r="H57" s="275">
        <f>SUBTOTAL(109,Sklop8[Preračunana masa/volumen/kos na enoto kg])</f>
        <v>6176</v>
      </c>
      <c r="I57" s="275">
        <f>SUBTOTAL(109,Sklop8[Živila iz shem kakovosti (kg)])</f>
        <v>310</v>
      </c>
      <c r="J57" s="273"/>
      <c r="K57" s="276"/>
      <c r="L57" s="276"/>
      <c r="M57" s="277"/>
      <c r="N57" s="278"/>
      <c r="O57" s="278"/>
      <c r="P57" s="278"/>
      <c r="Q57" s="279"/>
      <c r="R57" s="273"/>
      <c r="S57" s="279">
        <f>SUBTOTAL(109,Sklop8[Vrednost za okvirno količino (EUR) brez DDV])</f>
        <v>0</v>
      </c>
      <c r="T57" s="279">
        <f>SUBTOTAL(109,Sklop8[Vrednost za okvirno količino (EUR) z DDV])</f>
        <v>0</v>
      </c>
      <c r="U57" s="280">
        <f>SUBTOTAL(103,Sklop8[Shema kakovosti
(nacionalne, evropske)
])</f>
        <v>0</v>
      </c>
    </row>
    <row r="58" spans="1:22" s="60" customFormat="1" ht="15">
      <c r="A58" s="8"/>
      <c r="B58" s="6"/>
      <c r="C58" s="30"/>
      <c r="D58" s="30"/>
      <c r="E58" s="29"/>
      <c r="F58" s="9"/>
      <c r="G58" s="119"/>
      <c r="H58" s="10"/>
      <c r="I58" s="10"/>
      <c r="J58" s="10"/>
      <c r="K58" s="10"/>
      <c r="L58" s="24"/>
      <c r="M58" s="24"/>
      <c r="N58" s="10"/>
      <c r="O58" s="10"/>
      <c r="P58" s="10"/>
      <c r="Q58" s="10"/>
      <c r="R58" s="10"/>
      <c r="S58" s="4"/>
      <c r="T58" s="4"/>
      <c r="U58" s="9"/>
    </row>
    <row r="59" spans="1:22" s="60" customFormat="1">
      <c r="A59" s="52" t="s">
        <v>175</v>
      </c>
      <c r="B59" s="20"/>
      <c r="C59" s="32"/>
      <c r="D59" s="32"/>
      <c r="E59" s="118"/>
      <c r="F59" s="119"/>
      <c r="G59" s="119"/>
      <c r="H59" s="22"/>
      <c r="I59" s="22"/>
      <c r="J59" s="22"/>
      <c r="K59" s="22"/>
      <c r="L59" s="15"/>
      <c r="M59" s="15"/>
      <c r="N59" s="15"/>
      <c r="O59" s="15"/>
      <c r="P59" s="15"/>
      <c r="Q59" s="52"/>
      <c r="R59" s="52"/>
      <c r="S59" s="52"/>
      <c r="T59" s="52"/>
      <c r="U59" s="73"/>
    </row>
    <row r="60" spans="1:22" s="60" customFormat="1">
      <c r="A60" s="15" t="s">
        <v>177</v>
      </c>
      <c r="B60" s="20"/>
      <c r="C60" s="32"/>
      <c r="D60" s="32"/>
      <c r="E60" s="118"/>
      <c r="F60" s="119"/>
      <c r="G60" s="119"/>
      <c r="H60" s="22"/>
      <c r="I60" s="22"/>
      <c r="J60" s="22"/>
      <c r="K60" s="22"/>
      <c r="L60" s="15"/>
      <c r="M60" s="15"/>
      <c r="N60" s="15"/>
      <c r="O60" s="15"/>
      <c r="P60" s="15"/>
      <c r="Q60" s="15"/>
      <c r="R60" s="15"/>
      <c r="S60" s="15"/>
      <c r="T60" s="15"/>
      <c r="U60" s="73"/>
    </row>
    <row r="61" spans="1:22" s="60" customFormat="1">
      <c r="A61" s="113" t="s">
        <v>269</v>
      </c>
      <c r="B61" s="21"/>
      <c r="C61" s="31"/>
      <c r="D61" s="31"/>
      <c r="E61" s="116"/>
      <c r="F61" s="73"/>
      <c r="G61" s="73"/>
      <c r="H61" s="33"/>
      <c r="I61" s="33"/>
      <c r="J61" s="33"/>
      <c r="K61" s="33"/>
      <c r="L61" s="59"/>
      <c r="M61" s="59"/>
      <c r="N61" s="33"/>
      <c r="O61" s="33"/>
      <c r="P61" s="33"/>
      <c r="Q61" s="33"/>
      <c r="R61" s="33"/>
      <c r="S61" s="15"/>
      <c r="T61" s="15"/>
      <c r="U61" s="73"/>
    </row>
    <row r="62" spans="1:22" s="60" customFormat="1">
      <c r="A62" s="129" t="s">
        <v>221</v>
      </c>
      <c r="B62" s="21"/>
      <c r="C62" s="31"/>
      <c r="D62" s="31"/>
      <c r="E62" s="116"/>
      <c r="F62" s="73"/>
      <c r="G62" s="73"/>
      <c r="H62" s="33"/>
      <c r="I62" s="33"/>
      <c r="J62" s="33"/>
      <c r="K62" s="33"/>
      <c r="L62" s="59"/>
      <c r="M62" s="59"/>
      <c r="N62" s="33"/>
      <c r="O62" s="33"/>
      <c r="P62" s="33"/>
      <c r="Q62" s="33"/>
      <c r="R62" s="33"/>
      <c r="S62" s="15"/>
      <c r="T62" s="15"/>
      <c r="U62" s="73"/>
    </row>
    <row r="63" spans="1:22" s="60" customFormat="1">
      <c r="A63" s="344" t="s">
        <v>262</v>
      </c>
      <c r="B63" s="344"/>
      <c r="C63" s="344"/>
      <c r="D63" s="344"/>
      <c r="E63" s="344"/>
      <c r="F63" s="344"/>
      <c r="G63" s="344"/>
      <c r="H63" s="344"/>
      <c r="I63" s="344"/>
      <c r="J63" s="344"/>
      <c r="K63" s="344"/>
      <c r="L63" s="344"/>
      <c r="M63" s="133"/>
      <c r="N63" s="133"/>
      <c r="O63" s="133"/>
      <c r="P63" s="133"/>
      <c r="Q63" s="133"/>
      <c r="R63" s="133"/>
      <c r="S63" s="133"/>
      <c r="T63" s="133"/>
      <c r="U63" s="133"/>
    </row>
    <row r="64" spans="1:22" s="60" customFormat="1">
      <c r="A64" s="341" t="s">
        <v>876</v>
      </c>
      <c r="B64" s="341"/>
      <c r="C64" s="341"/>
      <c r="D64" s="341"/>
      <c r="E64" s="341"/>
      <c r="F64" s="341"/>
      <c r="G64" s="341"/>
      <c r="H64" s="341"/>
      <c r="I64" s="341"/>
      <c r="J64" s="341"/>
      <c r="K64" s="341"/>
      <c r="L64" s="341"/>
      <c r="M64" s="23"/>
      <c r="N64" s="23"/>
      <c r="O64" s="23"/>
      <c r="P64" s="23"/>
      <c r="Q64" s="23"/>
      <c r="R64" s="23"/>
      <c r="S64" s="23"/>
      <c r="T64" s="23"/>
      <c r="U64" s="23"/>
      <c r="V64" s="23"/>
    </row>
    <row r="65" spans="1:22" s="60" customFormat="1">
      <c r="A65" s="132"/>
      <c r="B65" s="132"/>
      <c r="C65" s="132"/>
      <c r="D65" s="132"/>
      <c r="E65" s="132"/>
      <c r="F65" s="132"/>
      <c r="G65" s="132"/>
      <c r="H65" s="132"/>
      <c r="I65" s="132"/>
      <c r="J65" s="132"/>
      <c r="K65" s="132"/>
      <c r="L65" s="132"/>
      <c r="M65" s="133"/>
      <c r="N65" s="133"/>
      <c r="O65" s="133"/>
      <c r="P65" s="133"/>
      <c r="Q65" s="133"/>
      <c r="R65" s="133"/>
      <c r="S65" s="133"/>
      <c r="T65" s="133"/>
      <c r="U65" s="133"/>
    </row>
    <row r="66" spans="1:22" s="60" customFormat="1">
      <c r="A66" s="113" t="s">
        <v>65</v>
      </c>
      <c r="B66" s="21"/>
      <c r="C66" s="31"/>
      <c r="D66" s="31"/>
      <c r="E66" s="116"/>
      <c r="F66" s="73"/>
      <c r="G66" s="73" t="s">
        <v>66</v>
      </c>
      <c r="H66" s="33"/>
      <c r="I66" s="33"/>
      <c r="J66" s="33"/>
      <c r="K66" s="33"/>
      <c r="L66" s="59"/>
      <c r="M66" s="59"/>
      <c r="N66" s="33"/>
      <c r="O66" s="33"/>
      <c r="P66" s="33"/>
      <c r="Q66" s="33" t="s">
        <v>67</v>
      </c>
      <c r="R66" s="33"/>
      <c r="S66" s="15"/>
      <c r="T66" s="15"/>
      <c r="U66" s="73"/>
    </row>
    <row r="67" spans="1:22" s="60" customFormat="1" ht="15">
      <c r="A67" s="8"/>
      <c r="B67" s="6"/>
      <c r="C67" s="30"/>
      <c r="D67" s="30"/>
      <c r="E67" s="29"/>
      <c r="F67" s="9"/>
      <c r="G67" s="119"/>
      <c r="H67" s="10"/>
      <c r="I67" s="10"/>
      <c r="J67" s="10"/>
      <c r="K67" s="10"/>
      <c r="L67" s="24"/>
      <c r="M67" s="24"/>
      <c r="N67" s="10"/>
      <c r="O67" s="10"/>
      <c r="P67" s="10"/>
      <c r="Q67" s="10"/>
      <c r="R67" s="10"/>
      <c r="S67" s="4"/>
      <c r="T67" s="4"/>
      <c r="U67" s="9"/>
    </row>
    <row r="68" spans="1:22" s="60" customFormat="1">
      <c r="A68" s="15"/>
      <c r="B68" s="20"/>
      <c r="C68" s="32"/>
      <c r="D68" s="32"/>
      <c r="E68" s="118"/>
      <c r="F68" s="119"/>
      <c r="G68" s="119"/>
      <c r="H68" s="22"/>
      <c r="I68" s="22"/>
      <c r="J68" s="22"/>
      <c r="K68" s="22"/>
      <c r="L68" s="15"/>
      <c r="M68" s="15"/>
      <c r="N68" s="15"/>
      <c r="O68" s="15"/>
      <c r="P68" s="15"/>
      <c r="Q68" s="15"/>
      <c r="R68" s="15"/>
      <c r="S68" s="15"/>
      <c r="T68" s="15"/>
      <c r="U68" s="73"/>
    </row>
    <row r="69" spans="1:22" s="60" customFormat="1">
      <c r="A69" s="15"/>
      <c r="B69" s="20"/>
      <c r="C69" s="32"/>
      <c r="D69" s="32"/>
      <c r="E69" s="118"/>
      <c r="F69" s="119"/>
      <c r="G69" s="119"/>
      <c r="H69" s="22"/>
      <c r="I69" s="22"/>
      <c r="J69" s="22"/>
      <c r="K69" s="22"/>
      <c r="L69" s="15"/>
      <c r="M69" s="15"/>
      <c r="N69" s="15"/>
      <c r="O69" s="15"/>
      <c r="P69" s="15"/>
      <c r="Q69" s="15"/>
      <c r="R69" s="15"/>
      <c r="S69" s="15"/>
      <c r="T69" s="15"/>
      <c r="U69" s="73"/>
    </row>
    <row r="70" spans="1:22" ht="27" customHeight="1">
      <c r="B70" s="20"/>
      <c r="C70" s="32"/>
      <c r="D70" s="32"/>
      <c r="E70" s="118"/>
    </row>
    <row r="71" spans="1:22">
      <c r="B71" s="20"/>
      <c r="C71" s="32"/>
      <c r="D71" s="32"/>
      <c r="E71" s="118"/>
    </row>
    <row r="72" spans="1:22">
      <c r="B72" s="20"/>
      <c r="C72" s="32"/>
      <c r="D72" s="32"/>
      <c r="E72" s="118"/>
    </row>
    <row r="73" spans="1:22">
      <c r="B73" s="20"/>
      <c r="C73" s="32"/>
      <c r="D73" s="32"/>
      <c r="E73" s="118"/>
    </row>
    <row r="74" spans="1:22">
      <c r="B74" s="20"/>
      <c r="C74" s="32"/>
      <c r="D74" s="32"/>
      <c r="E74" s="118"/>
    </row>
    <row r="75" spans="1:22">
      <c r="B75" s="20"/>
      <c r="C75" s="32"/>
      <c r="D75" s="32"/>
      <c r="E75" s="118"/>
    </row>
    <row r="76" spans="1:22" ht="12.75" customHeight="1">
      <c r="B76" s="20"/>
      <c r="C76" s="32"/>
      <c r="D76" s="32"/>
      <c r="E76" s="118"/>
      <c r="V76" s="133"/>
    </row>
    <row r="77" spans="1:22" ht="12.75" customHeight="1">
      <c r="B77" s="20"/>
      <c r="C77" s="32"/>
      <c r="D77" s="32"/>
      <c r="E77" s="118"/>
      <c r="V77" s="133"/>
    </row>
    <row r="78" spans="1:22" ht="12.75" customHeight="1">
      <c r="B78" s="20"/>
      <c r="C78" s="32"/>
      <c r="D78" s="32"/>
      <c r="E78" s="118"/>
      <c r="V78" s="133"/>
    </row>
    <row r="79" spans="1:22">
      <c r="B79" s="20"/>
      <c r="C79" s="32"/>
      <c r="D79" s="32"/>
      <c r="E79" s="118"/>
    </row>
    <row r="80" spans="1:22">
      <c r="B80" s="20"/>
      <c r="C80" s="32"/>
      <c r="D80" s="32"/>
      <c r="E80" s="118"/>
    </row>
    <row r="81" spans="1:22">
      <c r="B81" s="20"/>
      <c r="C81" s="32"/>
      <c r="D81" s="32"/>
      <c r="E81" s="118"/>
    </row>
    <row r="82" spans="1:22">
      <c r="B82" s="20"/>
      <c r="C82" s="32"/>
      <c r="D82" s="32"/>
      <c r="E82" s="118"/>
    </row>
    <row r="83" spans="1:22">
      <c r="B83" s="20"/>
      <c r="C83" s="32"/>
      <c r="D83" s="32"/>
      <c r="E83" s="118"/>
    </row>
    <row r="84" spans="1:22">
      <c r="B84" s="20"/>
      <c r="C84" s="32"/>
      <c r="D84" s="32"/>
      <c r="E84" s="118"/>
    </row>
    <row r="85" spans="1:22">
      <c r="B85" s="20"/>
      <c r="C85" s="32"/>
      <c r="D85" s="32"/>
      <c r="E85" s="118"/>
    </row>
    <row r="86" spans="1:22">
      <c r="B86" s="20"/>
      <c r="C86" s="32"/>
      <c r="D86" s="32"/>
      <c r="E86" s="118"/>
    </row>
    <row r="87" spans="1:22">
      <c r="B87" s="20"/>
      <c r="C87" s="32"/>
      <c r="D87" s="32"/>
      <c r="E87" s="118"/>
    </row>
    <row r="88" spans="1:22">
      <c r="B88" s="20"/>
      <c r="C88" s="32"/>
      <c r="D88" s="32"/>
      <c r="E88" s="118"/>
    </row>
    <row r="89" spans="1:22">
      <c r="B89" s="20"/>
      <c r="C89" s="32"/>
      <c r="D89" s="32"/>
      <c r="E89" s="118"/>
    </row>
    <row r="90" spans="1:22">
      <c r="B90" s="20"/>
      <c r="C90" s="32"/>
      <c r="D90" s="32"/>
      <c r="E90" s="118"/>
    </row>
    <row r="91" spans="1:22">
      <c r="B91" s="20"/>
      <c r="C91" s="32"/>
      <c r="D91" s="32"/>
      <c r="E91" s="118"/>
    </row>
    <row r="92" spans="1:22">
      <c r="B92" s="20"/>
      <c r="C92" s="32"/>
      <c r="D92" s="32"/>
      <c r="E92" s="118"/>
    </row>
    <row r="93" spans="1:22">
      <c r="B93" s="20"/>
      <c r="C93" s="32"/>
      <c r="D93" s="32"/>
      <c r="E93" s="118"/>
    </row>
    <row r="94" spans="1:22">
      <c r="B94" s="20"/>
      <c r="C94" s="32"/>
      <c r="D94" s="32"/>
      <c r="E94" s="118"/>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1"/>
      <c r="C291" s="31"/>
      <c r="D291" s="31"/>
      <c r="E291" s="116"/>
      <c r="F291" s="119"/>
      <c r="G291" s="119"/>
      <c r="L291" s="15"/>
      <c r="M291" s="15"/>
      <c r="N291" s="15"/>
      <c r="O291" s="15"/>
      <c r="P291" s="15"/>
      <c r="Q291" s="15"/>
      <c r="R291" s="15"/>
      <c r="S291" s="15"/>
      <c r="T291" s="15"/>
      <c r="U291" s="73"/>
      <c r="V291" s="15"/>
    </row>
    <row r="292" spans="1:22" s="22" customFormat="1">
      <c r="A292" s="15"/>
      <c r="B292" s="21"/>
      <c r="C292" s="31"/>
      <c r="D292" s="31"/>
      <c r="E292" s="116"/>
      <c r="F292" s="119"/>
      <c r="G292" s="119"/>
      <c r="L292" s="15"/>
      <c r="M292" s="15"/>
      <c r="N292" s="15"/>
      <c r="O292" s="15"/>
      <c r="P292" s="15"/>
      <c r="Q292" s="15"/>
      <c r="R292" s="15"/>
      <c r="S292" s="15"/>
      <c r="T292" s="15"/>
      <c r="U292" s="73"/>
      <c r="V292" s="15"/>
    </row>
    <row r="293" spans="1:22" s="22" customFormat="1">
      <c r="A293" s="15"/>
      <c r="B293" s="21"/>
      <c r="C293" s="31"/>
      <c r="D293" s="31"/>
      <c r="E293" s="116"/>
      <c r="F293" s="119"/>
      <c r="G293" s="119"/>
      <c r="L293" s="15"/>
      <c r="M293" s="15"/>
      <c r="N293" s="15"/>
      <c r="O293" s="15"/>
      <c r="P293" s="15"/>
      <c r="Q293" s="15"/>
      <c r="R293" s="15"/>
      <c r="S293" s="15"/>
      <c r="T293" s="15"/>
      <c r="U293" s="73"/>
      <c r="V293" s="15"/>
    </row>
    <row r="294" spans="1:22" s="22" customFormat="1">
      <c r="A294" s="15"/>
      <c r="B294" s="21"/>
      <c r="C294" s="31"/>
      <c r="D294" s="31"/>
      <c r="E294" s="116"/>
      <c r="F294" s="119"/>
      <c r="G294" s="119"/>
      <c r="L294" s="15"/>
      <c r="M294" s="15"/>
      <c r="N294" s="15"/>
      <c r="O294" s="15"/>
      <c r="P294" s="15"/>
      <c r="Q294" s="15"/>
      <c r="R294" s="15"/>
      <c r="S294" s="15"/>
      <c r="T294" s="15"/>
      <c r="U294" s="73"/>
      <c r="V294" s="15"/>
    </row>
    <row r="295" spans="1:22" s="22" customFormat="1">
      <c r="A295" s="15"/>
      <c r="B295" s="21"/>
      <c r="C295" s="31"/>
      <c r="D295" s="31"/>
      <c r="E295" s="116"/>
      <c r="F295" s="119"/>
      <c r="G295" s="119"/>
      <c r="L295" s="15"/>
      <c r="M295" s="15"/>
      <c r="N295" s="15"/>
      <c r="O295" s="15"/>
      <c r="P295" s="15"/>
      <c r="Q295" s="15"/>
      <c r="R295" s="15"/>
      <c r="S295" s="15"/>
      <c r="T295" s="15"/>
      <c r="U295" s="73"/>
      <c r="V295" s="15"/>
    </row>
    <row r="296" spans="1:22" s="22" customFormat="1">
      <c r="A296" s="15"/>
      <c r="B296" s="21"/>
      <c r="C296" s="31"/>
      <c r="D296" s="31"/>
      <c r="E296" s="116"/>
      <c r="F296" s="119"/>
      <c r="G296" s="119"/>
      <c r="L296" s="15"/>
      <c r="M296" s="15"/>
      <c r="N296" s="15"/>
      <c r="O296" s="15"/>
      <c r="P296" s="15"/>
      <c r="Q296" s="15"/>
      <c r="R296" s="15"/>
      <c r="S296" s="15"/>
      <c r="T296" s="15"/>
      <c r="U296" s="73"/>
      <c r="V296" s="15"/>
    </row>
    <row r="297" spans="1:22" s="22" customFormat="1">
      <c r="A297" s="15"/>
      <c r="B297" s="21"/>
      <c r="C297" s="31"/>
      <c r="D297" s="31"/>
      <c r="E297" s="116"/>
      <c r="F297" s="119"/>
      <c r="G297" s="119"/>
      <c r="L297" s="15"/>
      <c r="M297" s="15"/>
      <c r="N297" s="15"/>
      <c r="O297" s="15"/>
      <c r="P297" s="15"/>
      <c r="Q297" s="15"/>
      <c r="R297" s="15"/>
      <c r="S297" s="15"/>
      <c r="T297" s="15"/>
      <c r="U297" s="73"/>
      <c r="V297" s="15"/>
    </row>
    <row r="298" spans="1:22" s="22" customFormat="1">
      <c r="A298" s="15"/>
      <c r="B298" s="21"/>
      <c r="C298" s="31"/>
      <c r="D298" s="31"/>
      <c r="E298" s="116"/>
      <c r="F298" s="119"/>
      <c r="G298" s="119"/>
      <c r="L298" s="15"/>
      <c r="M298" s="15"/>
      <c r="N298" s="15"/>
      <c r="O298" s="15"/>
      <c r="P298" s="15"/>
      <c r="Q298" s="15"/>
      <c r="R298" s="15"/>
      <c r="S298" s="15"/>
      <c r="T298" s="15"/>
      <c r="U298" s="73"/>
      <c r="V298" s="15"/>
    </row>
    <row r="299" spans="1:22" s="22" customFormat="1">
      <c r="A299" s="15"/>
      <c r="B299" s="21"/>
      <c r="C299" s="31"/>
      <c r="D299" s="31"/>
      <c r="E299" s="116"/>
      <c r="F299" s="119"/>
      <c r="G299" s="119"/>
      <c r="L299" s="15"/>
      <c r="M299" s="15"/>
      <c r="N299" s="15"/>
      <c r="O299" s="15"/>
      <c r="P299" s="15"/>
      <c r="Q299" s="15"/>
      <c r="R299" s="15"/>
      <c r="S299" s="15"/>
      <c r="T299" s="15"/>
      <c r="U299" s="73"/>
      <c r="V299" s="15"/>
    </row>
    <row r="300" spans="1:22" s="22" customFormat="1">
      <c r="A300" s="15"/>
      <c r="B300" s="21"/>
      <c r="C300" s="31"/>
      <c r="D300" s="31"/>
      <c r="E300" s="116"/>
      <c r="F300" s="119"/>
      <c r="G300" s="119"/>
      <c r="L300" s="15"/>
      <c r="M300" s="15"/>
      <c r="N300" s="15"/>
      <c r="O300" s="15"/>
      <c r="P300" s="15"/>
      <c r="Q300" s="15"/>
      <c r="R300" s="15"/>
      <c r="S300" s="15"/>
      <c r="T300" s="15"/>
      <c r="U300" s="73"/>
      <c r="V300" s="15"/>
    </row>
    <row r="301" spans="1:22" s="22" customFormat="1">
      <c r="A301" s="15"/>
      <c r="B301" s="21"/>
      <c r="C301" s="31"/>
      <c r="D301" s="31"/>
      <c r="E301" s="116"/>
      <c r="F301" s="119"/>
      <c r="G301" s="119"/>
      <c r="L301" s="15"/>
      <c r="M301" s="15"/>
      <c r="N301" s="15"/>
      <c r="O301" s="15"/>
      <c r="P301" s="15"/>
      <c r="Q301" s="15"/>
      <c r="R301" s="15"/>
      <c r="S301" s="15"/>
      <c r="T301" s="15"/>
      <c r="U301" s="73"/>
      <c r="V301" s="15"/>
    </row>
    <row r="302" spans="1:22" s="22" customFormat="1">
      <c r="A302" s="15"/>
      <c r="B302" s="21"/>
      <c r="C302" s="31"/>
      <c r="D302" s="31"/>
      <c r="E302" s="116"/>
      <c r="F302" s="119"/>
      <c r="G302" s="119"/>
      <c r="L302" s="15"/>
      <c r="M302" s="15"/>
      <c r="N302" s="15"/>
      <c r="O302" s="15"/>
      <c r="P302" s="15"/>
      <c r="Q302" s="15"/>
      <c r="R302" s="15"/>
      <c r="S302" s="15"/>
      <c r="T302" s="15"/>
      <c r="U302" s="73"/>
      <c r="V302" s="15"/>
    </row>
    <row r="303" spans="1:22" s="22" customFormat="1">
      <c r="A303" s="15"/>
      <c r="B303" s="21"/>
      <c r="C303" s="31"/>
      <c r="D303" s="31"/>
      <c r="E303" s="116"/>
      <c r="F303" s="119"/>
      <c r="G303" s="119"/>
      <c r="L303" s="15"/>
      <c r="M303" s="15"/>
      <c r="N303" s="15"/>
      <c r="O303" s="15"/>
      <c r="P303" s="15"/>
      <c r="Q303" s="15"/>
      <c r="R303" s="15"/>
      <c r="S303" s="15"/>
      <c r="T303" s="15"/>
      <c r="U303" s="73"/>
      <c r="V303" s="15"/>
    </row>
  </sheetData>
  <sheetProtection insertRows="0" deleteRows="0"/>
  <protectedRanges>
    <protectedRange sqref="U66:U1048576 J66:P1048576 U1:U62 J1:P62" name="Obseg1"/>
    <protectedRange sqref="J63:P65 U63:U65" name="Obseg1_2"/>
  </protectedRanges>
  <mergeCells count="9">
    <mergeCell ref="A64:L64"/>
    <mergeCell ref="A63:L63"/>
    <mergeCell ref="B13:K13"/>
    <mergeCell ref="C2:J2"/>
    <mergeCell ref="C3:J3"/>
    <mergeCell ref="C6:J6"/>
    <mergeCell ref="C7:J7"/>
    <mergeCell ref="C8:J8"/>
    <mergeCell ref="C9:J9"/>
  </mergeCells>
  <phoneticPr fontId="32" type="noConversion"/>
  <conditionalFormatting sqref="B17">
    <cfRule type="colorScale" priority="3">
      <colorScale>
        <cfvo type="min"/>
        <cfvo type="max"/>
        <color rgb="FFFCFCFF"/>
        <color rgb="FFF8696B"/>
      </colorScale>
    </cfRule>
  </conditionalFormatting>
  <conditionalFormatting sqref="B18">
    <cfRule type="colorScale" priority="6476">
      <colorScale>
        <cfvo type="min"/>
        <cfvo type="max"/>
        <color rgb="FFFCFCFF"/>
        <color rgb="FFF8696B"/>
      </colorScale>
    </cfRule>
  </conditionalFormatting>
  <conditionalFormatting sqref="B54">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52" max="11"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V293"/>
  <sheetViews>
    <sheetView topLeftCell="A7" zoomScale="96" zoomScaleNormal="96" zoomScaleSheetLayoutView="100" workbookViewId="0">
      <selection activeCell="H10"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pred_rekapitulacija'!A22</f>
        <v>9. sklop:</v>
      </c>
      <c r="C12" s="88"/>
      <c r="D12" s="28"/>
      <c r="E12" s="29"/>
      <c r="F12" s="120"/>
      <c r="G12" s="120"/>
      <c r="H12" s="18"/>
      <c r="I12" s="18"/>
      <c r="J12" s="18"/>
      <c r="K12" s="18"/>
      <c r="U12" s="9"/>
    </row>
    <row r="13" spans="1:21" s="16" customFormat="1" ht="21" customHeight="1">
      <c r="B13" s="331" t="str">
        <f>+'Ponudbeni pred_rekapitulacija'!B22</f>
        <v>ZAMRZNJENI IZDELKI IZ TESTA IN KROMPIRJA</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244" t="s">
        <v>362</v>
      </c>
      <c r="C16" s="198" t="s">
        <v>157</v>
      </c>
      <c r="D16" s="198" t="s">
        <v>0</v>
      </c>
      <c r="E16" s="199"/>
      <c r="F16" s="200">
        <v>40</v>
      </c>
      <c r="G16" s="245" t="s">
        <v>0</v>
      </c>
      <c r="H1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16" s="90" t="str">
        <f>IF(Sklop9[[#This Row],[ZAHTEVANA SHEMA KAKOVOSTI]]&lt;&gt;"",Sklop9[[#This Row],[Preračunana masa/volumen/kos na enoto kg]],"")</f>
        <v/>
      </c>
      <c r="J16" s="102"/>
      <c r="K16" s="91"/>
      <c r="L16" s="91"/>
      <c r="M16" s="92"/>
      <c r="N16" s="93"/>
      <c r="O16" s="93"/>
      <c r="P16" s="105"/>
      <c r="Q16" s="93">
        <f>+Sklop9[[#This Row],[cena/enota brez DDV v EUR]]*Sklop9[[#This Row],[Stopnja DDV (%)]]</f>
        <v>0</v>
      </c>
      <c r="R16" s="93">
        <f>+Sklop9[[#This Row],[cena/enota brez DDV v EUR]]+Sklop9[[#This Row],[Davek (EUR)]]</f>
        <v>0</v>
      </c>
      <c r="S16" s="93">
        <f>+Sklop9[[#This Row],[cena/enota brez DDV v EUR]]*Sklop9[[#This Row],[Okvirna količina]]</f>
        <v>0</v>
      </c>
      <c r="T16" s="93">
        <f>+Sklop9[[#This Row],[Končna cena/enoto mere (EUR) z DDV]]*Sklop9[[#This Row],[Okvirna količina]]</f>
        <v>0</v>
      </c>
      <c r="U16" s="108"/>
    </row>
    <row r="17" spans="1:21" s="60" customFormat="1" ht="12">
      <c r="A17" s="89" t="s">
        <v>3</v>
      </c>
      <c r="B17" s="244" t="s">
        <v>760</v>
      </c>
      <c r="C17" s="198" t="s">
        <v>157</v>
      </c>
      <c r="D17" s="198" t="s">
        <v>0</v>
      </c>
      <c r="E17" s="199"/>
      <c r="F17" s="200">
        <v>40</v>
      </c>
      <c r="G17" s="245" t="s">
        <v>0</v>
      </c>
      <c r="H1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17" s="90" t="str">
        <f>IF(Sklop9[[#This Row],[ZAHTEVANA SHEMA KAKOVOSTI]]&lt;&gt;"",Sklop9[[#This Row],[Preračunana masa/volumen/kos na enoto kg]],"")</f>
        <v/>
      </c>
      <c r="J17" s="103"/>
      <c r="K17" s="96"/>
      <c r="L17" s="96"/>
      <c r="M17" s="106"/>
      <c r="N17" s="97"/>
      <c r="O17" s="97"/>
      <c r="P17" s="107"/>
      <c r="Q17" s="97">
        <f>+Sklop9[[#This Row],[cena/enota brez DDV v EUR]]*Sklop9[[#This Row],[Stopnja DDV (%)]]</f>
        <v>0</v>
      </c>
      <c r="R17" s="97">
        <f>+Sklop9[[#This Row],[cena/enota brez DDV v EUR]]+Sklop9[[#This Row],[Davek (EUR)]]</f>
        <v>0</v>
      </c>
      <c r="S17" s="97">
        <f>+Sklop9[[#This Row],[cena/enota brez DDV v EUR]]*Sklop9[[#This Row],[Okvirna količina]]</f>
        <v>0</v>
      </c>
      <c r="T17" s="97">
        <f>+Sklop9[[#This Row],[Končna cena/enoto mere (EUR) z DDV]]*Sklop9[[#This Row],[Okvirna količina]]</f>
        <v>0</v>
      </c>
      <c r="U17" s="109"/>
    </row>
    <row r="18" spans="1:21" s="60" customFormat="1" ht="12">
      <c r="A18" s="89" t="s">
        <v>4</v>
      </c>
      <c r="B18" s="246" t="s">
        <v>761</v>
      </c>
      <c r="C18" s="198" t="s">
        <v>157</v>
      </c>
      <c r="D18" s="198" t="s">
        <v>0</v>
      </c>
      <c r="E18" s="199"/>
      <c r="F18" s="200">
        <v>10</v>
      </c>
      <c r="G18" s="245" t="s">
        <v>0</v>
      </c>
      <c r="H1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v>
      </c>
      <c r="I18" s="90" t="str">
        <f>IF(Sklop9[[#This Row],[ZAHTEVANA SHEMA KAKOVOSTI]]&lt;&gt;"",Sklop9[[#This Row],[Preračunana masa/volumen/kos na enoto kg]],"")</f>
        <v/>
      </c>
      <c r="J18" s="103"/>
      <c r="K18" s="96"/>
      <c r="L18" s="96"/>
      <c r="M18" s="106"/>
      <c r="N18" s="97"/>
      <c r="O18" s="97"/>
      <c r="P18" s="107"/>
      <c r="Q18" s="97">
        <f>+Sklop9[[#This Row],[cena/enota brez DDV v EUR]]*Sklop9[[#This Row],[Stopnja DDV (%)]]</f>
        <v>0</v>
      </c>
      <c r="R18" s="97">
        <f>+Sklop9[[#This Row],[cena/enota brez DDV v EUR]]+Sklop9[[#This Row],[Davek (EUR)]]</f>
        <v>0</v>
      </c>
      <c r="S18" s="97">
        <f>+Sklop9[[#This Row],[cena/enota brez DDV v EUR]]*Sklop9[[#This Row],[Okvirna količina]]</f>
        <v>0</v>
      </c>
      <c r="T18" s="97">
        <f>+Sklop9[[#This Row],[Končna cena/enoto mere (EUR) z DDV]]*Sklop9[[#This Row],[Okvirna količina]]</f>
        <v>0</v>
      </c>
      <c r="U18" s="109"/>
    </row>
    <row r="19" spans="1:21" s="60" customFormat="1" ht="12">
      <c r="A19" s="89" t="s">
        <v>5</v>
      </c>
      <c r="B19" s="244" t="s">
        <v>762</v>
      </c>
      <c r="C19" s="198" t="s">
        <v>157</v>
      </c>
      <c r="D19" s="198" t="s">
        <v>0</v>
      </c>
      <c r="E19" s="199"/>
      <c r="F19" s="200">
        <v>30</v>
      </c>
      <c r="G19" s="245" t="s">
        <v>0</v>
      </c>
      <c r="H1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19" s="90" t="str">
        <f>IF(Sklop9[[#This Row],[ZAHTEVANA SHEMA KAKOVOSTI]]&lt;&gt;"",Sklop9[[#This Row],[Preračunana masa/volumen/kos na enoto kg]],"")</f>
        <v/>
      </c>
      <c r="J19" s="103"/>
      <c r="K19" s="96"/>
      <c r="L19" s="96"/>
      <c r="M19" s="106"/>
      <c r="N19" s="97"/>
      <c r="O19" s="97"/>
      <c r="P19" s="107"/>
      <c r="Q19" s="97">
        <f>+Sklop9[[#This Row],[cena/enota brez DDV v EUR]]*Sklop9[[#This Row],[Stopnja DDV (%)]]</f>
        <v>0</v>
      </c>
      <c r="R19" s="97">
        <f>+Sklop9[[#This Row],[cena/enota brez DDV v EUR]]+Sklop9[[#This Row],[Davek (EUR)]]</f>
        <v>0</v>
      </c>
      <c r="S19" s="97">
        <f>+Sklop9[[#This Row],[cena/enota brez DDV v EUR]]*Sklop9[[#This Row],[Okvirna količina]]</f>
        <v>0</v>
      </c>
      <c r="T19" s="97">
        <f>+Sklop9[[#This Row],[Končna cena/enoto mere (EUR) z DDV]]*Sklop9[[#This Row],[Okvirna količina]]</f>
        <v>0</v>
      </c>
      <c r="U19" s="109"/>
    </row>
    <row r="20" spans="1:21" s="60" customFormat="1" ht="36">
      <c r="A20" s="89" t="s">
        <v>6</v>
      </c>
      <c r="B20" s="246" t="s">
        <v>363</v>
      </c>
      <c r="C20" s="198" t="s">
        <v>157</v>
      </c>
      <c r="D20" s="198" t="s">
        <v>0</v>
      </c>
      <c r="E20" s="199"/>
      <c r="F20" s="200">
        <v>40</v>
      </c>
      <c r="G20" s="245" t="s">
        <v>0</v>
      </c>
      <c r="H2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20" s="90" t="str">
        <f>IF(Sklop9[[#This Row],[ZAHTEVANA SHEMA KAKOVOSTI]]&lt;&gt;"",Sklop9[[#This Row],[Preračunana masa/volumen/kos na enoto kg]],"")</f>
        <v/>
      </c>
      <c r="J20" s="103"/>
      <c r="K20" s="96"/>
      <c r="L20" s="96"/>
      <c r="M20" s="106"/>
      <c r="N20" s="97"/>
      <c r="O20" s="97"/>
      <c r="P20" s="107"/>
      <c r="Q20" s="97">
        <f>+Sklop9[[#This Row],[cena/enota brez DDV v EUR]]*Sklop9[[#This Row],[Stopnja DDV (%)]]</f>
        <v>0</v>
      </c>
      <c r="R20" s="97">
        <f>+Sklop9[[#This Row],[cena/enota brez DDV v EUR]]+Sklop9[[#This Row],[Davek (EUR)]]</f>
        <v>0</v>
      </c>
      <c r="S20" s="97">
        <f>+Sklop9[[#This Row],[cena/enota brez DDV v EUR]]*Sklop9[[#This Row],[Okvirna količina]]</f>
        <v>0</v>
      </c>
      <c r="T20" s="97">
        <f>+Sklop9[[#This Row],[Končna cena/enoto mere (EUR) z DDV]]*Sklop9[[#This Row],[Okvirna količina]]</f>
        <v>0</v>
      </c>
      <c r="U20" s="109"/>
    </row>
    <row r="21" spans="1:21" s="60" customFormat="1" ht="36">
      <c r="A21" s="89" t="s">
        <v>7</v>
      </c>
      <c r="B21" s="244" t="s">
        <v>366</v>
      </c>
      <c r="C21" s="198" t="s">
        <v>157</v>
      </c>
      <c r="D21" s="198" t="s">
        <v>0</v>
      </c>
      <c r="E21" s="199"/>
      <c r="F21" s="200">
        <v>200</v>
      </c>
      <c r="G21" s="245" t="s">
        <v>0</v>
      </c>
      <c r="H2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21" s="90" t="str">
        <f>IF(Sklop9[[#This Row],[ZAHTEVANA SHEMA KAKOVOSTI]]&lt;&gt;"",Sklop9[[#This Row],[Preračunana masa/volumen/kos na enoto kg]],"")</f>
        <v/>
      </c>
      <c r="J21" s="103"/>
      <c r="K21" s="96"/>
      <c r="L21" s="96"/>
      <c r="M21" s="106"/>
      <c r="N21" s="97"/>
      <c r="O21" s="97"/>
      <c r="P21" s="107"/>
      <c r="Q21" s="97">
        <f>+Sklop9[[#This Row],[cena/enota brez DDV v EUR]]*Sklop9[[#This Row],[Stopnja DDV (%)]]</f>
        <v>0</v>
      </c>
      <c r="R21" s="97">
        <f>+Sklop9[[#This Row],[cena/enota brez DDV v EUR]]+Sklop9[[#This Row],[Davek (EUR)]]</f>
        <v>0</v>
      </c>
      <c r="S21" s="97">
        <f>+Sklop9[[#This Row],[cena/enota brez DDV v EUR]]*Sklop9[[#This Row],[Okvirna količina]]</f>
        <v>0</v>
      </c>
      <c r="T21" s="97">
        <f>+Sklop9[[#This Row],[Končna cena/enoto mere (EUR) z DDV]]*Sklop9[[#This Row],[Okvirna količina]]</f>
        <v>0</v>
      </c>
      <c r="U21" s="109"/>
    </row>
    <row r="22" spans="1:21" s="60" customFormat="1" ht="36">
      <c r="A22" s="89" t="s">
        <v>8</v>
      </c>
      <c r="B22" s="247" t="s">
        <v>364</v>
      </c>
      <c r="C22" s="198" t="s">
        <v>157</v>
      </c>
      <c r="D22" s="198" t="s">
        <v>0</v>
      </c>
      <c r="E22" s="199"/>
      <c r="F22" s="200">
        <v>200</v>
      </c>
      <c r="G22" s="245" t="s">
        <v>0</v>
      </c>
      <c r="H2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22" s="90" t="str">
        <f>IF(Sklop9[[#This Row],[ZAHTEVANA SHEMA KAKOVOSTI]]&lt;&gt;"",Sklop9[[#This Row],[Preračunana masa/volumen/kos na enoto kg]],"")</f>
        <v/>
      </c>
      <c r="J22" s="103"/>
      <c r="K22" s="96"/>
      <c r="L22" s="96"/>
      <c r="M22" s="106"/>
      <c r="N22" s="97"/>
      <c r="O22" s="97"/>
      <c r="P22" s="107"/>
      <c r="Q22" s="97">
        <f>+Sklop9[[#This Row],[cena/enota brez DDV v EUR]]*Sklop9[[#This Row],[Stopnja DDV (%)]]</f>
        <v>0</v>
      </c>
      <c r="R22" s="97">
        <f>+Sklop9[[#This Row],[cena/enota brez DDV v EUR]]+Sklop9[[#This Row],[Davek (EUR)]]</f>
        <v>0</v>
      </c>
      <c r="S22" s="97">
        <f>+Sklop9[[#This Row],[cena/enota brez DDV v EUR]]*Sklop9[[#This Row],[Okvirna količina]]</f>
        <v>0</v>
      </c>
      <c r="T22" s="97">
        <f>+Sklop9[[#This Row],[Končna cena/enoto mere (EUR) z DDV]]*Sklop9[[#This Row],[Okvirna količina]]</f>
        <v>0</v>
      </c>
      <c r="U22" s="109"/>
    </row>
    <row r="23" spans="1:21" s="60" customFormat="1" ht="36">
      <c r="A23" s="89" t="s">
        <v>9</v>
      </c>
      <c r="B23" s="244" t="s">
        <v>367</v>
      </c>
      <c r="C23" s="198" t="s">
        <v>157</v>
      </c>
      <c r="D23" s="198" t="s">
        <v>0</v>
      </c>
      <c r="E23" s="199"/>
      <c r="F23" s="200">
        <v>100</v>
      </c>
      <c r="G23" s="245" t="s">
        <v>0</v>
      </c>
      <c r="H2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3" s="90" t="str">
        <f>IF(Sklop9[[#This Row],[ZAHTEVANA SHEMA KAKOVOSTI]]&lt;&gt;"",Sklop9[[#This Row],[Preračunana masa/volumen/kos na enoto kg]],"")</f>
        <v/>
      </c>
      <c r="J23" s="103"/>
      <c r="K23" s="96"/>
      <c r="L23" s="96"/>
      <c r="M23" s="106"/>
      <c r="N23" s="97"/>
      <c r="O23" s="97"/>
      <c r="P23" s="107"/>
      <c r="Q23" s="97">
        <f>+Sklop9[[#This Row],[cena/enota brez DDV v EUR]]*Sklop9[[#This Row],[Stopnja DDV (%)]]</f>
        <v>0</v>
      </c>
      <c r="R23" s="97">
        <f>+Sklop9[[#This Row],[cena/enota brez DDV v EUR]]+Sklop9[[#This Row],[Davek (EUR)]]</f>
        <v>0</v>
      </c>
      <c r="S23" s="97">
        <f>+Sklop9[[#This Row],[cena/enota brez DDV v EUR]]*Sklop9[[#This Row],[Okvirna količina]]</f>
        <v>0</v>
      </c>
      <c r="T23" s="97">
        <f>+Sklop9[[#This Row],[Končna cena/enoto mere (EUR) z DDV]]*Sklop9[[#This Row],[Okvirna količina]]</f>
        <v>0</v>
      </c>
      <c r="U23" s="109"/>
    </row>
    <row r="24" spans="1:21" s="60" customFormat="1" ht="36">
      <c r="A24" s="89" t="s">
        <v>10</v>
      </c>
      <c r="B24" s="248" t="s">
        <v>368</v>
      </c>
      <c r="C24" s="198" t="s">
        <v>157</v>
      </c>
      <c r="D24" s="198" t="s">
        <v>0</v>
      </c>
      <c r="E24" s="199"/>
      <c r="F24" s="200">
        <v>100</v>
      </c>
      <c r="G24" s="245" t="s">
        <v>0</v>
      </c>
      <c r="H2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4" s="90" t="str">
        <f>IF(Sklop9[[#This Row],[ZAHTEVANA SHEMA KAKOVOSTI]]&lt;&gt;"",Sklop9[[#This Row],[Preračunana masa/volumen/kos na enoto kg]],"")</f>
        <v/>
      </c>
      <c r="J24" s="103"/>
      <c r="K24" s="96"/>
      <c r="L24" s="96"/>
      <c r="M24" s="106"/>
      <c r="N24" s="97"/>
      <c r="O24" s="97"/>
      <c r="P24" s="107"/>
      <c r="Q24" s="97">
        <f>+Sklop9[[#This Row],[cena/enota brez DDV v EUR]]*Sklop9[[#This Row],[Stopnja DDV (%)]]</f>
        <v>0</v>
      </c>
      <c r="R24" s="97">
        <f>+Sklop9[[#This Row],[cena/enota brez DDV v EUR]]+Sklop9[[#This Row],[Davek (EUR)]]</f>
        <v>0</v>
      </c>
      <c r="S24" s="97">
        <f>+Sklop9[[#This Row],[cena/enota brez DDV v EUR]]*Sklop9[[#This Row],[Okvirna količina]]</f>
        <v>0</v>
      </c>
      <c r="T24" s="97">
        <f>+Sklop9[[#This Row],[Končna cena/enoto mere (EUR) z DDV]]*Sklop9[[#This Row],[Okvirna količina]]</f>
        <v>0</v>
      </c>
      <c r="U24" s="109"/>
    </row>
    <row r="25" spans="1:21" s="60" customFormat="1" ht="36">
      <c r="A25" s="89" t="s">
        <v>11</v>
      </c>
      <c r="B25" s="246" t="s">
        <v>365</v>
      </c>
      <c r="C25" s="198" t="s">
        <v>157</v>
      </c>
      <c r="D25" s="198" t="s">
        <v>0</v>
      </c>
      <c r="E25" s="199"/>
      <c r="F25" s="200">
        <v>100</v>
      </c>
      <c r="G25" s="245" t="s">
        <v>0</v>
      </c>
      <c r="H2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5" s="90" t="str">
        <f>IF(Sklop9[[#This Row],[ZAHTEVANA SHEMA KAKOVOSTI]]&lt;&gt;"",Sklop9[[#This Row],[Preračunana masa/volumen/kos na enoto kg]],"")</f>
        <v/>
      </c>
      <c r="J25" s="103"/>
      <c r="K25" s="96"/>
      <c r="L25" s="96"/>
      <c r="M25" s="106"/>
      <c r="N25" s="97"/>
      <c r="O25" s="97"/>
      <c r="P25" s="107"/>
      <c r="Q25" s="97">
        <f>+Sklop9[[#This Row],[cena/enota brez DDV v EUR]]*Sklop9[[#This Row],[Stopnja DDV (%)]]</f>
        <v>0</v>
      </c>
      <c r="R25" s="97">
        <f>+Sklop9[[#This Row],[cena/enota brez DDV v EUR]]+Sklop9[[#This Row],[Davek (EUR)]]</f>
        <v>0</v>
      </c>
      <c r="S25" s="97">
        <f>+Sklop9[[#This Row],[cena/enota brez DDV v EUR]]*Sklop9[[#This Row],[Okvirna količina]]</f>
        <v>0</v>
      </c>
      <c r="T25" s="97">
        <f>+Sklop9[[#This Row],[Končna cena/enoto mere (EUR) z DDV]]*Sklop9[[#This Row],[Okvirna količina]]</f>
        <v>0</v>
      </c>
      <c r="U25" s="109"/>
    </row>
    <row r="26" spans="1:21" s="60" customFormat="1" ht="24">
      <c r="A26" s="89" t="s">
        <v>12</v>
      </c>
      <c r="B26" s="249" t="s">
        <v>764</v>
      </c>
      <c r="C26" s="198" t="s">
        <v>157</v>
      </c>
      <c r="D26" s="198" t="s">
        <v>0</v>
      </c>
      <c r="E26" s="199"/>
      <c r="F26" s="200">
        <v>40</v>
      </c>
      <c r="G26" s="245" t="s">
        <v>0</v>
      </c>
      <c r="H2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26" s="90" t="str">
        <f>IF(Sklop9[[#This Row],[ZAHTEVANA SHEMA KAKOVOSTI]]&lt;&gt;"",Sklop9[[#This Row],[Preračunana masa/volumen/kos na enoto kg]],"")</f>
        <v/>
      </c>
      <c r="J26" s="103"/>
      <c r="K26" s="96"/>
      <c r="L26" s="96"/>
      <c r="M26" s="106"/>
      <c r="N26" s="97"/>
      <c r="O26" s="97"/>
      <c r="P26" s="107"/>
      <c r="Q26" s="97">
        <f>+Sklop9[[#This Row],[cena/enota brez DDV v EUR]]*Sklop9[[#This Row],[Stopnja DDV (%)]]</f>
        <v>0</v>
      </c>
      <c r="R26" s="97">
        <f>+Sklop9[[#This Row],[cena/enota brez DDV v EUR]]+Sklop9[[#This Row],[Davek (EUR)]]</f>
        <v>0</v>
      </c>
      <c r="S26" s="97">
        <f>+Sklop9[[#This Row],[cena/enota brez DDV v EUR]]*Sklop9[[#This Row],[Okvirna količina]]</f>
        <v>0</v>
      </c>
      <c r="T26" s="97">
        <f>+Sklop9[[#This Row],[Končna cena/enoto mere (EUR) z DDV]]*Sklop9[[#This Row],[Okvirna količina]]</f>
        <v>0</v>
      </c>
      <c r="U26" s="109"/>
    </row>
    <row r="27" spans="1:21" s="60" customFormat="1" ht="12">
      <c r="A27" s="89" t="s">
        <v>13</v>
      </c>
      <c r="B27" s="249" t="s">
        <v>763</v>
      </c>
      <c r="C27" s="198" t="s">
        <v>157</v>
      </c>
      <c r="D27" s="198" t="s">
        <v>0</v>
      </c>
      <c r="E27" s="199"/>
      <c r="F27" s="200">
        <v>100</v>
      </c>
      <c r="G27" s="245" t="s">
        <v>0</v>
      </c>
      <c r="H2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27" s="90" t="str">
        <f>IF(Sklop9[[#This Row],[ZAHTEVANA SHEMA KAKOVOSTI]]&lt;&gt;"",Sklop9[[#This Row],[Preračunana masa/volumen/kos na enoto kg]],"")</f>
        <v/>
      </c>
      <c r="J27" s="103"/>
      <c r="K27" s="96"/>
      <c r="L27" s="96"/>
      <c r="M27" s="106"/>
      <c r="N27" s="97"/>
      <c r="O27" s="97"/>
      <c r="P27" s="107"/>
      <c r="Q27" s="97">
        <f>+Sklop9[[#This Row],[cena/enota brez DDV v EUR]]*Sklop9[[#This Row],[Stopnja DDV (%)]]</f>
        <v>0</v>
      </c>
      <c r="R27" s="97">
        <f>+Sklop9[[#This Row],[cena/enota brez DDV v EUR]]+Sklop9[[#This Row],[Davek (EUR)]]</f>
        <v>0</v>
      </c>
      <c r="S27" s="97">
        <f>+Sklop9[[#This Row],[cena/enota brez DDV v EUR]]*Sklop9[[#This Row],[Okvirna količina]]</f>
        <v>0</v>
      </c>
      <c r="T27" s="97">
        <f>+Sklop9[[#This Row],[Končna cena/enoto mere (EUR) z DDV]]*Sklop9[[#This Row],[Okvirna količina]]</f>
        <v>0</v>
      </c>
      <c r="U27" s="109"/>
    </row>
    <row r="28" spans="1:21" s="60" customFormat="1" ht="36">
      <c r="A28" s="89" t="s">
        <v>14</v>
      </c>
      <c r="B28" s="249" t="s">
        <v>765</v>
      </c>
      <c r="C28" s="198" t="s">
        <v>157</v>
      </c>
      <c r="D28" s="198" t="s">
        <v>0</v>
      </c>
      <c r="E28" s="199"/>
      <c r="F28" s="200">
        <v>20</v>
      </c>
      <c r="G28" s="245" t="s">
        <v>0</v>
      </c>
      <c r="H2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28" s="90" t="str">
        <f>IF(Sklop9[[#This Row],[ZAHTEVANA SHEMA KAKOVOSTI]]&lt;&gt;"",Sklop9[[#This Row],[Preračunana masa/volumen/kos na enoto kg]],"")</f>
        <v/>
      </c>
      <c r="J28" s="103"/>
      <c r="K28" s="96"/>
      <c r="L28" s="96"/>
      <c r="M28" s="106"/>
      <c r="N28" s="97"/>
      <c r="O28" s="97"/>
      <c r="P28" s="107"/>
      <c r="Q28" s="97">
        <f>+Sklop9[[#This Row],[cena/enota brez DDV v EUR]]*Sklop9[[#This Row],[Stopnja DDV (%)]]</f>
        <v>0</v>
      </c>
      <c r="R28" s="97">
        <f>+Sklop9[[#This Row],[cena/enota brez DDV v EUR]]+Sklop9[[#This Row],[Davek (EUR)]]</f>
        <v>0</v>
      </c>
      <c r="S28" s="97">
        <f>+Sklop9[[#This Row],[cena/enota brez DDV v EUR]]*Sklop9[[#This Row],[Okvirna količina]]</f>
        <v>0</v>
      </c>
      <c r="T28" s="97">
        <f>+Sklop9[[#This Row],[Končna cena/enoto mere (EUR) z DDV]]*Sklop9[[#This Row],[Okvirna količina]]</f>
        <v>0</v>
      </c>
      <c r="U28" s="109"/>
    </row>
    <row r="29" spans="1:21" s="60" customFormat="1" ht="24">
      <c r="A29" s="89" t="s">
        <v>15</v>
      </c>
      <c r="B29" s="249" t="s">
        <v>369</v>
      </c>
      <c r="C29" s="198" t="s">
        <v>157</v>
      </c>
      <c r="D29" s="198" t="s">
        <v>0</v>
      </c>
      <c r="E29" s="199"/>
      <c r="F29" s="200">
        <v>1200</v>
      </c>
      <c r="G29" s="245" t="s">
        <v>0</v>
      </c>
      <c r="H2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1200</v>
      </c>
      <c r="I29" s="90" t="str">
        <f>IF(Sklop9[[#This Row],[ZAHTEVANA SHEMA KAKOVOSTI]]&lt;&gt;"",Sklop9[[#This Row],[Preračunana masa/volumen/kos na enoto kg]],"")</f>
        <v/>
      </c>
      <c r="J29" s="103"/>
      <c r="K29" s="96"/>
      <c r="L29" s="96"/>
      <c r="M29" s="106"/>
      <c r="N29" s="97"/>
      <c r="O29" s="97"/>
      <c r="P29" s="107"/>
      <c r="Q29" s="97">
        <f>+Sklop9[[#This Row],[cena/enota brez DDV v EUR]]*Sklop9[[#This Row],[Stopnja DDV (%)]]</f>
        <v>0</v>
      </c>
      <c r="R29" s="97">
        <f>+Sklop9[[#This Row],[cena/enota brez DDV v EUR]]+Sklop9[[#This Row],[Davek (EUR)]]</f>
        <v>0</v>
      </c>
      <c r="S29" s="97">
        <f>+Sklop9[[#This Row],[cena/enota brez DDV v EUR]]*Sklop9[[#This Row],[Okvirna količina]]</f>
        <v>0</v>
      </c>
      <c r="T29" s="97">
        <f>+Sklop9[[#This Row],[Končna cena/enoto mere (EUR) z DDV]]*Sklop9[[#This Row],[Okvirna količina]]</f>
        <v>0</v>
      </c>
      <c r="U29" s="109"/>
    </row>
    <row r="30" spans="1:21" s="60" customFormat="1" ht="12">
      <c r="A30" s="89" t="s">
        <v>16</v>
      </c>
      <c r="B30" s="249" t="s">
        <v>768</v>
      </c>
      <c r="C30" s="198" t="s">
        <v>157</v>
      </c>
      <c r="D30" s="198" t="s">
        <v>0</v>
      </c>
      <c r="E30" s="199"/>
      <c r="F30" s="200">
        <v>40</v>
      </c>
      <c r="G30" s="245" t="s">
        <v>0</v>
      </c>
      <c r="H3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0" s="90" t="str">
        <f>IF(Sklop9[[#This Row],[ZAHTEVANA SHEMA KAKOVOSTI]]&lt;&gt;"",Sklop9[[#This Row],[Preračunana masa/volumen/kos na enoto kg]],"")</f>
        <v/>
      </c>
      <c r="J30" s="103"/>
      <c r="K30" s="96"/>
      <c r="L30" s="96"/>
      <c r="M30" s="106"/>
      <c r="N30" s="97"/>
      <c r="O30" s="97"/>
      <c r="P30" s="107"/>
      <c r="Q30" s="97">
        <f>+Sklop9[[#This Row],[cena/enota brez DDV v EUR]]*Sklop9[[#This Row],[Stopnja DDV (%)]]</f>
        <v>0</v>
      </c>
      <c r="R30" s="97">
        <f>+Sklop9[[#This Row],[cena/enota brez DDV v EUR]]+Sklop9[[#This Row],[Davek (EUR)]]</f>
        <v>0</v>
      </c>
      <c r="S30" s="97">
        <f>+Sklop9[[#This Row],[cena/enota brez DDV v EUR]]*Sklop9[[#This Row],[Okvirna količina]]</f>
        <v>0</v>
      </c>
      <c r="T30" s="97">
        <f>+Sklop9[[#This Row],[Končna cena/enoto mere (EUR) z DDV]]*Sklop9[[#This Row],[Okvirna količina]]</f>
        <v>0</v>
      </c>
      <c r="U30" s="109"/>
    </row>
    <row r="31" spans="1:21" s="60" customFormat="1" ht="48">
      <c r="A31" s="89" t="s">
        <v>17</v>
      </c>
      <c r="B31" s="249" t="s">
        <v>767</v>
      </c>
      <c r="C31" s="198" t="s">
        <v>157</v>
      </c>
      <c r="D31" s="198" t="s">
        <v>0</v>
      </c>
      <c r="E31" s="199"/>
      <c r="F31" s="200">
        <v>100</v>
      </c>
      <c r="G31" s="245" t="s">
        <v>0</v>
      </c>
      <c r="H3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31" s="90" t="str">
        <f>IF(Sklop9[[#This Row],[ZAHTEVANA SHEMA KAKOVOSTI]]&lt;&gt;"",Sklop9[[#This Row],[Preračunana masa/volumen/kos na enoto kg]],"")</f>
        <v/>
      </c>
      <c r="J31" s="103"/>
      <c r="K31" s="96"/>
      <c r="L31" s="96"/>
      <c r="M31" s="106"/>
      <c r="N31" s="97"/>
      <c r="O31" s="97"/>
      <c r="P31" s="107"/>
      <c r="Q31" s="97">
        <f>+Sklop9[[#This Row],[cena/enota brez DDV v EUR]]*Sklop9[[#This Row],[Stopnja DDV (%)]]</f>
        <v>0</v>
      </c>
      <c r="R31" s="97">
        <f>+Sklop9[[#This Row],[cena/enota brez DDV v EUR]]+Sklop9[[#This Row],[Davek (EUR)]]</f>
        <v>0</v>
      </c>
      <c r="S31" s="97">
        <f>+Sklop9[[#This Row],[cena/enota brez DDV v EUR]]*Sklop9[[#This Row],[Okvirna količina]]</f>
        <v>0</v>
      </c>
      <c r="T31" s="97">
        <f>+Sklop9[[#This Row],[Končna cena/enoto mere (EUR) z DDV]]*Sklop9[[#This Row],[Okvirna količina]]</f>
        <v>0</v>
      </c>
      <c r="U31" s="109"/>
    </row>
    <row r="32" spans="1:21" s="60" customFormat="1" ht="12">
      <c r="A32" s="89" t="s">
        <v>18</v>
      </c>
      <c r="B32" s="249" t="s">
        <v>766</v>
      </c>
      <c r="C32" s="198" t="s">
        <v>157</v>
      </c>
      <c r="D32" s="198" t="s">
        <v>0</v>
      </c>
      <c r="E32" s="199"/>
      <c r="F32" s="200">
        <v>60</v>
      </c>
      <c r="G32" s="245" t="s">
        <v>0</v>
      </c>
      <c r="H3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60</v>
      </c>
      <c r="I32" s="90" t="str">
        <f>IF(Sklop9[[#This Row],[ZAHTEVANA SHEMA KAKOVOSTI]]&lt;&gt;"",Sklop9[[#This Row],[Preračunana masa/volumen/kos na enoto kg]],"")</f>
        <v/>
      </c>
      <c r="J32" s="103"/>
      <c r="K32" s="96"/>
      <c r="L32" s="96"/>
      <c r="M32" s="106"/>
      <c r="N32" s="97"/>
      <c r="O32" s="97"/>
      <c r="P32" s="107"/>
      <c r="Q32" s="97">
        <f>+Sklop9[[#This Row],[cena/enota brez DDV v EUR]]*Sklop9[[#This Row],[Stopnja DDV (%)]]</f>
        <v>0</v>
      </c>
      <c r="R32" s="97">
        <f>+Sklop9[[#This Row],[cena/enota brez DDV v EUR]]+Sklop9[[#This Row],[Davek (EUR)]]</f>
        <v>0</v>
      </c>
      <c r="S32" s="97">
        <f>+Sklop9[[#This Row],[cena/enota brez DDV v EUR]]*Sklop9[[#This Row],[Okvirna količina]]</f>
        <v>0</v>
      </c>
      <c r="T32" s="97">
        <f>+Sklop9[[#This Row],[Končna cena/enoto mere (EUR) z DDV]]*Sklop9[[#This Row],[Okvirna količina]]</f>
        <v>0</v>
      </c>
      <c r="U32" s="109"/>
    </row>
    <row r="33" spans="1:21" s="60" customFormat="1" ht="12">
      <c r="A33" s="89" t="s">
        <v>19</v>
      </c>
      <c r="B33" s="246" t="s">
        <v>769</v>
      </c>
      <c r="C33" s="198" t="s">
        <v>157</v>
      </c>
      <c r="D33" s="198" t="s">
        <v>0</v>
      </c>
      <c r="E33" s="199"/>
      <c r="F33" s="200">
        <v>40</v>
      </c>
      <c r="G33" s="245" t="s">
        <v>0</v>
      </c>
      <c r="H3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3" s="90" t="str">
        <f>IF(Sklop9[[#This Row],[ZAHTEVANA SHEMA KAKOVOSTI]]&lt;&gt;"",Sklop9[[#This Row],[Preračunana masa/volumen/kos na enoto kg]],"")</f>
        <v/>
      </c>
      <c r="J33" s="103"/>
      <c r="K33" s="96"/>
      <c r="L33" s="96"/>
      <c r="M33" s="106"/>
      <c r="N33" s="97"/>
      <c r="O33" s="97"/>
      <c r="P33" s="107"/>
      <c r="Q33" s="97">
        <f>+Sklop9[[#This Row],[cena/enota brez DDV v EUR]]*Sklop9[[#This Row],[Stopnja DDV (%)]]</f>
        <v>0</v>
      </c>
      <c r="R33" s="97">
        <f>+Sklop9[[#This Row],[cena/enota brez DDV v EUR]]+Sklop9[[#This Row],[Davek (EUR)]]</f>
        <v>0</v>
      </c>
      <c r="S33" s="97">
        <f>+Sklop9[[#This Row],[cena/enota brez DDV v EUR]]*Sklop9[[#This Row],[Okvirna količina]]</f>
        <v>0</v>
      </c>
      <c r="T33" s="97">
        <f>+Sklop9[[#This Row],[Končna cena/enoto mere (EUR) z DDV]]*Sklop9[[#This Row],[Okvirna količina]]</f>
        <v>0</v>
      </c>
      <c r="U33" s="109"/>
    </row>
    <row r="34" spans="1:21" s="60" customFormat="1" ht="36">
      <c r="A34" s="89" t="s">
        <v>20</v>
      </c>
      <c r="B34" s="250" t="s">
        <v>770</v>
      </c>
      <c r="C34" s="198" t="s">
        <v>157</v>
      </c>
      <c r="D34" s="198" t="s">
        <v>0</v>
      </c>
      <c r="E34" s="199"/>
      <c r="F34" s="200">
        <v>40</v>
      </c>
      <c r="G34" s="245" t="s">
        <v>0</v>
      </c>
      <c r="H3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4" s="90" t="str">
        <f>IF(Sklop9[[#This Row],[ZAHTEVANA SHEMA KAKOVOSTI]]&lt;&gt;"",Sklop9[[#This Row],[Preračunana masa/volumen/kos na enoto kg]],"")</f>
        <v/>
      </c>
      <c r="J34" s="103"/>
      <c r="K34" s="96"/>
      <c r="L34" s="96"/>
      <c r="M34" s="106"/>
      <c r="N34" s="97"/>
      <c r="O34" s="97"/>
      <c r="P34" s="107"/>
      <c r="Q34" s="97">
        <f>+Sklop9[[#This Row],[cena/enota brez DDV v EUR]]*Sklop9[[#This Row],[Stopnja DDV (%)]]</f>
        <v>0</v>
      </c>
      <c r="R34" s="97">
        <f>+Sklop9[[#This Row],[cena/enota brez DDV v EUR]]+Sklop9[[#This Row],[Davek (EUR)]]</f>
        <v>0</v>
      </c>
      <c r="S34" s="97">
        <f>+Sklop9[[#This Row],[cena/enota brez DDV v EUR]]*Sklop9[[#This Row],[Okvirna količina]]</f>
        <v>0</v>
      </c>
      <c r="T34" s="97">
        <f>+Sklop9[[#This Row],[Končna cena/enoto mere (EUR) z DDV]]*Sklop9[[#This Row],[Okvirna količina]]</f>
        <v>0</v>
      </c>
      <c r="U34" s="109"/>
    </row>
    <row r="35" spans="1:21" s="60" customFormat="1" ht="12">
      <c r="A35" s="89" t="s">
        <v>21</v>
      </c>
      <c r="B35" s="197" t="s">
        <v>796</v>
      </c>
      <c r="C35" s="198" t="s">
        <v>224</v>
      </c>
      <c r="D35" s="198" t="s">
        <v>0</v>
      </c>
      <c r="E35" s="199"/>
      <c r="F35" s="200">
        <v>100</v>
      </c>
      <c r="G35" s="245" t="s">
        <v>0</v>
      </c>
      <c r="H3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100</v>
      </c>
      <c r="I35" s="95" t="str">
        <f>IF(Sklop9[[#This Row],[ZAHTEVANA SHEMA KAKOVOSTI]]&lt;&gt;"",Sklop9[[#This Row],[Preračunana masa/volumen/kos na enoto kg]],"")</f>
        <v/>
      </c>
      <c r="J35" s="103"/>
      <c r="K35" s="98"/>
      <c r="L35" s="98"/>
      <c r="M35" s="2"/>
      <c r="N35" s="97"/>
      <c r="O35" s="97"/>
      <c r="P35" s="107"/>
      <c r="Q35" s="97">
        <f>+Sklop9[[#This Row],[cena/enota brez DDV v EUR]]*Sklop9[[#This Row],[Stopnja DDV (%)]]</f>
        <v>0</v>
      </c>
      <c r="R35" s="97">
        <f>+Sklop9[[#This Row],[cena/enota brez DDV v EUR]]+Sklop9[[#This Row],[Davek (EUR)]]</f>
        <v>0</v>
      </c>
      <c r="S35" s="97">
        <f>+Sklop9[[#This Row],[cena/enota brez DDV v EUR]]*Sklop9[[#This Row],[Okvirna količina]]</f>
        <v>0</v>
      </c>
      <c r="T35" s="126">
        <f>+Sklop9[[#This Row],[Končna cena/enoto mere (EUR) z DDV]]*Sklop9[[#This Row],[Okvirna količina]]</f>
        <v>0</v>
      </c>
      <c r="U35" s="109"/>
    </row>
    <row r="36" spans="1:21" s="60" customFormat="1" ht="12">
      <c r="A36" s="89" t="s">
        <v>22</v>
      </c>
      <c r="B36" s="235" t="s">
        <v>795</v>
      </c>
      <c r="C36" s="198">
        <v>1</v>
      </c>
      <c r="D36" s="223" t="s">
        <v>0</v>
      </c>
      <c r="E36" s="224"/>
      <c r="F36" s="225">
        <v>20</v>
      </c>
      <c r="G36" s="245" t="s">
        <v>0</v>
      </c>
      <c r="H3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36" s="225" t="str">
        <f>IF(Sklop9[[#This Row],[ZAHTEVANA SHEMA KAKOVOSTI]]&lt;&gt;"",Sklop9[[#This Row],[Preračunana masa/volumen/kos na enoto kg]],"")</f>
        <v/>
      </c>
      <c r="J36" s="227"/>
      <c r="K36" s="228"/>
      <c r="L36" s="228"/>
      <c r="M36" s="229"/>
      <c r="N36" s="230"/>
      <c r="O36" s="230"/>
      <c r="P36" s="231"/>
      <c r="Q36" s="230">
        <f>+Sklop9[[#This Row],[cena/enota brez DDV v EUR]]*Sklop9[[#This Row],[Stopnja DDV (%)]]</f>
        <v>0</v>
      </c>
      <c r="R36" s="230">
        <f>+Sklop9[[#This Row],[cena/enota brez DDV v EUR]]+Sklop9[[#This Row],[Davek (EUR)]]</f>
        <v>0</v>
      </c>
      <c r="S36" s="230">
        <f>+Sklop9[[#This Row],[cena/enota brez DDV v EUR]]*Sklop9[[#This Row],[Okvirna količina]]</f>
        <v>0</v>
      </c>
      <c r="T36" s="232">
        <f>+Sklop9[[#This Row],[Končna cena/enoto mere (EUR) z DDV]]*Sklop9[[#This Row],[Okvirna količina]]</f>
        <v>0</v>
      </c>
      <c r="U36" s="233"/>
    </row>
    <row r="37" spans="1:21" s="60" customFormat="1" ht="12">
      <c r="A37" s="89" t="s">
        <v>23</v>
      </c>
      <c r="B37" s="197" t="s">
        <v>944</v>
      </c>
      <c r="C37" s="198">
        <v>1</v>
      </c>
      <c r="D37" s="223" t="s">
        <v>0</v>
      </c>
      <c r="E37" s="199"/>
      <c r="F37" s="200">
        <v>30</v>
      </c>
      <c r="G37" s="245" t="s">
        <v>0</v>
      </c>
      <c r="H3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37" s="200" t="str">
        <f>IF(Sklop9[[#This Row],[ZAHTEVANA SHEMA KAKOVOSTI]]&lt;&gt;"",Sklop9[[#This Row],[Preračunana masa/volumen/kos na enoto kg]],"")</f>
        <v/>
      </c>
      <c r="J37" s="202"/>
      <c r="K37" s="203"/>
      <c r="L37" s="203"/>
      <c r="M37" s="209"/>
      <c r="N37" s="204"/>
      <c r="O37" s="204"/>
      <c r="P37" s="205"/>
      <c r="Q37" s="204">
        <f>+Sklop9[[#This Row],[cena/enota brez DDV v EUR]]*Sklop9[[#This Row],[Stopnja DDV (%)]]</f>
        <v>0</v>
      </c>
      <c r="R37" s="204">
        <f>+Sklop9[[#This Row],[cena/enota brez DDV v EUR]]+Sklop9[[#This Row],[Davek (EUR)]]</f>
        <v>0</v>
      </c>
      <c r="S37" s="204">
        <f>+Sklop9[[#This Row],[cena/enota brez DDV v EUR]]*Sklop9[[#This Row],[Okvirna količina]]</f>
        <v>0</v>
      </c>
      <c r="T37" s="206">
        <f>+Sklop9[[#This Row],[Končna cena/enoto mere (EUR) z DDV]]*Sklop9[[#This Row],[Okvirna količina]]</f>
        <v>0</v>
      </c>
      <c r="U37" s="207"/>
    </row>
    <row r="38" spans="1:21" s="60" customFormat="1" ht="24">
      <c r="A38" s="89" t="s">
        <v>24</v>
      </c>
      <c r="B38" s="197" t="s">
        <v>943</v>
      </c>
      <c r="C38" s="198" t="s">
        <v>936</v>
      </c>
      <c r="D38" s="223" t="s">
        <v>0</v>
      </c>
      <c r="E38" s="199"/>
      <c r="F38" s="200">
        <v>50</v>
      </c>
      <c r="G38" s="245" t="s">
        <v>0</v>
      </c>
      <c r="H38"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50</v>
      </c>
      <c r="I38" s="200" t="str">
        <f>IF(Sklop9[[#This Row],[ZAHTEVANA SHEMA KAKOVOSTI]]&lt;&gt;"",Sklop9[[#This Row],[Preračunana masa/volumen/kos na enoto kg]],"")</f>
        <v/>
      </c>
      <c r="J38" s="202"/>
      <c r="K38" s="203"/>
      <c r="L38" s="203"/>
      <c r="M38" s="209"/>
      <c r="N38" s="204"/>
      <c r="O38" s="204"/>
      <c r="P38" s="205"/>
      <c r="Q38" s="204">
        <f>+Sklop9[[#This Row],[cena/enota brez DDV v EUR]]*Sklop9[[#This Row],[Stopnja DDV (%)]]</f>
        <v>0</v>
      </c>
      <c r="R38" s="204">
        <f>+Sklop9[[#This Row],[cena/enota brez DDV v EUR]]+Sklop9[[#This Row],[Davek (EUR)]]</f>
        <v>0</v>
      </c>
      <c r="S38" s="204">
        <f>+Sklop9[[#This Row],[cena/enota brez DDV v EUR]]*Sklop9[[#This Row],[Okvirna količina]]</f>
        <v>0</v>
      </c>
      <c r="T38" s="206">
        <f>+Sklop9[[#This Row],[Končna cena/enoto mere (EUR) z DDV]]*Sklop9[[#This Row],[Okvirna količina]]</f>
        <v>0</v>
      </c>
      <c r="U38" s="207"/>
    </row>
    <row r="39" spans="1:21" s="60" customFormat="1" ht="12">
      <c r="A39" s="89" t="s">
        <v>25</v>
      </c>
      <c r="B39" s="197" t="s">
        <v>942</v>
      </c>
      <c r="C39" s="198">
        <v>1</v>
      </c>
      <c r="D39" s="223" t="s">
        <v>0</v>
      </c>
      <c r="E39" s="199"/>
      <c r="F39" s="200">
        <v>40</v>
      </c>
      <c r="G39" s="245" t="s">
        <v>0</v>
      </c>
      <c r="H39"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39" s="200" t="str">
        <f>IF(Sklop9[[#This Row],[ZAHTEVANA SHEMA KAKOVOSTI]]&lt;&gt;"",Sklop9[[#This Row],[Preračunana masa/volumen/kos na enoto kg]],"")</f>
        <v/>
      </c>
      <c r="J39" s="202"/>
      <c r="K39" s="203"/>
      <c r="L39" s="203"/>
      <c r="M39" s="209"/>
      <c r="N39" s="204"/>
      <c r="O39" s="204"/>
      <c r="P39" s="205"/>
      <c r="Q39" s="204">
        <f>+Sklop9[[#This Row],[cena/enota brez DDV v EUR]]*Sklop9[[#This Row],[Stopnja DDV (%)]]</f>
        <v>0</v>
      </c>
      <c r="R39" s="204">
        <f>+Sklop9[[#This Row],[cena/enota brez DDV v EUR]]+Sklop9[[#This Row],[Davek (EUR)]]</f>
        <v>0</v>
      </c>
      <c r="S39" s="204">
        <f>+Sklop9[[#This Row],[cena/enota brez DDV v EUR]]*Sklop9[[#This Row],[Okvirna količina]]</f>
        <v>0</v>
      </c>
      <c r="T39" s="206">
        <f>+Sklop9[[#This Row],[Končna cena/enoto mere (EUR) z DDV]]*Sklop9[[#This Row],[Okvirna količina]]</f>
        <v>0</v>
      </c>
      <c r="U39" s="207"/>
    </row>
    <row r="40" spans="1:21" s="60" customFormat="1" ht="12">
      <c r="A40" s="89" t="s">
        <v>26</v>
      </c>
      <c r="B40" s="197" t="s">
        <v>945</v>
      </c>
      <c r="C40" s="288" t="s">
        <v>937</v>
      </c>
      <c r="D40" s="223" t="s">
        <v>0</v>
      </c>
      <c r="E40" s="199"/>
      <c r="F40" s="200">
        <v>20</v>
      </c>
      <c r="G40" s="245" t="s">
        <v>0</v>
      </c>
      <c r="H40"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0" s="200" t="str">
        <f>IF(Sklop9[[#This Row],[ZAHTEVANA SHEMA KAKOVOSTI]]&lt;&gt;"",Sklop9[[#This Row],[Preračunana masa/volumen/kos na enoto kg]],"")</f>
        <v/>
      </c>
      <c r="J40" s="202"/>
      <c r="K40" s="203"/>
      <c r="L40" s="203"/>
      <c r="M40" s="209"/>
      <c r="N40" s="204"/>
      <c r="O40" s="204"/>
      <c r="P40" s="205"/>
      <c r="Q40" s="204">
        <f>+Sklop9[[#This Row],[cena/enota brez DDV v EUR]]*Sklop9[[#This Row],[Stopnja DDV (%)]]</f>
        <v>0</v>
      </c>
      <c r="R40" s="204">
        <f>+Sklop9[[#This Row],[cena/enota brez DDV v EUR]]+Sklop9[[#This Row],[Davek (EUR)]]</f>
        <v>0</v>
      </c>
      <c r="S40" s="204">
        <f>+Sklop9[[#This Row],[cena/enota brez DDV v EUR]]*Sklop9[[#This Row],[Okvirna količina]]</f>
        <v>0</v>
      </c>
      <c r="T40" s="206">
        <f>+Sklop9[[#This Row],[Končna cena/enoto mere (EUR) z DDV]]*Sklop9[[#This Row],[Okvirna količina]]</f>
        <v>0</v>
      </c>
      <c r="U40" s="207"/>
    </row>
    <row r="41" spans="1:21" s="60" customFormat="1" ht="36">
      <c r="A41" s="89" t="s">
        <v>27</v>
      </c>
      <c r="B41" s="197" t="s">
        <v>938</v>
      </c>
      <c r="C41" s="198">
        <v>1</v>
      </c>
      <c r="D41" s="223" t="s">
        <v>0</v>
      </c>
      <c r="E41" s="199"/>
      <c r="F41" s="200">
        <v>40</v>
      </c>
      <c r="G41" s="245" t="s">
        <v>0</v>
      </c>
      <c r="H41"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41" s="200" t="str">
        <f>IF(Sklop9[[#This Row],[ZAHTEVANA SHEMA KAKOVOSTI]]&lt;&gt;"",Sklop9[[#This Row],[Preračunana masa/volumen/kos na enoto kg]],"")</f>
        <v/>
      </c>
      <c r="J41" s="202"/>
      <c r="K41" s="203"/>
      <c r="L41" s="203"/>
      <c r="M41" s="209"/>
      <c r="N41" s="204"/>
      <c r="O41" s="204"/>
      <c r="P41" s="205"/>
      <c r="Q41" s="204">
        <f>+Sklop9[[#This Row],[cena/enota brez DDV v EUR]]*Sklop9[[#This Row],[Stopnja DDV (%)]]</f>
        <v>0</v>
      </c>
      <c r="R41" s="204">
        <f>+Sklop9[[#This Row],[cena/enota brez DDV v EUR]]+Sklop9[[#This Row],[Davek (EUR)]]</f>
        <v>0</v>
      </c>
      <c r="S41" s="204">
        <f>+Sklop9[[#This Row],[cena/enota brez DDV v EUR]]*Sklop9[[#This Row],[Okvirna količina]]</f>
        <v>0</v>
      </c>
      <c r="T41" s="206">
        <f>+Sklop9[[#This Row],[Končna cena/enoto mere (EUR) z DDV]]*Sklop9[[#This Row],[Okvirna količina]]</f>
        <v>0</v>
      </c>
      <c r="U41" s="207"/>
    </row>
    <row r="42" spans="1:21" s="60" customFormat="1" ht="12">
      <c r="A42" s="89" t="s">
        <v>28</v>
      </c>
      <c r="B42" s="197" t="s">
        <v>939</v>
      </c>
      <c r="C42" s="198" t="s">
        <v>157</v>
      </c>
      <c r="D42" s="223" t="s">
        <v>0</v>
      </c>
      <c r="E42" s="199"/>
      <c r="F42" s="200">
        <v>30</v>
      </c>
      <c r="G42" s="245" t="s">
        <v>0</v>
      </c>
      <c r="H42"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30</v>
      </c>
      <c r="I42" s="200" t="str">
        <f>IF(Sklop9[[#This Row],[ZAHTEVANA SHEMA KAKOVOSTI]]&lt;&gt;"",Sklop9[[#This Row],[Preračunana masa/volumen/kos na enoto kg]],"")</f>
        <v/>
      </c>
      <c r="J42" s="202"/>
      <c r="K42" s="203"/>
      <c r="L42" s="203"/>
      <c r="M42" s="209"/>
      <c r="N42" s="204"/>
      <c r="O42" s="204"/>
      <c r="P42" s="205"/>
      <c r="Q42" s="204">
        <f>+Sklop9[[#This Row],[cena/enota brez DDV v EUR]]*Sklop9[[#This Row],[Stopnja DDV (%)]]</f>
        <v>0</v>
      </c>
      <c r="R42" s="204">
        <f>+Sklop9[[#This Row],[cena/enota brez DDV v EUR]]+Sklop9[[#This Row],[Davek (EUR)]]</f>
        <v>0</v>
      </c>
      <c r="S42" s="204">
        <f>+Sklop9[[#This Row],[cena/enota brez DDV v EUR]]*Sklop9[[#This Row],[Okvirna količina]]</f>
        <v>0</v>
      </c>
      <c r="T42" s="206">
        <f>+Sklop9[[#This Row],[Končna cena/enoto mere (EUR) z DDV]]*Sklop9[[#This Row],[Okvirna količina]]</f>
        <v>0</v>
      </c>
      <c r="U42" s="207"/>
    </row>
    <row r="43" spans="1:21" s="60" customFormat="1" ht="12">
      <c r="A43" s="89" t="s">
        <v>29</v>
      </c>
      <c r="B43" s="197" t="s">
        <v>940</v>
      </c>
      <c r="C43" s="198" t="s">
        <v>157</v>
      </c>
      <c r="D43" s="223" t="s">
        <v>0</v>
      </c>
      <c r="E43" s="199"/>
      <c r="F43" s="200">
        <v>20</v>
      </c>
      <c r="G43" s="245" t="s">
        <v>0</v>
      </c>
      <c r="H43"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3" s="200" t="str">
        <f>IF(Sklop9[[#This Row],[ZAHTEVANA SHEMA KAKOVOSTI]]&lt;&gt;"",Sklop9[[#This Row],[Preračunana masa/volumen/kos na enoto kg]],"")</f>
        <v/>
      </c>
      <c r="J43" s="202"/>
      <c r="K43" s="203"/>
      <c r="L43" s="203"/>
      <c r="M43" s="209"/>
      <c r="N43" s="204"/>
      <c r="O43" s="204"/>
      <c r="P43" s="205"/>
      <c r="Q43" s="204">
        <f>+Sklop9[[#This Row],[cena/enota brez DDV v EUR]]*Sklop9[[#This Row],[Stopnja DDV (%)]]</f>
        <v>0</v>
      </c>
      <c r="R43" s="204">
        <f>+Sklop9[[#This Row],[cena/enota brez DDV v EUR]]+Sklop9[[#This Row],[Davek (EUR)]]</f>
        <v>0</v>
      </c>
      <c r="S43" s="204">
        <f>+Sklop9[[#This Row],[cena/enota brez DDV v EUR]]*Sklop9[[#This Row],[Okvirna količina]]</f>
        <v>0</v>
      </c>
      <c r="T43" s="206">
        <f>+Sklop9[[#This Row],[Končna cena/enoto mere (EUR) z DDV]]*Sklop9[[#This Row],[Okvirna količina]]</f>
        <v>0</v>
      </c>
      <c r="U43" s="207"/>
    </row>
    <row r="44" spans="1:21" s="60" customFormat="1" ht="24">
      <c r="A44" s="89" t="s">
        <v>30</v>
      </c>
      <c r="B44" s="197" t="s">
        <v>941</v>
      </c>
      <c r="C44" s="198" t="s">
        <v>157</v>
      </c>
      <c r="D44" s="223" t="s">
        <v>0</v>
      </c>
      <c r="E44" s="199"/>
      <c r="F44" s="200">
        <v>20</v>
      </c>
      <c r="G44" s="245" t="s">
        <v>0</v>
      </c>
      <c r="H44"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v>
      </c>
      <c r="I44" s="200" t="str">
        <f>IF(Sklop9[[#This Row],[ZAHTEVANA SHEMA KAKOVOSTI]]&lt;&gt;"",Sklop9[[#This Row],[Preračunana masa/volumen/kos na enoto kg]],"")</f>
        <v/>
      </c>
      <c r="J44" s="202"/>
      <c r="K44" s="203"/>
      <c r="L44" s="203"/>
      <c r="M44" s="209"/>
      <c r="N44" s="204"/>
      <c r="O44" s="204"/>
      <c r="P44" s="205"/>
      <c r="Q44" s="204">
        <f>+Sklop9[[#This Row],[cena/enota brez DDV v EUR]]*Sklop9[[#This Row],[Stopnja DDV (%)]]</f>
        <v>0</v>
      </c>
      <c r="R44" s="204">
        <f>+Sklop9[[#This Row],[cena/enota brez DDV v EUR]]+Sklop9[[#This Row],[Davek (EUR)]]</f>
        <v>0</v>
      </c>
      <c r="S44" s="204">
        <f>+Sklop9[[#This Row],[cena/enota brez DDV v EUR]]*Sklop9[[#This Row],[Okvirna količina]]</f>
        <v>0</v>
      </c>
      <c r="T44" s="206">
        <f>+Sklop9[[#This Row],[Končna cena/enoto mere (EUR) z DDV]]*Sklop9[[#This Row],[Okvirna količina]]</f>
        <v>0</v>
      </c>
      <c r="U44" s="207"/>
    </row>
    <row r="45" spans="1:21" s="60" customFormat="1" ht="12">
      <c r="A45" s="89" t="s">
        <v>31</v>
      </c>
      <c r="B45" s="197" t="s">
        <v>947</v>
      </c>
      <c r="C45" s="198" t="s">
        <v>157</v>
      </c>
      <c r="D45" s="223" t="s">
        <v>0</v>
      </c>
      <c r="E45" s="199"/>
      <c r="F45" s="200">
        <v>200</v>
      </c>
      <c r="G45" s="245" t="s">
        <v>0</v>
      </c>
      <c r="H45"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200</v>
      </c>
      <c r="I45" s="200" t="str">
        <f>IF(Sklop9[[#This Row],[ZAHTEVANA SHEMA KAKOVOSTI]]&lt;&gt;"",Sklop9[[#This Row],[Preračunana masa/volumen/kos na enoto kg]],"")</f>
        <v/>
      </c>
      <c r="J45" s="202"/>
      <c r="K45" s="203"/>
      <c r="L45" s="203"/>
      <c r="M45" s="209"/>
      <c r="N45" s="204"/>
      <c r="O45" s="204"/>
      <c r="P45" s="205"/>
      <c r="Q45" s="204">
        <f>+Sklop9[[#This Row],[cena/enota brez DDV v EUR]]*Sklop9[[#This Row],[Stopnja DDV (%)]]</f>
        <v>0</v>
      </c>
      <c r="R45" s="204">
        <f>+Sklop9[[#This Row],[cena/enota brez DDV v EUR]]+Sklop9[[#This Row],[Davek (EUR)]]</f>
        <v>0</v>
      </c>
      <c r="S45" s="204">
        <f>+Sklop9[[#This Row],[cena/enota brez DDV v EUR]]*Sklop9[[#This Row],[Okvirna količina]]</f>
        <v>0</v>
      </c>
      <c r="T45" s="206">
        <f>+Sklop9[[#This Row],[Končna cena/enoto mere (EUR) z DDV]]*Sklop9[[#This Row],[Okvirna količina]]</f>
        <v>0</v>
      </c>
      <c r="U45" s="207"/>
    </row>
    <row r="46" spans="1:21" s="60" customFormat="1" ht="12">
      <c r="A46" s="89" t="s">
        <v>32</v>
      </c>
      <c r="B46" s="197" t="s">
        <v>946</v>
      </c>
      <c r="C46" s="198" t="s">
        <v>157</v>
      </c>
      <c r="D46" s="223" t="s">
        <v>0</v>
      </c>
      <c r="E46" s="199"/>
      <c r="F46" s="200">
        <v>5</v>
      </c>
      <c r="G46" s="245" t="s">
        <v>0</v>
      </c>
      <c r="H46"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5</v>
      </c>
      <c r="I46" s="200" t="str">
        <f>IF(Sklop9[[#This Row],[ZAHTEVANA SHEMA KAKOVOSTI]]&lt;&gt;"",Sklop9[[#This Row],[Preračunana masa/volumen/kos na enoto kg]],"")</f>
        <v/>
      </c>
      <c r="J46" s="202"/>
      <c r="K46" s="203"/>
      <c r="L46" s="203"/>
      <c r="M46" s="209"/>
      <c r="N46" s="204"/>
      <c r="O46" s="204"/>
      <c r="P46" s="205"/>
      <c r="Q46" s="204">
        <f>+Sklop9[[#This Row],[cena/enota brez DDV v EUR]]*Sklop9[[#This Row],[Stopnja DDV (%)]]</f>
        <v>0</v>
      </c>
      <c r="R46" s="204">
        <f>+Sklop9[[#This Row],[cena/enota brez DDV v EUR]]+Sklop9[[#This Row],[Davek (EUR)]]</f>
        <v>0</v>
      </c>
      <c r="S46" s="204">
        <f>+Sklop9[[#This Row],[cena/enota brez DDV v EUR]]*Sklop9[[#This Row],[Okvirna količina]]</f>
        <v>0</v>
      </c>
      <c r="T46" s="206">
        <f>+Sklop9[[#This Row],[Končna cena/enoto mere (EUR) z DDV]]*Sklop9[[#This Row],[Okvirna količina]]</f>
        <v>0</v>
      </c>
      <c r="U46" s="207"/>
    </row>
    <row r="47" spans="1:21" s="60" customFormat="1" ht="36">
      <c r="A47" s="89" t="s">
        <v>33</v>
      </c>
      <c r="B47" s="197" t="s">
        <v>935</v>
      </c>
      <c r="C47" s="198" t="s">
        <v>157</v>
      </c>
      <c r="D47" s="223" t="s">
        <v>0</v>
      </c>
      <c r="E47" s="199"/>
      <c r="F47" s="200">
        <v>40</v>
      </c>
      <c r="G47" s="245" t="s">
        <v>0</v>
      </c>
      <c r="H47" s="200">
        <f>IFERROR(IF(Sklop9[[#This Row],[ ZAHTEVANO PAKIRANJE       Enota]]="g",Sklop9[[#This Row],[ZAHTEVANO PAKIRANJE                    Masa/volumen]]/1000*Sklop9[[#This Row],[Okvirna količina]],IF(Sklop9[[#This Row],[ ZAHTEVANO PAKIRANJE       Enota]]="l",Sklop9[[#This Row],[ZAHTEVANO PAKIRANJE                    Masa/volumen]]*Sklop9[[#This Row],[Okvirna količina]],IF(Sklop9[[#This Row],[ ZAHTEVANO PAKIRANJE       Enota]]="ml",Sklop9[[#This Row],[ZAHTEVANO PAKIRANJE                    Masa/volumen]]/1000*Sklop9[[#This Row],[Okvirna količina]],Sklop9[[#This Row],[ZAHTEVANO PAKIRANJE                    Masa/volumen]]*Sklop9[[#This Row],[Okvirna količina]]))),1*Sklop9[[#This Row],[Okvirna količina]])</f>
        <v>40</v>
      </c>
      <c r="I47" s="200" t="str">
        <f>IF(Sklop9[[#This Row],[ZAHTEVANA SHEMA KAKOVOSTI]]&lt;&gt;"",Sklop9[[#This Row],[Preračunana masa/volumen/kos na enoto kg]],"")</f>
        <v/>
      </c>
      <c r="J47" s="202"/>
      <c r="K47" s="203"/>
      <c r="L47" s="203"/>
      <c r="M47" s="209"/>
      <c r="N47" s="204"/>
      <c r="O47" s="204"/>
      <c r="P47" s="205"/>
      <c r="Q47" s="204">
        <f>+Sklop9[[#This Row],[cena/enota brez DDV v EUR]]*Sklop9[[#This Row],[Stopnja DDV (%)]]</f>
        <v>0</v>
      </c>
      <c r="R47" s="204">
        <f>+Sklop9[[#This Row],[cena/enota brez DDV v EUR]]+Sklop9[[#This Row],[Davek (EUR)]]</f>
        <v>0</v>
      </c>
      <c r="S47" s="204">
        <f>+Sklop9[[#This Row],[cena/enota brez DDV v EUR]]*Sklop9[[#This Row],[Okvirna količina]]</f>
        <v>0</v>
      </c>
      <c r="T47" s="206">
        <f>+Sklop9[[#This Row],[Končna cena/enoto mere (EUR) z DDV]]*Sklop9[[#This Row],[Okvirna količina]]</f>
        <v>0</v>
      </c>
      <c r="U47" s="207"/>
    </row>
    <row r="48" spans="1:21" s="60" customFormat="1">
      <c r="A48" s="281" t="s">
        <v>179</v>
      </c>
      <c r="B48" s="270"/>
      <c r="C48" s="271"/>
      <c r="D48" s="271"/>
      <c r="E48" s="272"/>
      <c r="F48" s="273"/>
      <c r="G48" s="274"/>
      <c r="H48" s="275">
        <f>SUBTOTAL(109,Sklop9[Preračunana masa/volumen/kos na enoto kg])</f>
        <v>3115</v>
      </c>
      <c r="I48" s="275">
        <f>SUBTOTAL(109,Sklop9[Živila iz shem kakovosti (kg)])</f>
        <v>0</v>
      </c>
      <c r="J48" s="273"/>
      <c r="K48" s="276"/>
      <c r="L48" s="276"/>
      <c r="M48" s="277"/>
      <c r="N48" s="278"/>
      <c r="O48" s="278"/>
      <c r="P48" s="278"/>
      <c r="Q48" s="279"/>
      <c r="R48" s="273"/>
      <c r="S48" s="279">
        <f>SUBTOTAL(109,Sklop9[Vrednost za okvirno količino (EUR) brez DDV])</f>
        <v>0</v>
      </c>
      <c r="T48" s="279">
        <f>SUBTOTAL(109,Sklop9[Vrednost za okvirno količino (EUR) z DDV])</f>
        <v>0</v>
      </c>
      <c r="U48" s="280">
        <f>SUBTOTAL(103,Sklop9[Shema kakovosti
(nacionalne, evropske)
])</f>
        <v>0</v>
      </c>
    </row>
    <row r="49" spans="1:21" s="60" customFormat="1" ht="15">
      <c r="A49" s="8"/>
      <c r="B49" s="6"/>
      <c r="C49" s="30"/>
      <c r="D49" s="30"/>
      <c r="E49" s="29"/>
      <c r="F49" s="9"/>
      <c r="G49" s="119"/>
      <c r="H49" s="10"/>
      <c r="I49" s="10"/>
      <c r="J49" s="10"/>
      <c r="K49" s="10"/>
      <c r="L49" s="24"/>
      <c r="M49" s="24"/>
      <c r="N49" s="10"/>
      <c r="O49" s="10"/>
      <c r="P49" s="10"/>
      <c r="Q49" s="10"/>
      <c r="R49" s="10"/>
      <c r="S49" s="4"/>
      <c r="T49" s="4"/>
      <c r="U49" s="9"/>
    </row>
    <row r="50" spans="1:21" s="60" customFormat="1">
      <c r="A50" s="52" t="s">
        <v>175</v>
      </c>
      <c r="B50" s="20"/>
      <c r="C50" s="32"/>
      <c r="D50" s="32"/>
      <c r="E50" s="118"/>
      <c r="F50" s="119"/>
      <c r="G50" s="119"/>
      <c r="H50" s="22"/>
      <c r="I50" s="22"/>
      <c r="J50" s="22"/>
      <c r="K50" s="22"/>
      <c r="L50" s="15"/>
      <c r="M50" s="15"/>
      <c r="N50" s="15"/>
      <c r="O50" s="15"/>
      <c r="P50" s="15"/>
      <c r="Q50" s="52"/>
      <c r="R50" s="52"/>
      <c r="S50" s="52"/>
      <c r="T50" s="52"/>
      <c r="U50" s="73"/>
    </row>
    <row r="51" spans="1:21" s="60" customFormat="1">
      <c r="A51" s="15" t="s">
        <v>177</v>
      </c>
      <c r="B51" s="20"/>
      <c r="C51" s="32"/>
      <c r="D51" s="32"/>
      <c r="E51" s="118"/>
      <c r="F51" s="119"/>
      <c r="G51" s="119"/>
      <c r="H51" s="22"/>
      <c r="I51" s="22"/>
      <c r="J51" s="22"/>
      <c r="K51" s="22"/>
      <c r="L51" s="15"/>
      <c r="M51" s="15"/>
      <c r="N51" s="15"/>
      <c r="O51" s="15"/>
      <c r="P51" s="15"/>
      <c r="Q51" s="15"/>
      <c r="R51" s="15"/>
      <c r="S51" s="15"/>
      <c r="T51" s="15"/>
      <c r="U51" s="73"/>
    </row>
    <row r="52" spans="1:21" s="60" customFormat="1">
      <c r="A52" s="113" t="s">
        <v>269</v>
      </c>
      <c r="B52" s="21"/>
      <c r="C52" s="31"/>
      <c r="D52" s="31"/>
      <c r="E52" s="116"/>
      <c r="F52" s="73"/>
      <c r="G52" s="73"/>
      <c r="H52" s="33"/>
      <c r="I52" s="33"/>
      <c r="J52" s="33"/>
      <c r="K52" s="33"/>
      <c r="L52" s="59"/>
      <c r="M52" s="59"/>
      <c r="N52" s="33"/>
      <c r="O52" s="33"/>
      <c r="P52" s="33"/>
      <c r="Q52" s="33"/>
      <c r="R52" s="33"/>
      <c r="S52" s="15"/>
      <c r="T52" s="15"/>
      <c r="U52" s="73"/>
    </row>
    <row r="53" spans="1:21" s="60" customFormat="1">
      <c r="A53" s="129" t="s">
        <v>221</v>
      </c>
      <c r="B53" s="128"/>
      <c r="C53" s="128"/>
      <c r="D53" s="128"/>
      <c r="E53" s="128"/>
      <c r="F53" s="128"/>
      <c r="G53" s="128"/>
      <c r="H53" s="128"/>
      <c r="I53" s="128"/>
      <c r="J53" s="128"/>
      <c r="K53" s="128"/>
      <c r="L53" s="128"/>
      <c r="M53" s="128"/>
      <c r="N53" s="128"/>
      <c r="O53" s="128"/>
      <c r="P53" s="128"/>
      <c r="Q53" s="128"/>
      <c r="R53" s="128"/>
      <c r="S53" s="128"/>
      <c r="T53" s="128"/>
      <c r="U53" s="128"/>
    </row>
    <row r="54" spans="1:21" s="60" customFormat="1">
      <c r="A54" s="344" t="s">
        <v>262</v>
      </c>
      <c r="B54" s="344"/>
      <c r="C54" s="344"/>
      <c r="D54" s="344"/>
      <c r="E54" s="344"/>
      <c r="F54" s="344"/>
      <c r="G54" s="344"/>
      <c r="H54" s="344"/>
      <c r="I54" s="344"/>
      <c r="J54" s="344"/>
      <c r="K54" s="344"/>
      <c r="L54" s="344"/>
      <c r="M54" s="59"/>
      <c r="N54" s="33"/>
      <c r="O54" s="33"/>
      <c r="P54" s="33"/>
      <c r="Q54" s="33"/>
      <c r="R54" s="33"/>
      <c r="S54" s="15"/>
      <c r="T54" s="15"/>
      <c r="U54" s="73"/>
    </row>
    <row r="55" spans="1:21" s="60" customFormat="1">
      <c r="A55" s="15"/>
      <c r="B55" s="21"/>
      <c r="C55" s="31"/>
      <c r="D55" s="31"/>
      <c r="E55" s="116"/>
      <c r="F55" s="119"/>
      <c r="G55" s="119"/>
      <c r="H55" s="22"/>
      <c r="I55" s="22"/>
      <c r="J55" s="22"/>
      <c r="K55" s="22"/>
      <c r="L55" s="15"/>
      <c r="M55" s="15"/>
      <c r="N55" s="33"/>
      <c r="O55" s="33"/>
      <c r="P55" s="33"/>
      <c r="Q55" s="33"/>
      <c r="R55" s="33"/>
      <c r="S55" s="15"/>
      <c r="T55" s="15"/>
      <c r="U55" s="73"/>
    </row>
    <row r="56" spans="1:21" s="60" customFormat="1">
      <c r="A56" s="113" t="s">
        <v>65</v>
      </c>
      <c r="B56" s="21"/>
      <c r="C56" s="31"/>
      <c r="D56" s="31"/>
      <c r="E56" s="116"/>
      <c r="F56" s="73"/>
      <c r="G56" s="73" t="s">
        <v>66</v>
      </c>
      <c r="H56" s="33"/>
      <c r="I56" s="33"/>
      <c r="J56" s="33"/>
      <c r="K56" s="33"/>
      <c r="L56" s="59"/>
      <c r="M56" s="59"/>
      <c r="N56" s="33"/>
      <c r="O56" s="33"/>
      <c r="P56" s="33"/>
      <c r="Q56" s="33" t="s">
        <v>67</v>
      </c>
      <c r="R56" s="33"/>
      <c r="S56" s="15"/>
      <c r="T56" s="15"/>
      <c r="U56" s="73"/>
    </row>
    <row r="57" spans="1:21" s="60" customFormat="1" ht="15">
      <c r="A57" s="8"/>
      <c r="B57" s="6"/>
      <c r="C57" s="30"/>
      <c r="D57" s="30"/>
      <c r="E57" s="29"/>
      <c r="F57" s="9"/>
      <c r="G57" s="119"/>
      <c r="H57" s="10"/>
      <c r="I57" s="10"/>
      <c r="J57" s="10"/>
      <c r="K57" s="10"/>
      <c r="L57" s="24"/>
      <c r="M57" s="24"/>
      <c r="N57" s="10"/>
      <c r="O57" s="10"/>
      <c r="P57" s="10"/>
      <c r="Q57" s="10"/>
      <c r="R57" s="10"/>
      <c r="S57" s="4"/>
      <c r="T57" s="4"/>
      <c r="U57" s="9"/>
    </row>
    <row r="58" spans="1:21" s="60" customFormat="1">
      <c r="A58" s="15"/>
      <c r="B58" s="20"/>
      <c r="C58" s="32"/>
      <c r="D58" s="32"/>
      <c r="E58" s="118"/>
      <c r="F58" s="119"/>
      <c r="G58" s="119"/>
      <c r="H58" s="22"/>
      <c r="I58" s="22"/>
      <c r="J58" s="22"/>
      <c r="K58" s="22"/>
      <c r="L58" s="15"/>
      <c r="M58" s="15"/>
      <c r="N58" s="15"/>
      <c r="O58" s="15"/>
      <c r="P58" s="15"/>
      <c r="Q58" s="15"/>
      <c r="R58" s="15"/>
      <c r="S58" s="15"/>
      <c r="T58" s="15"/>
      <c r="U58" s="73"/>
    </row>
    <row r="59" spans="1:21" s="60" customFormat="1">
      <c r="A59" s="15"/>
      <c r="B59" s="20"/>
      <c r="C59" s="32"/>
      <c r="D59" s="32"/>
      <c r="E59" s="118"/>
      <c r="F59" s="119"/>
      <c r="G59" s="119"/>
      <c r="H59" s="22"/>
      <c r="I59" s="22"/>
      <c r="J59" s="22"/>
      <c r="K59" s="22"/>
      <c r="L59" s="15"/>
      <c r="M59" s="15"/>
      <c r="N59" s="15"/>
      <c r="O59" s="15"/>
      <c r="P59" s="15"/>
      <c r="Q59" s="15"/>
      <c r="R59" s="15"/>
      <c r="S59" s="15"/>
      <c r="T59" s="15"/>
      <c r="U59" s="73"/>
    </row>
    <row r="60" spans="1:21" s="60" customFormat="1">
      <c r="A60" s="15"/>
      <c r="B60" s="20"/>
      <c r="C60" s="32"/>
      <c r="D60" s="32"/>
      <c r="E60" s="118"/>
      <c r="F60" s="119"/>
      <c r="G60" s="119"/>
      <c r="H60" s="22"/>
      <c r="I60" s="22"/>
      <c r="J60" s="22"/>
      <c r="K60" s="22"/>
      <c r="L60" s="15"/>
      <c r="M60" s="15"/>
      <c r="N60" s="15"/>
      <c r="O60" s="15"/>
      <c r="P60" s="15"/>
      <c r="Q60" s="15"/>
      <c r="R60" s="15"/>
      <c r="S60" s="15"/>
      <c r="T60" s="15"/>
      <c r="U60" s="73"/>
    </row>
    <row r="61" spans="1:21" ht="27" customHeight="1">
      <c r="B61" s="20"/>
      <c r="C61" s="32"/>
      <c r="D61" s="32"/>
      <c r="E61" s="118"/>
    </row>
    <row r="62" spans="1:21">
      <c r="B62" s="20"/>
      <c r="C62" s="32"/>
      <c r="D62" s="32"/>
      <c r="E62" s="118"/>
    </row>
    <row r="63" spans="1:21">
      <c r="B63" s="20"/>
      <c r="C63" s="32"/>
      <c r="D63" s="32"/>
      <c r="E63" s="118"/>
    </row>
    <row r="64" spans="1:21">
      <c r="B64" s="20"/>
      <c r="C64" s="32"/>
      <c r="D64" s="32"/>
      <c r="E64" s="118"/>
    </row>
    <row r="65" spans="2:22">
      <c r="B65" s="20"/>
      <c r="C65" s="32"/>
      <c r="D65" s="32"/>
      <c r="E65" s="118"/>
    </row>
    <row r="66" spans="2:22">
      <c r="B66" s="20"/>
      <c r="C66" s="32"/>
      <c r="D66" s="32"/>
      <c r="E66" s="118"/>
      <c r="V66" s="127"/>
    </row>
    <row r="67" spans="2:22">
      <c r="B67" s="20"/>
      <c r="C67" s="32"/>
      <c r="D67" s="32"/>
      <c r="E67" s="118"/>
    </row>
    <row r="68" spans="2:22">
      <c r="B68" s="20"/>
      <c r="C68" s="32"/>
      <c r="D68" s="32"/>
      <c r="E68" s="118"/>
    </row>
    <row r="69" spans="2:22">
      <c r="B69" s="20"/>
      <c r="C69" s="32"/>
      <c r="D69" s="32"/>
      <c r="E69" s="118"/>
    </row>
    <row r="70" spans="2:22">
      <c r="B70" s="20"/>
      <c r="C70" s="32"/>
      <c r="D70" s="32"/>
      <c r="E70" s="118"/>
    </row>
    <row r="71" spans="2:22">
      <c r="B71" s="20"/>
      <c r="C71" s="32"/>
      <c r="D71" s="32"/>
      <c r="E71" s="118"/>
    </row>
    <row r="72" spans="2:22">
      <c r="B72" s="20"/>
      <c r="C72" s="32"/>
      <c r="D72" s="32"/>
      <c r="E72" s="118"/>
    </row>
    <row r="73" spans="2:22">
      <c r="B73" s="20"/>
      <c r="C73" s="32"/>
      <c r="D73" s="32"/>
      <c r="E73" s="118"/>
    </row>
    <row r="74" spans="2:22">
      <c r="B74" s="20"/>
      <c r="C74" s="32"/>
      <c r="D74" s="32"/>
      <c r="E74" s="118"/>
    </row>
    <row r="75" spans="2:22">
      <c r="B75" s="20"/>
      <c r="C75" s="32"/>
      <c r="D75" s="32"/>
      <c r="E75" s="118"/>
    </row>
    <row r="76" spans="2:22">
      <c r="B76" s="20"/>
      <c r="C76" s="32"/>
      <c r="D76" s="32"/>
      <c r="E76" s="118"/>
    </row>
    <row r="77" spans="2:22">
      <c r="B77" s="20"/>
      <c r="C77" s="32"/>
      <c r="D77" s="32"/>
      <c r="E77" s="118"/>
    </row>
    <row r="78" spans="2:22">
      <c r="B78" s="20"/>
      <c r="C78" s="32"/>
      <c r="D78" s="32"/>
      <c r="E78" s="118"/>
    </row>
    <row r="79" spans="2:22">
      <c r="B79" s="20"/>
      <c r="C79" s="32"/>
      <c r="D79" s="32"/>
      <c r="E79" s="118"/>
    </row>
    <row r="80" spans="2:22">
      <c r="B80" s="20"/>
      <c r="C80" s="32"/>
      <c r="D80" s="32"/>
      <c r="E80" s="118"/>
    </row>
    <row r="81" spans="1:22">
      <c r="B81" s="20"/>
      <c r="C81" s="32"/>
      <c r="D81" s="32"/>
      <c r="E81" s="118"/>
    </row>
    <row r="82" spans="1:22">
      <c r="B82" s="20"/>
      <c r="C82" s="32"/>
      <c r="D82" s="32"/>
      <c r="E82" s="118"/>
    </row>
    <row r="83" spans="1:22">
      <c r="B83" s="20"/>
      <c r="C83" s="32"/>
      <c r="D83" s="32"/>
      <c r="E83" s="118"/>
    </row>
    <row r="84" spans="1:22">
      <c r="B84" s="20"/>
      <c r="C84" s="32"/>
      <c r="D84" s="32"/>
      <c r="E84" s="118"/>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1"/>
      <c r="C281" s="31"/>
      <c r="D281" s="31"/>
      <c r="E281" s="116"/>
      <c r="F281" s="119"/>
      <c r="G281" s="119"/>
      <c r="L281" s="15"/>
      <c r="M281" s="15"/>
      <c r="N281" s="15"/>
      <c r="O281" s="15"/>
      <c r="P281" s="15"/>
      <c r="Q281" s="15"/>
      <c r="R281" s="15"/>
      <c r="S281" s="15"/>
      <c r="T281" s="15"/>
      <c r="U281" s="73"/>
      <c r="V281" s="15"/>
    </row>
    <row r="282" spans="1:22" s="22" customFormat="1">
      <c r="A282" s="15"/>
      <c r="B282" s="21"/>
      <c r="C282" s="31"/>
      <c r="D282" s="31"/>
      <c r="E282" s="116"/>
      <c r="F282" s="119"/>
      <c r="G282" s="119"/>
      <c r="L282" s="15"/>
      <c r="M282" s="15"/>
      <c r="N282" s="15"/>
      <c r="O282" s="15"/>
      <c r="P282" s="15"/>
      <c r="Q282" s="15"/>
      <c r="R282" s="15"/>
      <c r="S282" s="15"/>
      <c r="T282" s="15"/>
      <c r="U282" s="73"/>
      <c r="V282" s="15"/>
    </row>
    <row r="283" spans="1:22" s="22" customFormat="1">
      <c r="A283" s="15"/>
      <c r="B283" s="21"/>
      <c r="C283" s="31"/>
      <c r="D283" s="31"/>
      <c r="E283" s="116"/>
      <c r="F283" s="119"/>
      <c r="G283" s="119"/>
      <c r="L283" s="15"/>
      <c r="M283" s="15"/>
      <c r="N283" s="15"/>
      <c r="O283" s="15"/>
      <c r="P283" s="15"/>
      <c r="Q283" s="15"/>
      <c r="R283" s="15"/>
      <c r="S283" s="15"/>
      <c r="T283" s="15"/>
      <c r="U283" s="73"/>
      <c r="V283" s="15"/>
    </row>
    <row r="284" spans="1:22" s="22" customFormat="1">
      <c r="A284" s="15"/>
      <c r="B284" s="21"/>
      <c r="C284" s="31"/>
      <c r="D284" s="31"/>
      <c r="E284" s="116"/>
      <c r="F284" s="119"/>
      <c r="G284" s="119"/>
      <c r="L284" s="15"/>
      <c r="M284" s="15"/>
      <c r="N284" s="15"/>
      <c r="O284" s="15"/>
      <c r="P284" s="15"/>
      <c r="Q284" s="15"/>
      <c r="R284" s="15"/>
      <c r="S284" s="15"/>
      <c r="T284" s="15"/>
      <c r="U284" s="73"/>
      <c r="V284" s="15"/>
    </row>
    <row r="285" spans="1:22" s="22" customFormat="1">
      <c r="A285" s="15"/>
      <c r="B285" s="21"/>
      <c r="C285" s="31"/>
      <c r="D285" s="31"/>
      <c r="E285" s="116"/>
      <c r="F285" s="119"/>
      <c r="G285" s="119"/>
      <c r="L285" s="15"/>
      <c r="M285" s="15"/>
      <c r="N285" s="15"/>
      <c r="O285" s="15"/>
      <c r="P285" s="15"/>
      <c r="Q285" s="15"/>
      <c r="R285" s="15"/>
      <c r="S285" s="15"/>
      <c r="T285" s="15"/>
      <c r="U285" s="73"/>
      <c r="V285" s="15"/>
    </row>
    <row r="286" spans="1:22" s="22" customFormat="1">
      <c r="A286" s="15"/>
      <c r="B286" s="21"/>
      <c r="C286" s="31"/>
      <c r="D286" s="31"/>
      <c r="E286" s="116"/>
      <c r="F286" s="119"/>
      <c r="G286" s="119"/>
      <c r="L286" s="15"/>
      <c r="M286" s="15"/>
      <c r="N286" s="15"/>
      <c r="O286" s="15"/>
      <c r="P286" s="15"/>
      <c r="Q286" s="15"/>
      <c r="R286" s="15"/>
      <c r="S286" s="15"/>
      <c r="T286" s="15"/>
      <c r="U286" s="73"/>
      <c r="V286" s="15"/>
    </row>
    <row r="287" spans="1:22" s="22" customFormat="1">
      <c r="A287" s="15"/>
      <c r="B287" s="21"/>
      <c r="C287" s="31"/>
      <c r="D287" s="31"/>
      <c r="E287" s="116"/>
      <c r="F287" s="119"/>
      <c r="G287" s="119"/>
      <c r="L287" s="15"/>
      <c r="M287" s="15"/>
      <c r="N287" s="15"/>
      <c r="O287" s="15"/>
      <c r="P287" s="15"/>
      <c r="Q287" s="15"/>
      <c r="R287" s="15"/>
      <c r="S287" s="15"/>
      <c r="T287" s="15"/>
      <c r="U287" s="73"/>
      <c r="V287" s="15"/>
    </row>
    <row r="288" spans="1:22" s="22" customFormat="1">
      <c r="A288" s="15"/>
      <c r="B288" s="21"/>
      <c r="C288" s="31"/>
      <c r="D288" s="31"/>
      <c r="E288" s="116"/>
      <c r="F288" s="119"/>
      <c r="G288" s="119"/>
      <c r="L288" s="15"/>
      <c r="M288" s="15"/>
      <c r="N288" s="15"/>
      <c r="O288" s="15"/>
      <c r="P288" s="15"/>
      <c r="Q288" s="15"/>
      <c r="R288" s="15"/>
      <c r="S288" s="15"/>
      <c r="T288" s="15"/>
      <c r="U288" s="73"/>
      <c r="V288" s="15"/>
    </row>
    <row r="289" spans="1:22" s="22" customFormat="1">
      <c r="A289" s="15"/>
      <c r="B289" s="21"/>
      <c r="C289" s="31"/>
      <c r="D289" s="31"/>
      <c r="E289" s="116"/>
      <c r="F289" s="119"/>
      <c r="G289" s="119"/>
      <c r="L289" s="15"/>
      <c r="M289" s="15"/>
      <c r="N289" s="15"/>
      <c r="O289" s="15"/>
      <c r="P289" s="15"/>
      <c r="Q289" s="15"/>
      <c r="R289" s="15"/>
      <c r="S289" s="15"/>
      <c r="T289" s="15"/>
      <c r="U289" s="73"/>
      <c r="V289" s="15"/>
    </row>
    <row r="290" spans="1:22" s="22" customFormat="1">
      <c r="A290" s="15"/>
      <c r="B290" s="21"/>
      <c r="C290" s="31"/>
      <c r="D290" s="31"/>
      <c r="E290" s="116"/>
      <c r="F290" s="119"/>
      <c r="G290" s="119"/>
      <c r="L290" s="15"/>
      <c r="M290" s="15"/>
      <c r="N290" s="15"/>
      <c r="O290" s="15"/>
      <c r="P290" s="15"/>
      <c r="Q290" s="15"/>
      <c r="R290" s="15"/>
      <c r="S290" s="15"/>
      <c r="T290" s="15"/>
      <c r="U290" s="73"/>
      <c r="V290" s="15"/>
    </row>
    <row r="291" spans="1:22" s="22" customFormat="1">
      <c r="A291" s="15"/>
      <c r="B291" s="21"/>
      <c r="C291" s="31"/>
      <c r="D291" s="31"/>
      <c r="E291" s="116"/>
      <c r="F291" s="119"/>
      <c r="G291" s="119"/>
      <c r="L291" s="15"/>
      <c r="M291" s="15"/>
      <c r="N291" s="15"/>
      <c r="O291" s="15"/>
      <c r="P291" s="15"/>
      <c r="Q291" s="15"/>
      <c r="R291" s="15"/>
      <c r="S291" s="15"/>
      <c r="T291" s="15"/>
      <c r="U291" s="73"/>
      <c r="V291" s="15"/>
    </row>
    <row r="292" spans="1:22" s="22" customFormat="1">
      <c r="A292" s="15"/>
      <c r="B292" s="21"/>
      <c r="C292" s="31"/>
      <c r="D292" s="31"/>
      <c r="E292" s="116"/>
      <c r="F292" s="119"/>
      <c r="G292" s="119"/>
      <c r="L292" s="15"/>
      <c r="M292" s="15"/>
      <c r="N292" s="15"/>
      <c r="O292" s="15"/>
      <c r="P292" s="15"/>
      <c r="Q292" s="15"/>
      <c r="R292" s="15"/>
      <c r="S292" s="15"/>
      <c r="T292" s="15"/>
      <c r="U292" s="73"/>
      <c r="V292" s="15"/>
    </row>
    <row r="293" spans="1:22" s="22" customFormat="1">
      <c r="A293" s="15"/>
      <c r="B293" s="21"/>
      <c r="C293" s="31"/>
      <c r="D293" s="31"/>
      <c r="E293" s="116"/>
      <c r="F293" s="119"/>
      <c r="G293" s="119"/>
      <c r="L293" s="15"/>
      <c r="M293" s="15"/>
      <c r="N293" s="15"/>
      <c r="O293" s="15"/>
      <c r="P293" s="15"/>
      <c r="Q293" s="15"/>
      <c r="R293" s="15"/>
      <c r="S293" s="15"/>
      <c r="T293" s="15"/>
      <c r="U293" s="73"/>
      <c r="V293" s="15"/>
    </row>
  </sheetData>
  <sheetProtection insertRows="0" deleteRows="0"/>
  <protectedRanges>
    <protectedRange sqref="J55:P1048576 M54:P54 J1:P53 U1:U1048576" name="Obseg1"/>
    <protectedRange sqref="J54:L54" name="Obseg1_2"/>
  </protectedRanges>
  <mergeCells count="8">
    <mergeCell ref="A54:L54"/>
    <mergeCell ref="B13:K13"/>
    <mergeCell ref="C2:J2"/>
    <mergeCell ref="C3:J3"/>
    <mergeCell ref="C6:J6"/>
    <mergeCell ref="C7:J7"/>
    <mergeCell ref="C8:J8"/>
    <mergeCell ref="C9:J9"/>
  </mergeCells>
  <phoneticPr fontId="32" type="noConversion"/>
  <conditionalFormatting sqref="B18">
    <cfRule type="colorScale" priority="8">
      <colorScale>
        <cfvo type="min"/>
        <cfvo type="max"/>
        <color rgb="FFFCFCFF"/>
        <color rgb="FFF8696B"/>
      </colorScale>
    </cfRule>
  </conditionalFormatting>
  <conditionalFormatting sqref="B20">
    <cfRule type="colorScale" priority="1">
      <colorScale>
        <cfvo type="min"/>
        <cfvo type="max"/>
        <color rgb="FFFCFCFF"/>
        <color rgb="FFF8696B"/>
      </colorScale>
    </cfRule>
  </conditionalFormatting>
  <conditionalFormatting sqref="B33:B34 B22 B24:B25">
    <cfRule type="colorScale" priority="6544">
      <colorScale>
        <cfvo type="min"/>
        <cfvo type="max"/>
        <color rgb="FFFCFCFF"/>
        <color rgb="FFF8696B"/>
      </colorScale>
    </cfRule>
  </conditionalFormatting>
  <conditionalFormatting sqref="B35">
    <cfRule type="colorScale" priority="6545">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42" max="11" man="1"/>
  </rowBreaks>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V268"/>
  <sheetViews>
    <sheetView topLeftCell="A4" zoomScale="106" zoomScaleNormal="106" zoomScaleSheetLayoutView="100" workbookViewId="0">
      <selection activeCell="H4" sqref="H1:I1048576"/>
    </sheetView>
  </sheetViews>
  <sheetFormatPr defaultColWidth="8.85546875" defaultRowHeight="12.75"/>
  <cols>
    <col min="1" max="1" width="3.5703125" style="15" customWidth="1"/>
    <col min="2" max="2" width="34.5703125" style="21" customWidth="1"/>
    <col min="3" max="3" width="10.7109375" style="31" customWidth="1"/>
    <col min="4" max="4" width="10"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pred_rekapitulacija'!A23</f>
        <v>10. sklop:</v>
      </c>
      <c r="C12" s="88"/>
      <c r="D12" s="28"/>
      <c r="E12" s="29"/>
      <c r="F12" s="120"/>
      <c r="G12" s="120"/>
      <c r="H12" s="18"/>
      <c r="I12" s="18"/>
      <c r="J12" s="18"/>
      <c r="K12" s="18"/>
      <c r="U12" s="9"/>
    </row>
    <row r="13" spans="1:21" s="16" customFormat="1" ht="21" customHeight="1">
      <c r="B13" s="331" t="str">
        <f>+'Ponudbeni pred_rekapitulacija'!B23</f>
        <v>ZAMRZNJENA ZELENJAVA IN SADJE</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1" t="s">
        <v>246</v>
      </c>
      <c r="C16" s="87" t="s">
        <v>157</v>
      </c>
      <c r="D16" s="121" t="s">
        <v>0</v>
      </c>
      <c r="E16" s="124"/>
      <c r="F16" s="136">
        <v>80</v>
      </c>
      <c r="G16" s="174" t="s">
        <v>0</v>
      </c>
      <c r="H16"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80</v>
      </c>
      <c r="I16" s="90" t="str">
        <f>IF(Sklop10[[#This Row],[ZAHTEVANA SHEMA KAKOVOSTI]]&lt;&gt;"",Sklop10[[#This Row],[Preračunana masa/volumen/kos na enoto kg]],"")</f>
        <v/>
      </c>
      <c r="J16" s="103"/>
      <c r="K16" s="96"/>
      <c r="L16" s="96"/>
      <c r="M16" s="106"/>
      <c r="N16" s="97"/>
      <c r="O16" s="97"/>
      <c r="P16" s="107"/>
      <c r="Q16" s="97">
        <f>+Sklop10[[#This Row],[cena/enota brez DDV v EUR]]*Sklop10[[#This Row],[Stopnja DDV (%)]]</f>
        <v>0</v>
      </c>
      <c r="R16" s="97">
        <f>+Sklop10[[#This Row],[cena/enota brez DDV v EUR]]+Sklop10[[#This Row],[Davek (EUR)]]</f>
        <v>0</v>
      </c>
      <c r="S16" s="97">
        <f>+Sklop10[[#This Row],[cena/enota brez DDV v EUR]]*Sklop10[[#This Row],[Okvirna količina]]</f>
        <v>0</v>
      </c>
      <c r="T16" s="97">
        <f>+Sklop10[[#This Row],[Končna cena/enoto mere (EUR) z DDV]]*Sklop10[[#This Row],[Okvirna količina]]</f>
        <v>0</v>
      </c>
      <c r="U16" s="109"/>
    </row>
    <row r="17" spans="1:21" s="60" customFormat="1" ht="12">
      <c r="A17" s="94" t="s">
        <v>3</v>
      </c>
      <c r="B17" s="81" t="s">
        <v>273</v>
      </c>
      <c r="C17" s="87" t="s">
        <v>157</v>
      </c>
      <c r="D17" s="121" t="s">
        <v>0</v>
      </c>
      <c r="E17" s="124"/>
      <c r="F17" s="136">
        <v>100</v>
      </c>
      <c r="G17" s="174" t="s">
        <v>0</v>
      </c>
      <c r="H17"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17" s="90" t="str">
        <f>IF(Sklop10[[#This Row],[ZAHTEVANA SHEMA KAKOVOSTI]]&lt;&gt;"",Sklop10[[#This Row],[Preračunana masa/volumen/kos na enoto kg]],"")</f>
        <v/>
      </c>
      <c r="J17" s="103"/>
      <c r="K17" s="96"/>
      <c r="L17" s="96"/>
      <c r="M17" s="106"/>
      <c r="N17" s="97"/>
      <c r="O17" s="97"/>
      <c r="P17" s="107"/>
      <c r="Q17" s="97">
        <f>+Sklop10[[#This Row],[cena/enota brez DDV v EUR]]*Sklop10[[#This Row],[Stopnja DDV (%)]]</f>
        <v>0</v>
      </c>
      <c r="R17" s="97">
        <f>+Sklop10[[#This Row],[cena/enota brez DDV v EUR]]+Sklop10[[#This Row],[Davek (EUR)]]</f>
        <v>0</v>
      </c>
      <c r="S17" s="97">
        <f>+Sklop10[[#This Row],[cena/enota brez DDV v EUR]]*Sklop10[[#This Row],[Okvirna količina]]</f>
        <v>0</v>
      </c>
      <c r="T17" s="97">
        <f>+Sklop10[[#This Row],[Končna cena/enoto mere (EUR) z DDV]]*Sklop10[[#This Row],[Okvirna količina]]</f>
        <v>0</v>
      </c>
      <c r="U17" s="109"/>
    </row>
    <row r="18" spans="1:21" s="60" customFormat="1" ht="12">
      <c r="A18" s="94" t="s">
        <v>4</v>
      </c>
      <c r="B18" s="81" t="s">
        <v>521</v>
      </c>
      <c r="C18" s="87" t="s">
        <v>157</v>
      </c>
      <c r="D18" s="121" t="s">
        <v>0</v>
      </c>
      <c r="E18" s="124"/>
      <c r="F18" s="136">
        <v>100</v>
      </c>
      <c r="G18" s="174" t="s">
        <v>0</v>
      </c>
      <c r="H18"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18" s="90" t="str">
        <f>IF(Sklop10[[#This Row],[ZAHTEVANA SHEMA KAKOVOSTI]]&lt;&gt;"",Sklop10[[#This Row],[Preračunana masa/volumen/kos na enoto kg]],"")</f>
        <v/>
      </c>
      <c r="J18" s="103"/>
      <c r="K18" s="96"/>
      <c r="L18" s="96"/>
      <c r="M18" s="106"/>
      <c r="N18" s="97"/>
      <c r="O18" s="97"/>
      <c r="P18" s="107"/>
      <c r="Q18" s="97">
        <f>+Sklop10[[#This Row],[cena/enota brez DDV v EUR]]*Sklop10[[#This Row],[Stopnja DDV (%)]]</f>
        <v>0</v>
      </c>
      <c r="R18" s="97">
        <f>+Sklop10[[#This Row],[cena/enota brez DDV v EUR]]+Sklop10[[#This Row],[Davek (EUR)]]</f>
        <v>0</v>
      </c>
      <c r="S18" s="97">
        <f>+Sklop10[[#This Row],[cena/enota brez DDV v EUR]]*Sklop10[[#This Row],[Okvirna količina]]</f>
        <v>0</v>
      </c>
      <c r="T18" s="97">
        <f>+Sklop10[[#This Row],[Končna cena/enoto mere (EUR) z DDV]]*Sklop10[[#This Row],[Okvirna količina]]</f>
        <v>0</v>
      </c>
      <c r="U18" s="109"/>
    </row>
    <row r="19" spans="1:21" s="60" customFormat="1" ht="12">
      <c r="A19" s="94" t="s">
        <v>5</v>
      </c>
      <c r="B19" s="11" t="s">
        <v>522</v>
      </c>
      <c r="C19" s="87" t="s">
        <v>157</v>
      </c>
      <c r="D19" s="121" t="s">
        <v>0</v>
      </c>
      <c r="E19" s="124"/>
      <c r="F19" s="136">
        <v>60</v>
      </c>
      <c r="G19" s="174" t="s">
        <v>0</v>
      </c>
      <c r="H19"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v>
      </c>
      <c r="I19" s="90" t="str">
        <f>IF(Sklop10[[#This Row],[ZAHTEVANA SHEMA KAKOVOSTI]]&lt;&gt;"",Sklop10[[#This Row],[Preračunana masa/volumen/kos na enoto kg]],"")</f>
        <v/>
      </c>
      <c r="J19" s="103"/>
      <c r="K19" s="96"/>
      <c r="L19" s="96"/>
      <c r="M19" s="106"/>
      <c r="N19" s="97"/>
      <c r="O19" s="97"/>
      <c r="P19" s="107"/>
      <c r="Q19" s="97">
        <f>+Sklop10[[#This Row],[cena/enota brez DDV v EUR]]*Sklop10[[#This Row],[Stopnja DDV (%)]]</f>
        <v>0</v>
      </c>
      <c r="R19" s="97">
        <f>+Sklop10[[#This Row],[cena/enota brez DDV v EUR]]+Sklop10[[#This Row],[Davek (EUR)]]</f>
        <v>0</v>
      </c>
      <c r="S19" s="97">
        <f>+Sklop10[[#This Row],[cena/enota brez DDV v EUR]]*Sklop10[[#This Row],[Okvirna količina]]</f>
        <v>0</v>
      </c>
      <c r="T19" s="97">
        <f>+Sklop10[[#This Row],[Končna cena/enoto mere (EUR) z DDV]]*Sklop10[[#This Row],[Okvirna količina]]</f>
        <v>0</v>
      </c>
      <c r="U19" s="109"/>
    </row>
    <row r="20" spans="1:21" s="60" customFormat="1" ht="12">
      <c r="A20" s="94" t="s">
        <v>6</v>
      </c>
      <c r="B20" s="11" t="s">
        <v>523</v>
      </c>
      <c r="C20" s="87" t="s">
        <v>157</v>
      </c>
      <c r="D20" s="121" t="s">
        <v>0</v>
      </c>
      <c r="E20" s="124"/>
      <c r="F20" s="136">
        <v>40</v>
      </c>
      <c r="G20" s="174" t="s">
        <v>0</v>
      </c>
      <c r="H20"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40</v>
      </c>
      <c r="I20" s="90" t="str">
        <f>IF(Sklop10[[#This Row],[ZAHTEVANA SHEMA KAKOVOSTI]]&lt;&gt;"",Sklop10[[#This Row],[Preračunana masa/volumen/kos na enoto kg]],"")</f>
        <v/>
      </c>
      <c r="J20" s="103"/>
      <c r="K20" s="96"/>
      <c r="L20" s="96"/>
      <c r="M20" s="106"/>
      <c r="N20" s="97"/>
      <c r="O20" s="97"/>
      <c r="P20" s="107"/>
      <c r="Q20" s="97">
        <f>+Sklop10[[#This Row],[cena/enota brez DDV v EUR]]*Sklop10[[#This Row],[Stopnja DDV (%)]]</f>
        <v>0</v>
      </c>
      <c r="R20" s="97">
        <f>+Sklop10[[#This Row],[cena/enota brez DDV v EUR]]+Sklop10[[#This Row],[Davek (EUR)]]</f>
        <v>0</v>
      </c>
      <c r="S20" s="97">
        <f>+Sklop10[[#This Row],[cena/enota brez DDV v EUR]]*Sklop10[[#This Row],[Okvirna količina]]</f>
        <v>0</v>
      </c>
      <c r="T20" s="97">
        <f>+Sklop10[[#This Row],[Končna cena/enoto mere (EUR) z DDV]]*Sklop10[[#This Row],[Okvirna količina]]</f>
        <v>0</v>
      </c>
      <c r="U20" s="109"/>
    </row>
    <row r="21" spans="1:21" s="60" customFormat="1" ht="12">
      <c r="A21" s="94" t="s">
        <v>7</v>
      </c>
      <c r="B21" s="81" t="s">
        <v>524</v>
      </c>
      <c r="C21" s="87" t="s">
        <v>157</v>
      </c>
      <c r="D21" s="121" t="s">
        <v>0</v>
      </c>
      <c r="E21" s="124"/>
      <c r="F21" s="136">
        <v>50</v>
      </c>
      <c r="G21" s="174" t="s">
        <v>0</v>
      </c>
      <c r="H21"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21" s="90" t="str">
        <f>IF(Sklop10[[#This Row],[ZAHTEVANA SHEMA KAKOVOSTI]]&lt;&gt;"",Sklop10[[#This Row],[Preračunana masa/volumen/kos na enoto kg]],"")</f>
        <v/>
      </c>
      <c r="J21" s="103"/>
      <c r="K21" s="96"/>
      <c r="L21" s="96"/>
      <c r="M21" s="106"/>
      <c r="N21" s="97"/>
      <c r="O21" s="97"/>
      <c r="P21" s="107"/>
      <c r="Q21" s="97">
        <f>+Sklop10[[#This Row],[cena/enota brez DDV v EUR]]*Sklop10[[#This Row],[Stopnja DDV (%)]]</f>
        <v>0</v>
      </c>
      <c r="R21" s="97">
        <f>+Sklop10[[#This Row],[cena/enota brez DDV v EUR]]+Sklop10[[#This Row],[Davek (EUR)]]</f>
        <v>0</v>
      </c>
      <c r="S21" s="97">
        <f>+Sklop10[[#This Row],[cena/enota brez DDV v EUR]]*Sklop10[[#This Row],[Okvirna količina]]</f>
        <v>0</v>
      </c>
      <c r="T21" s="97">
        <f>+Sklop10[[#This Row],[Končna cena/enoto mere (EUR) z DDV]]*Sklop10[[#This Row],[Okvirna količina]]</f>
        <v>0</v>
      </c>
      <c r="U21" s="109"/>
    </row>
    <row r="22" spans="1:21" s="60" customFormat="1" ht="12">
      <c r="A22" s="94" t="s">
        <v>8</v>
      </c>
      <c r="B22" s="197" t="s">
        <v>798</v>
      </c>
      <c r="C22" s="198" t="s">
        <v>157</v>
      </c>
      <c r="D22" s="236" t="s">
        <v>0</v>
      </c>
      <c r="E22" s="237"/>
      <c r="F22" s="225">
        <v>100</v>
      </c>
      <c r="G22" s="174" t="s">
        <v>0</v>
      </c>
      <c r="H22" s="238">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2" s="225" t="str">
        <f>IF(Sklop10[[#This Row],[ZAHTEVANA SHEMA KAKOVOSTI]]&lt;&gt;"",Sklop10[[#This Row],[Preračunana masa/volumen/kos na enoto kg]],"")</f>
        <v/>
      </c>
      <c r="J22" s="227"/>
      <c r="K22" s="228"/>
      <c r="L22" s="228"/>
      <c r="M22" s="229"/>
      <c r="N22" s="230"/>
      <c r="O22" s="230"/>
      <c r="P22" s="231"/>
      <c r="Q22" s="230">
        <f>+Sklop10[[#This Row],[cena/enota brez DDV v EUR]]*Sklop10[[#This Row],[Stopnja DDV (%)]]</f>
        <v>0</v>
      </c>
      <c r="R22" s="230">
        <f>+Sklop10[[#This Row],[cena/enota brez DDV v EUR]]+Sklop10[[#This Row],[Davek (EUR)]]</f>
        <v>0</v>
      </c>
      <c r="S22" s="230">
        <f>+Sklop10[[#This Row],[cena/enota brez DDV v EUR]]*Sklop10[[#This Row],[Okvirna količina]]</f>
        <v>0</v>
      </c>
      <c r="T22" s="232">
        <f>+Sklop10[[#This Row],[Končna cena/enoto mere (EUR) z DDV]]*Sklop10[[#This Row],[Okvirna količina]]</f>
        <v>0</v>
      </c>
      <c r="U22" s="233"/>
    </row>
    <row r="23" spans="1:21" s="60" customFormat="1" ht="12">
      <c r="A23" s="94" t="s">
        <v>9</v>
      </c>
      <c r="B23" s="81" t="s">
        <v>525</v>
      </c>
      <c r="C23" s="87" t="s">
        <v>157</v>
      </c>
      <c r="D23" s="121" t="s">
        <v>0</v>
      </c>
      <c r="E23" s="124"/>
      <c r="F23" s="136">
        <v>50</v>
      </c>
      <c r="G23" s="174" t="s">
        <v>0</v>
      </c>
      <c r="H23"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50</v>
      </c>
      <c r="I23" s="90" t="str">
        <f>IF(Sklop10[[#This Row],[ZAHTEVANA SHEMA KAKOVOSTI]]&lt;&gt;"",Sklop10[[#This Row],[Preračunana masa/volumen/kos na enoto kg]],"")</f>
        <v/>
      </c>
      <c r="J23" s="103"/>
      <c r="K23" s="96"/>
      <c r="L23" s="96"/>
      <c r="M23" s="106"/>
      <c r="N23" s="97"/>
      <c r="O23" s="97"/>
      <c r="P23" s="107"/>
      <c r="Q23" s="97">
        <f>+Sklop10[[#This Row],[cena/enota brez DDV v EUR]]*Sklop10[[#This Row],[Stopnja DDV (%)]]</f>
        <v>0</v>
      </c>
      <c r="R23" s="97">
        <f>+Sklop10[[#This Row],[cena/enota brez DDV v EUR]]+Sklop10[[#This Row],[Davek (EUR)]]</f>
        <v>0</v>
      </c>
      <c r="S23" s="97">
        <f>+Sklop10[[#This Row],[cena/enota brez DDV v EUR]]*Sklop10[[#This Row],[Okvirna količina]]</f>
        <v>0</v>
      </c>
      <c r="T23" s="97">
        <f>+Sklop10[[#This Row],[Končna cena/enoto mere (EUR) z DDV]]*Sklop10[[#This Row],[Okvirna količina]]</f>
        <v>0</v>
      </c>
      <c r="U23" s="109"/>
    </row>
    <row r="24" spans="1:21" s="60" customFormat="1" ht="12">
      <c r="A24" s="94" t="s">
        <v>10</v>
      </c>
      <c r="B24" s="81" t="s">
        <v>526</v>
      </c>
      <c r="C24" s="87" t="s">
        <v>157</v>
      </c>
      <c r="D24" s="121" t="s">
        <v>0</v>
      </c>
      <c r="E24" s="124"/>
      <c r="F24" s="136">
        <v>60</v>
      </c>
      <c r="G24" s="174" t="s">
        <v>0</v>
      </c>
      <c r="H24"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v>
      </c>
      <c r="I24" s="90" t="str">
        <f>IF(Sklop10[[#This Row],[ZAHTEVANA SHEMA KAKOVOSTI]]&lt;&gt;"",Sklop10[[#This Row],[Preračunana masa/volumen/kos na enoto kg]],"")</f>
        <v/>
      </c>
      <c r="J24" s="103"/>
      <c r="K24" s="96"/>
      <c r="L24" s="96"/>
      <c r="M24" s="106"/>
      <c r="N24" s="97"/>
      <c r="O24" s="97"/>
      <c r="P24" s="107"/>
      <c r="Q24" s="97">
        <f>+Sklop10[[#This Row],[cena/enota brez DDV v EUR]]*Sklop10[[#This Row],[Stopnja DDV (%)]]</f>
        <v>0</v>
      </c>
      <c r="R24" s="97">
        <f>+Sklop10[[#This Row],[cena/enota brez DDV v EUR]]+Sklop10[[#This Row],[Davek (EUR)]]</f>
        <v>0</v>
      </c>
      <c r="S24" s="97">
        <f>+Sklop10[[#This Row],[cena/enota brez DDV v EUR]]*Sklop10[[#This Row],[Okvirna količina]]</f>
        <v>0</v>
      </c>
      <c r="T24" s="97">
        <f>+Sklop10[[#This Row],[Končna cena/enoto mere (EUR) z DDV]]*Sklop10[[#This Row],[Okvirna količina]]</f>
        <v>0</v>
      </c>
      <c r="U24" s="109"/>
    </row>
    <row r="25" spans="1:21" s="60" customFormat="1" ht="12">
      <c r="A25" s="94" t="s">
        <v>11</v>
      </c>
      <c r="B25" s="81" t="s">
        <v>527</v>
      </c>
      <c r="C25" s="87" t="s">
        <v>157</v>
      </c>
      <c r="D25" s="121" t="s">
        <v>0</v>
      </c>
      <c r="E25" s="124"/>
      <c r="F25" s="136">
        <v>600</v>
      </c>
      <c r="G25" s="174" t="s">
        <v>0</v>
      </c>
      <c r="H25"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600</v>
      </c>
      <c r="I25" s="90" t="str">
        <f>IF(Sklop10[[#This Row],[ZAHTEVANA SHEMA KAKOVOSTI]]&lt;&gt;"",Sklop10[[#This Row],[Preračunana masa/volumen/kos na enoto kg]],"")</f>
        <v/>
      </c>
      <c r="J25" s="103"/>
      <c r="K25" s="96"/>
      <c r="L25" s="96"/>
      <c r="M25" s="106"/>
      <c r="N25" s="97"/>
      <c r="O25" s="97"/>
      <c r="P25" s="107"/>
      <c r="Q25" s="97">
        <f>+Sklop10[[#This Row],[cena/enota brez DDV v EUR]]*Sklop10[[#This Row],[Stopnja DDV (%)]]</f>
        <v>0</v>
      </c>
      <c r="R25" s="97">
        <f>+Sklop10[[#This Row],[cena/enota brez DDV v EUR]]+Sklop10[[#This Row],[Davek (EUR)]]</f>
        <v>0</v>
      </c>
      <c r="S25" s="97">
        <f>+Sklop10[[#This Row],[cena/enota brez DDV v EUR]]*Sklop10[[#This Row],[Okvirna količina]]</f>
        <v>0</v>
      </c>
      <c r="T25" s="97">
        <f>+Sklop10[[#This Row],[Končna cena/enoto mere (EUR) z DDV]]*Sklop10[[#This Row],[Okvirna količina]]</f>
        <v>0</v>
      </c>
      <c r="U25" s="109"/>
    </row>
    <row r="26" spans="1:21" s="60" customFormat="1" ht="24">
      <c r="A26" s="94" t="s">
        <v>12</v>
      </c>
      <c r="B26" s="81" t="s">
        <v>528</v>
      </c>
      <c r="C26" s="87" t="s">
        <v>157</v>
      </c>
      <c r="D26" s="121" t="s">
        <v>0</v>
      </c>
      <c r="E26" s="124"/>
      <c r="F26" s="136">
        <v>300</v>
      </c>
      <c r="G26" s="174" t="s">
        <v>0</v>
      </c>
      <c r="H26"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300</v>
      </c>
      <c r="I26" s="90" t="str">
        <f>IF(Sklop10[[#This Row],[ZAHTEVANA SHEMA KAKOVOSTI]]&lt;&gt;"",Sklop10[[#This Row],[Preračunana masa/volumen/kos na enoto kg]],"")</f>
        <v/>
      </c>
      <c r="J26" s="103"/>
      <c r="K26" s="96"/>
      <c r="L26" s="96"/>
      <c r="M26" s="106"/>
      <c r="N26" s="97"/>
      <c r="O26" s="97"/>
      <c r="P26" s="107"/>
      <c r="Q26" s="97">
        <f>+Sklop10[[#This Row],[cena/enota brez DDV v EUR]]*Sklop10[[#This Row],[Stopnja DDV (%)]]</f>
        <v>0</v>
      </c>
      <c r="R26" s="97">
        <f>+Sklop10[[#This Row],[cena/enota brez DDV v EUR]]+Sklop10[[#This Row],[Davek (EUR)]]</f>
        <v>0</v>
      </c>
      <c r="S26" s="97">
        <f>+Sklop10[[#This Row],[cena/enota brez DDV v EUR]]*Sklop10[[#This Row],[Okvirna količina]]</f>
        <v>0</v>
      </c>
      <c r="T26" s="97">
        <f>+Sklop10[[#This Row],[Končna cena/enoto mere (EUR) z DDV]]*Sklop10[[#This Row],[Okvirna količina]]</f>
        <v>0</v>
      </c>
      <c r="U26" s="109"/>
    </row>
    <row r="27" spans="1:21" s="60" customFormat="1" ht="24">
      <c r="A27" s="94" t="s">
        <v>13</v>
      </c>
      <c r="B27" s="82" t="s">
        <v>529</v>
      </c>
      <c r="C27" s="87" t="s">
        <v>157</v>
      </c>
      <c r="D27" s="121" t="s">
        <v>0</v>
      </c>
      <c r="E27" s="124"/>
      <c r="F27" s="136">
        <v>100</v>
      </c>
      <c r="G27" s="174" t="s">
        <v>0</v>
      </c>
      <c r="H27"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7" s="90" t="str">
        <f>IF(Sklop10[[#This Row],[ZAHTEVANA SHEMA KAKOVOSTI]]&lt;&gt;"",Sklop10[[#This Row],[Preračunana masa/volumen/kos na enoto kg]],"")</f>
        <v/>
      </c>
      <c r="J27" s="103"/>
      <c r="K27" s="96"/>
      <c r="L27" s="96"/>
      <c r="M27" s="106"/>
      <c r="N27" s="97"/>
      <c r="O27" s="97"/>
      <c r="P27" s="107"/>
      <c r="Q27" s="97">
        <f>+Sklop10[[#This Row],[cena/enota brez DDV v EUR]]*Sklop10[[#This Row],[Stopnja DDV (%)]]</f>
        <v>0</v>
      </c>
      <c r="R27" s="97">
        <f>+Sklop10[[#This Row],[cena/enota brez DDV v EUR]]+Sklop10[[#This Row],[Davek (EUR)]]</f>
        <v>0</v>
      </c>
      <c r="S27" s="97">
        <f>+Sklop10[[#This Row],[cena/enota brez DDV v EUR]]*Sklop10[[#This Row],[Okvirna količina]]</f>
        <v>0</v>
      </c>
      <c r="T27" s="97">
        <f>+Sklop10[[#This Row],[Končna cena/enoto mere (EUR) z DDV]]*Sklop10[[#This Row],[Okvirna količina]]</f>
        <v>0</v>
      </c>
      <c r="U27" s="109"/>
    </row>
    <row r="28" spans="1:21" s="60" customFormat="1" ht="12">
      <c r="A28" s="94" t="s">
        <v>14</v>
      </c>
      <c r="B28" s="81" t="s">
        <v>776</v>
      </c>
      <c r="C28" s="87" t="s">
        <v>157</v>
      </c>
      <c r="D28" s="121" t="s">
        <v>0</v>
      </c>
      <c r="E28" s="124"/>
      <c r="F28" s="136">
        <v>100</v>
      </c>
      <c r="G28" s="174" t="s">
        <v>0</v>
      </c>
      <c r="H28"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100</v>
      </c>
      <c r="I28" s="90" t="str">
        <f>IF(Sklop10[[#This Row],[ZAHTEVANA SHEMA KAKOVOSTI]]&lt;&gt;"",Sklop10[[#This Row],[Preračunana masa/volumen/kos na enoto kg]],"")</f>
        <v/>
      </c>
      <c r="J28" s="103"/>
      <c r="K28" s="96"/>
      <c r="L28" s="96"/>
      <c r="M28" s="106"/>
      <c r="N28" s="97"/>
      <c r="O28" s="97"/>
      <c r="P28" s="107"/>
      <c r="Q28" s="97">
        <f>+Sklop10[[#This Row],[cena/enota brez DDV v EUR]]*Sklop10[[#This Row],[Stopnja DDV (%)]]</f>
        <v>0</v>
      </c>
      <c r="R28" s="97">
        <f>+Sklop10[[#This Row],[cena/enota brez DDV v EUR]]+Sklop10[[#This Row],[Davek (EUR)]]</f>
        <v>0</v>
      </c>
      <c r="S28" s="97">
        <f>+Sklop10[[#This Row],[cena/enota brez DDV v EUR]]*Sklop10[[#This Row],[Okvirna količina]]</f>
        <v>0</v>
      </c>
      <c r="T28" s="97">
        <f>+Sklop10[[#This Row],[Končna cena/enoto mere (EUR) z DDV]]*Sklop10[[#This Row],[Okvirna količina]]</f>
        <v>0</v>
      </c>
      <c r="U28" s="109"/>
    </row>
    <row r="29" spans="1:21" s="60" customFormat="1" ht="12">
      <c r="A29" s="94" t="s">
        <v>15</v>
      </c>
      <c r="B29" s="11" t="s">
        <v>530</v>
      </c>
      <c r="C29" s="87" t="s">
        <v>157</v>
      </c>
      <c r="D29" s="121" t="s">
        <v>0</v>
      </c>
      <c r="E29" s="124"/>
      <c r="F29" s="136">
        <v>10</v>
      </c>
      <c r="G29" s="174" t="s">
        <v>0</v>
      </c>
      <c r="H29"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10</v>
      </c>
      <c r="I29" s="90" t="str">
        <f>IF(Sklop10[[#This Row],[ZAHTEVANA SHEMA KAKOVOSTI]]&lt;&gt;"",Sklop10[[#This Row],[Preračunana masa/volumen/kos na enoto kg]],"")</f>
        <v/>
      </c>
      <c r="J29" s="103"/>
      <c r="K29" s="96"/>
      <c r="L29" s="96"/>
      <c r="M29" s="106"/>
      <c r="N29" s="97"/>
      <c r="O29" s="97"/>
      <c r="P29" s="107"/>
      <c r="Q29" s="97">
        <f>+Sklop10[[#This Row],[cena/enota brez DDV v EUR]]*Sklop10[[#This Row],[Stopnja DDV (%)]]</f>
        <v>0</v>
      </c>
      <c r="R29" s="97">
        <f>+Sklop10[[#This Row],[cena/enota brez DDV v EUR]]+Sklop10[[#This Row],[Davek (EUR)]]</f>
        <v>0</v>
      </c>
      <c r="S29" s="97">
        <f>+Sklop10[[#This Row],[cena/enota brez DDV v EUR]]*Sklop10[[#This Row],[Okvirna količina]]</f>
        <v>0</v>
      </c>
      <c r="T29" s="97">
        <f>+Sklop10[[#This Row],[Končna cena/enoto mere (EUR) z DDV]]*Sklop10[[#This Row],[Okvirna količina]]</f>
        <v>0</v>
      </c>
      <c r="U29" s="109"/>
    </row>
    <row r="30" spans="1:21" s="60" customFormat="1" ht="12">
      <c r="A30" s="94" t="s">
        <v>16</v>
      </c>
      <c r="B30" s="11" t="s">
        <v>531</v>
      </c>
      <c r="C30" s="87" t="s">
        <v>157</v>
      </c>
      <c r="D30" s="121" t="s">
        <v>0</v>
      </c>
      <c r="E30" s="124"/>
      <c r="F30" s="136">
        <v>20</v>
      </c>
      <c r="G30" s="174" t="s">
        <v>0</v>
      </c>
      <c r="H30"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I30" s="90" t="str">
        <f>IF(Sklop10[[#This Row],[ZAHTEVANA SHEMA KAKOVOSTI]]&lt;&gt;"",Sklop10[[#This Row],[Preračunana masa/volumen/kos na enoto kg]],"")</f>
        <v/>
      </c>
      <c r="J30" s="103"/>
      <c r="K30" s="96"/>
      <c r="L30" s="96"/>
      <c r="M30" s="106"/>
      <c r="N30" s="97"/>
      <c r="O30" s="97"/>
      <c r="P30" s="107"/>
      <c r="Q30" s="97">
        <f>+Sklop10[[#This Row],[cena/enota brez DDV v EUR]]*Sklop10[[#This Row],[Stopnja DDV (%)]]</f>
        <v>0</v>
      </c>
      <c r="R30" s="97">
        <f>+Sklop10[[#This Row],[cena/enota brez DDV v EUR]]+Sklop10[[#This Row],[Davek (EUR)]]</f>
        <v>0</v>
      </c>
      <c r="S30" s="97">
        <f>+Sklop10[[#This Row],[cena/enota brez DDV v EUR]]*Sklop10[[#This Row],[Okvirna količina]]</f>
        <v>0</v>
      </c>
      <c r="T30" s="97">
        <f>+Sklop10[[#This Row],[Končna cena/enoto mere (EUR) z DDV]]*Sklop10[[#This Row],[Okvirna količina]]</f>
        <v>0</v>
      </c>
      <c r="U30" s="109"/>
    </row>
    <row r="31" spans="1:21" s="60" customFormat="1" ht="12">
      <c r="A31" s="94" t="s">
        <v>17</v>
      </c>
      <c r="B31" s="83" t="s">
        <v>532</v>
      </c>
      <c r="C31" s="87" t="s">
        <v>157</v>
      </c>
      <c r="D31" s="121" t="s">
        <v>0</v>
      </c>
      <c r="E31" s="124"/>
      <c r="F31" s="136">
        <v>30</v>
      </c>
      <c r="G31" s="174" t="s">
        <v>0</v>
      </c>
      <c r="H31"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1" s="90" t="str">
        <f>IF(Sklop10[[#This Row],[ZAHTEVANA SHEMA KAKOVOSTI]]&lt;&gt;"",Sklop10[[#This Row],[Preračunana masa/volumen/kos na enoto kg]],"")</f>
        <v/>
      </c>
      <c r="J31" s="103"/>
      <c r="K31" s="96"/>
      <c r="L31" s="96"/>
      <c r="M31" s="106"/>
      <c r="N31" s="97"/>
      <c r="O31" s="97"/>
      <c r="P31" s="107"/>
      <c r="Q31" s="97">
        <f>+Sklop10[[#This Row],[cena/enota brez DDV v EUR]]*Sklop10[[#This Row],[Stopnja DDV (%)]]</f>
        <v>0</v>
      </c>
      <c r="R31" s="97">
        <f>+Sklop10[[#This Row],[cena/enota brez DDV v EUR]]+Sklop10[[#This Row],[Davek (EUR)]]</f>
        <v>0</v>
      </c>
      <c r="S31" s="97">
        <f>+Sklop10[[#This Row],[cena/enota brez DDV v EUR]]*Sklop10[[#This Row],[Okvirna količina]]</f>
        <v>0</v>
      </c>
      <c r="T31" s="97">
        <f>+Sklop10[[#This Row],[Končna cena/enoto mere (EUR) z DDV]]*Sklop10[[#This Row],[Okvirna količina]]</f>
        <v>0</v>
      </c>
      <c r="U31" s="109"/>
    </row>
    <row r="32" spans="1:21" s="60" customFormat="1" ht="12">
      <c r="A32" s="94" t="s">
        <v>18</v>
      </c>
      <c r="B32" s="12" t="s">
        <v>249</v>
      </c>
      <c r="C32" s="87" t="s">
        <v>157</v>
      </c>
      <c r="D32" s="121" t="s">
        <v>0</v>
      </c>
      <c r="E32" s="124"/>
      <c r="F32" s="136">
        <v>20</v>
      </c>
      <c r="G32" s="174" t="s">
        <v>0</v>
      </c>
      <c r="H32"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20</v>
      </c>
      <c r="I32" s="90" t="str">
        <f>IF(Sklop10[[#This Row],[ZAHTEVANA SHEMA KAKOVOSTI]]&lt;&gt;"",Sklop10[[#This Row],[Preračunana masa/volumen/kos na enoto kg]],"")</f>
        <v/>
      </c>
      <c r="J32" s="103"/>
      <c r="K32" s="96"/>
      <c r="L32" s="96"/>
      <c r="M32" s="106"/>
      <c r="N32" s="97"/>
      <c r="O32" s="97"/>
      <c r="P32" s="107"/>
      <c r="Q32" s="97">
        <f>+Sklop10[[#This Row],[cena/enota brez DDV v EUR]]*Sklop10[[#This Row],[Stopnja DDV (%)]]</f>
        <v>0</v>
      </c>
      <c r="R32" s="97">
        <f>+Sklop10[[#This Row],[cena/enota brez DDV v EUR]]+Sklop10[[#This Row],[Davek (EUR)]]</f>
        <v>0</v>
      </c>
      <c r="S32" s="97">
        <f>+Sklop10[[#This Row],[cena/enota brez DDV v EUR]]*Sklop10[[#This Row],[Okvirna količina]]</f>
        <v>0</v>
      </c>
      <c r="T32" s="97">
        <f>+Sklop10[[#This Row],[Končna cena/enoto mere (EUR) z DDV]]*Sklop10[[#This Row],[Okvirna količina]]</f>
        <v>0</v>
      </c>
      <c r="U32" s="109"/>
    </row>
    <row r="33" spans="1:22" s="60" customFormat="1" ht="12">
      <c r="A33" s="94" t="s">
        <v>19</v>
      </c>
      <c r="B33" s="12" t="s">
        <v>533</v>
      </c>
      <c r="C33" s="87" t="s">
        <v>157</v>
      </c>
      <c r="D33" s="121" t="s">
        <v>0</v>
      </c>
      <c r="E33" s="124"/>
      <c r="F33" s="136">
        <v>30</v>
      </c>
      <c r="G33" s="174" t="s">
        <v>0</v>
      </c>
      <c r="H33"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3" s="90" t="str">
        <f>IF(Sklop10[[#This Row],[ZAHTEVANA SHEMA KAKOVOSTI]]&lt;&gt;"",Sklop10[[#This Row],[Preračunana masa/volumen/kos na enoto kg]],"")</f>
        <v/>
      </c>
      <c r="J33" s="103"/>
      <c r="K33" s="96"/>
      <c r="L33" s="96"/>
      <c r="M33" s="106"/>
      <c r="N33" s="97"/>
      <c r="O33" s="97"/>
      <c r="P33" s="107"/>
      <c r="Q33" s="97">
        <f>+Sklop10[[#This Row],[cena/enota brez DDV v EUR]]*Sklop10[[#This Row],[Stopnja DDV (%)]]</f>
        <v>0</v>
      </c>
      <c r="R33" s="97">
        <f>+Sklop10[[#This Row],[cena/enota brez DDV v EUR]]+Sklop10[[#This Row],[Davek (EUR)]]</f>
        <v>0</v>
      </c>
      <c r="S33" s="97">
        <f>+Sklop10[[#This Row],[cena/enota brez DDV v EUR]]*Sklop10[[#This Row],[Okvirna količina]]</f>
        <v>0</v>
      </c>
      <c r="T33" s="97">
        <f>+Sklop10[[#This Row],[Končna cena/enoto mere (EUR) z DDV]]*Sklop10[[#This Row],[Okvirna količina]]</f>
        <v>0</v>
      </c>
      <c r="U33" s="109"/>
    </row>
    <row r="34" spans="1:22">
      <c r="A34" s="94" t="s">
        <v>20</v>
      </c>
      <c r="B34" s="12" t="s">
        <v>534</v>
      </c>
      <c r="C34" s="87" t="s">
        <v>157</v>
      </c>
      <c r="D34" s="121" t="s">
        <v>0</v>
      </c>
      <c r="E34" s="124"/>
      <c r="F34" s="136">
        <v>30</v>
      </c>
      <c r="G34" s="174" t="s">
        <v>0</v>
      </c>
      <c r="H34" s="90">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4" s="90" t="str">
        <f>IF(Sklop10[[#This Row],[ZAHTEVANA SHEMA KAKOVOSTI]]&lt;&gt;"",Sklop10[[#This Row],[Preračunana masa/volumen/kos na enoto kg]],"")</f>
        <v/>
      </c>
      <c r="J34" s="103"/>
      <c r="K34" s="96"/>
      <c r="L34" s="96"/>
      <c r="M34" s="106"/>
      <c r="N34" s="97"/>
      <c r="O34" s="97"/>
      <c r="P34" s="107"/>
      <c r="Q34" s="97">
        <f>+Sklop10[[#This Row],[cena/enota brez DDV v EUR]]*Sklop10[[#This Row],[Stopnja DDV (%)]]</f>
        <v>0</v>
      </c>
      <c r="R34" s="97">
        <f>+Sklop10[[#This Row],[cena/enota brez DDV v EUR]]+Sklop10[[#This Row],[Davek (EUR)]]</f>
        <v>0</v>
      </c>
      <c r="S34" s="97">
        <f>+Sklop10[[#This Row],[cena/enota brez DDV v EUR]]*Sklop10[[#This Row],[Okvirna količina]]</f>
        <v>0</v>
      </c>
      <c r="T34" s="97">
        <f>+Sklop10[[#This Row],[Končna cena/enoto mere (EUR) z DDV]]*Sklop10[[#This Row],[Okvirna količina]]</f>
        <v>0</v>
      </c>
      <c r="U34" s="109"/>
    </row>
    <row r="35" spans="1:22">
      <c r="A35" s="94" t="s">
        <v>21</v>
      </c>
      <c r="B35" s="164" t="s">
        <v>535</v>
      </c>
      <c r="C35" s="87" t="s">
        <v>157</v>
      </c>
      <c r="D35" s="121" t="s">
        <v>0</v>
      </c>
      <c r="E35" s="124"/>
      <c r="F35" s="136">
        <v>30</v>
      </c>
      <c r="G35" s="183" t="s">
        <v>0</v>
      </c>
      <c r="H35" s="125">
        <f>IFERROR(IF(Sklop10[[#This Row],[ ZAHTEVANO PAKIRANJE       Enota]]="g",Sklop10[[#This Row],[ZAHTEVANO PAKIRANJE                    Masa/volumen]]/1000*Sklop10[[#This Row],[Okvirna količina]],IF(Sklop10[[#This Row],[ ZAHTEVANO PAKIRANJE       Enota]]="l",Sklop10[[#This Row],[ZAHTEVANO PAKIRANJE                    Masa/volumen]]*Sklop10[[#This Row],[Okvirna količina]],IF(Sklop10[[#This Row],[ ZAHTEVANO PAKIRANJE       Enota]]="ml",Sklop10[[#This Row],[ZAHTEVANO PAKIRANJE                    Masa/volumen]]/1000*Sklop10[[#This Row],[Okvirna količina]],Sklop10[[#This Row],[ZAHTEVANO PAKIRANJE                    Masa/volumen]]*Sklop10[[#This Row],[Okvirna količina]]))),1*Sklop10[[#This Row],[Okvirna količina]])</f>
        <v>30</v>
      </c>
      <c r="I35" s="136" t="str">
        <f>IF(Sklop10[[#This Row],[ZAHTEVANA SHEMA KAKOVOSTI]]&lt;&gt;"",Sklop10[[#This Row],[Preračunana masa/volumen/kos na enoto kg]],"")</f>
        <v/>
      </c>
      <c r="J35" s="166"/>
      <c r="K35" s="167"/>
      <c r="L35" s="167"/>
      <c r="M35" s="185"/>
      <c r="N35" s="168"/>
      <c r="O35" s="168"/>
      <c r="P35" s="169"/>
      <c r="Q35" s="168">
        <f>+Sklop10[[#This Row],[cena/enota brez DDV v EUR]]*Sklop10[[#This Row],[Stopnja DDV (%)]]</f>
        <v>0</v>
      </c>
      <c r="R35" s="168">
        <f>+Sklop10[[#This Row],[cena/enota brez DDV v EUR]]+Sklop10[[#This Row],[Davek (EUR)]]</f>
        <v>0</v>
      </c>
      <c r="S35" s="168">
        <f>+Sklop10[[#This Row],[cena/enota brez DDV v EUR]]*Sklop10[[#This Row],[Okvirna količina]]</f>
        <v>0</v>
      </c>
      <c r="T35" s="170">
        <f>+Sklop10[[#This Row],[Končna cena/enoto mere (EUR) z DDV]]*Sklop10[[#This Row],[Okvirna količina]]</f>
        <v>0</v>
      </c>
      <c r="U35" s="171"/>
    </row>
    <row r="36" spans="1:22">
      <c r="A36" s="281" t="s">
        <v>179</v>
      </c>
      <c r="B36" s="270"/>
      <c r="C36" s="271"/>
      <c r="D36" s="271"/>
      <c r="E36" s="272"/>
      <c r="F36" s="273"/>
      <c r="G36" s="274"/>
      <c r="H36" s="275">
        <f>SUBTOTAL(109,Sklop10[Preračunana masa/volumen/kos na enoto kg])</f>
        <v>1910</v>
      </c>
      <c r="I36" s="275">
        <f>SUBTOTAL(109,Sklop10[Živila iz shem kakovosti (kg)])</f>
        <v>0</v>
      </c>
      <c r="J36" s="273"/>
      <c r="K36" s="276"/>
      <c r="L36" s="276"/>
      <c r="M36" s="277"/>
      <c r="N36" s="278"/>
      <c r="O36" s="278"/>
      <c r="P36" s="278"/>
      <c r="Q36" s="279"/>
      <c r="R36" s="273"/>
      <c r="S36" s="279">
        <f>SUBTOTAL(109,Sklop10[Vrednost za okvirno količino (EUR) brez DDV])</f>
        <v>0</v>
      </c>
      <c r="T36" s="279">
        <f>SUBTOTAL(109,Sklop10[Vrednost za okvirno količino (EUR) z DDV])</f>
        <v>0</v>
      </c>
      <c r="U36" s="280">
        <f>SUBTOTAL(103,Sklop10[Shema kakovosti
(nacionalne, evropske)
])</f>
        <v>0</v>
      </c>
    </row>
    <row r="37" spans="1:22" s="268" customFormat="1">
      <c r="A37" s="256"/>
      <c r="B37" s="257"/>
      <c r="C37" s="258"/>
      <c r="D37" s="258"/>
      <c r="E37" s="259"/>
      <c r="F37" s="260"/>
      <c r="G37" s="261"/>
      <c r="H37" s="262"/>
      <c r="I37" s="262"/>
      <c r="J37" s="260"/>
      <c r="K37" s="263"/>
      <c r="L37" s="263"/>
      <c r="M37" s="264"/>
      <c r="N37" s="265"/>
      <c r="O37" s="265"/>
      <c r="P37" s="265"/>
      <c r="Q37" s="266"/>
      <c r="R37" s="260"/>
      <c r="S37" s="266"/>
      <c r="T37" s="266"/>
      <c r="U37" s="267"/>
    </row>
    <row r="38" spans="1:22">
      <c r="A38" s="52" t="s">
        <v>175</v>
      </c>
      <c r="B38" s="20"/>
      <c r="C38" s="32"/>
      <c r="D38" s="32"/>
      <c r="E38" s="118"/>
      <c r="Q38" s="52"/>
      <c r="R38" s="52"/>
      <c r="S38" s="52"/>
      <c r="T38" s="52"/>
    </row>
    <row r="39" spans="1:22">
      <c r="A39" s="15" t="s">
        <v>177</v>
      </c>
      <c r="B39" s="20"/>
      <c r="C39" s="32"/>
      <c r="D39" s="32"/>
      <c r="E39" s="118"/>
    </row>
    <row r="40" spans="1:22">
      <c r="A40" s="113" t="s">
        <v>269</v>
      </c>
      <c r="F40" s="73"/>
      <c r="G40" s="73"/>
      <c r="H40" s="33"/>
      <c r="I40" s="33"/>
      <c r="J40" s="33"/>
      <c r="K40" s="33"/>
      <c r="L40" s="59"/>
      <c r="M40" s="59"/>
      <c r="N40" s="33"/>
      <c r="O40" s="33"/>
      <c r="P40" s="33"/>
      <c r="Q40" s="33"/>
      <c r="R40" s="33"/>
      <c r="V40" s="127"/>
    </row>
    <row r="41" spans="1:22">
      <c r="A41" s="129" t="s">
        <v>221</v>
      </c>
      <c r="B41" s="128"/>
      <c r="C41" s="128"/>
      <c r="D41" s="128"/>
      <c r="E41" s="128"/>
      <c r="F41" s="128"/>
      <c r="G41" s="128"/>
      <c r="H41" s="128"/>
      <c r="I41" s="128"/>
      <c r="J41" s="128"/>
      <c r="K41" s="128"/>
      <c r="L41" s="128"/>
      <c r="M41" s="128"/>
      <c r="N41" s="128"/>
      <c r="O41" s="128"/>
      <c r="P41" s="128"/>
      <c r="Q41" s="128"/>
      <c r="R41" s="128"/>
      <c r="S41" s="128"/>
      <c r="T41" s="128"/>
      <c r="U41" s="128"/>
    </row>
    <row r="42" spans="1:22">
      <c r="A42" s="344" t="s">
        <v>262</v>
      </c>
      <c r="B42" s="344"/>
      <c r="C42" s="344"/>
      <c r="D42" s="344"/>
      <c r="E42" s="344"/>
      <c r="F42" s="344"/>
      <c r="G42" s="344"/>
      <c r="H42" s="344"/>
      <c r="I42" s="344"/>
      <c r="J42" s="344"/>
      <c r="K42" s="344"/>
      <c r="L42" s="344"/>
      <c r="M42" s="59"/>
      <c r="N42" s="33"/>
      <c r="O42" s="33"/>
      <c r="P42" s="33"/>
      <c r="Q42" s="33"/>
      <c r="R42" s="33"/>
    </row>
    <row r="43" spans="1:22">
      <c r="N43" s="33"/>
      <c r="O43" s="33"/>
      <c r="P43" s="33"/>
      <c r="Q43" s="33"/>
      <c r="R43" s="33"/>
    </row>
    <row r="44" spans="1:22">
      <c r="A44" s="113" t="s">
        <v>65</v>
      </c>
      <c r="F44" s="73"/>
      <c r="G44" s="73" t="s">
        <v>66</v>
      </c>
      <c r="H44" s="33"/>
      <c r="I44" s="33"/>
      <c r="J44" s="33"/>
      <c r="K44" s="33"/>
      <c r="L44" s="59"/>
      <c r="M44" s="59"/>
      <c r="N44" s="33"/>
      <c r="O44" s="33"/>
      <c r="P44" s="33"/>
      <c r="Q44" s="33" t="s">
        <v>67</v>
      </c>
      <c r="R44" s="33"/>
    </row>
    <row r="45" spans="1:22" ht="15">
      <c r="A45" s="8"/>
      <c r="B45" s="6"/>
      <c r="C45" s="30"/>
      <c r="D45" s="30"/>
      <c r="E45" s="29"/>
      <c r="F45" s="9"/>
      <c r="H45" s="10"/>
      <c r="I45" s="10"/>
      <c r="J45" s="10"/>
      <c r="K45" s="10"/>
      <c r="L45" s="24"/>
      <c r="M45" s="24"/>
      <c r="N45" s="10"/>
      <c r="O45" s="10"/>
      <c r="P45" s="10"/>
      <c r="Q45" s="10"/>
      <c r="R45" s="10"/>
      <c r="S45" s="4"/>
      <c r="T45" s="4"/>
      <c r="U45" s="9"/>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c r="B57" s="20"/>
      <c r="C57" s="32"/>
      <c r="D57" s="32"/>
      <c r="E57" s="118"/>
    </row>
    <row r="58" spans="1:22">
      <c r="B58" s="20"/>
      <c r="C58" s="32"/>
      <c r="D58" s="32"/>
      <c r="E58" s="118"/>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c r="B268" s="20"/>
      <c r="C268" s="32"/>
      <c r="D268" s="32"/>
      <c r="E268" s="118"/>
    </row>
  </sheetData>
  <sheetProtection insertRows="0" deleteRows="0"/>
  <protectedRanges>
    <protectedRange sqref="J43:P1048576 M42:P42 U36:U1048576 J36:P41 J1:P34 U1:U34" name="Obseg1"/>
    <protectedRange sqref="J42:L42" name="Obseg1_2"/>
  </protectedRanges>
  <mergeCells count="8">
    <mergeCell ref="A42:L42"/>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4">
    <cfRule type="colorScale" priority="3">
      <colorScale>
        <cfvo type="min"/>
        <cfvo type="max"/>
        <color rgb="FFFCFCFF"/>
        <color rgb="FFF8696B"/>
      </colorScale>
    </cfRule>
  </conditionalFormatting>
  <conditionalFormatting sqref="B31 B18 B21:B23 B25:B28">
    <cfRule type="colorScale" priority="6477">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0" max="11" man="1"/>
  </rowBreaks>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V263"/>
  <sheetViews>
    <sheetView topLeftCell="A7" zoomScaleNormal="100" zoomScaleSheetLayoutView="100" workbookViewId="0">
      <selection activeCell="H10"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pred_rekapitulacija'!A24</f>
        <v>11. sklop:</v>
      </c>
      <c r="C12" s="88"/>
      <c r="D12" s="28"/>
      <c r="E12" s="29"/>
      <c r="F12" s="120"/>
      <c r="G12" s="120"/>
      <c r="H12" s="18"/>
      <c r="I12" s="18"/>
      <c r="J12" s="18"/>
      <c r="K12" s="18"/>
      <c r="U12" s="9"/>
    </row>
    <row r="13" spans="1:21" s="16" customFormat="1" ht="21" customHeight="1">
      <c r="B13" s="331" t="str">
        <f>+'Ponudbeni pred_rekapitulacija'!B24</f>
        <v>RIBE</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4">
      <c r="A16" s="89" t="s">
        <v>1</v>
      </c>
      <c r="B16" s="86" t="s">
        <v>729</v>
      </c>
      <c r="C16" s="87" t="s">
        <v>157</v>
      </c>
      <c r="D16" s="87" t="s">
        <v>0</v>
      </c>
      <c r="E16" s="117"/>
      <c r="F16" s="308">
        <v>100</v>
      </c>
      <c r="G16" s="121" t="s">
        <v>0</v>
      </c>
      <c r="H16"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6" s="90" t="str">
        <f>IF(Sklop11[[#This Row],[ZAHTEVANA SHEMA KAKOVOSTI]]&lt;&gt;"",Sklop11[[#This Row],[Preračunana masa/volumen/kos na enoto kg]],"")</f>
        <v/>
      </c>
      <c r="J16" s="102"/>
      <c r="K16" s="91"/>
      <c r="L16" s="91"/>
      <c r="M16" s="92"/>
      <c r="N16" s="93"/>
      <c r="O16" s="93"/>
      <c r="P16" s="105"/>
      <c r="Q16" s="93">
        <f>+Sklop11[[#This Row],[cena/enota brez DDV v EUR]]*Sklop11[[#This Row],[Stopnja DDV (%)]]</f>
        <v>0</v>
      </c>
      <c r="R16" s="93">
        <f>+Sklop11[[#This Row],[cena/enota brez DDV v EUR]]+Sklop11[[#This Row],[Davek (EUR)]]</f>
        <v>0</v>
      </c>
      <c r="S16" s="93">
        <f>+Sklop11[[#This Row],[cena/enota brez DDV v EUR]]*Sklop11[[#This Row],[Okvirna količina]]</f>
        <v>0</v>
      </c>
      <c r="T16" s="93">
        <f>+Sklop11[[#This Row],[Končna cena/enoto mere (EUR) z DDV]]*Sklop11[[#This Row],[Okvirna količina]]</f>
        <v>0</v>
      </c>
      <c r="U16" s="93"/>
    </row>
    <row r="17" spans="1:21" s="60" customFormat="1" ht="24">
      <c r="A17" s="89" t="s">
        <v>3</v>
      </c>
      <c r="B17" s="11" t="s">
        <v>730</v>
      </c>
      <c r="C17" s="87" t="s">
        <v>157</v>
      </c>
      <c r="D17" s="87" t="s">
        <v>0</v>
      </c>
      <c r="E17" s="117"/>
      <c r="F17" s="309">
        <v>100</v>
      </c>
      <c r="G17" s="121" t="s">
        <v>0</v>
      </c>
      <c r="H17"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17" s="90" t="str">
        <f>IF(Sklop11[[#This Row],[ZAHTEVANA SHEMA KAKOVOSTI]]&lt;&gt;"",Sklop11[[#This Row],[Preračunana masa/volumen/kos na enoto kg]],"")</f>
        <v/>
      </c>
      <c r="J17" s="103"/>
      <c r="K17" s="96"/>
      <c r="L17" s="96"/>
      <c r="M17" s="106"/>
      <c r="N17" s="97"/>
      <c r="O17" s="97"/>
      <c r="P17" s="107"/>
      <c r="Q17" s="97">
        <f>+Sklop11[[#This Row],[cena/enota brez DDV v EUR]]*Sklop11[[#This Row],[Stopnja DDV (%)]]</f>
        <v>0</v>
      </c>
      <c r="R17" s="97">
        <f>+Sklop11[[#This Row],[cena/enota brez DDV v EUR]]+Sklop11[[#This Row],[Davek (EUR)]]</f>
        <v>0</v>
      </c>
      <c r="S17" s="97">
        <f>+Sklop11[[#This Row],[cena/enota brez DDV v EUR]]*Sklop11[[#This Row],[Okvirna količina]]</f>
        <v>0</v>
      </c>
      <c r="T17" s="97">
        <f>+Sklop11[[#This Row],[Končna cena/enoto mere (EUR) z DDV]]*Sklop11[[#This Row],[Okvirna količina]]</f>
        <v>0</v>
      </c>
      <c r="U17" s="93"/>
    </row>
    <row r="18" spans="1:21" s="60" customFormat="1" ht="24">
      <c r="A18" s="89" t="s">
        <v>4</v>
      </c>
      <c r="B18" s="81" t="s">
        <v>496</v>
      </c>
      <c r="C18" s="87" t="s">
        <v>157</v>
      </c>
      <c r="D18" s="87" t="s">
        <v>0</v>
      </c>
      <c r="E18" s="117"/>
      <c r="F18" s="309">
        <v>50</v>
      </c>
      <c r="G18" s="121" t="s">
        <v>0</v>
      </c>
      <c r="H18"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8" s="90" t="str">
        <f>IF(Sklop11[[#This Row],[ZAHTEVANA SHEMA KAKOVOSTI]]&lt;&gt;"",Sklop11[[#This Row],[Preračunana masa/volumen/kos na enoto kg]],"")</f>
        <v/>
      </c>
      <c r="J18" s="103"/>
      <c r="K18" s="96"/>
      <c r="L18" s="96"/>
      <c r="M18" s="106"/>
      <c r="N18" s="97"/>
      <c r="O18" s="97"/>
      <c r="P18" s="107"/>
      <c r="Q18" s="97">
        <f>+Sklop11[[#This Row],[cena/enota brez DDV v EUR]]*Sklop11[[#This Row],[Stopnja DDV (%)]]</f>
        <v>0</v>
      </c>
      <c r="R18" s="97">
        <f>+Sklop11[[#This Row],[cena/enota brez DDV v EUR]]+Sklop11[[#This Row],[Davek (EUR)]]</f>
        <v>0</v>
      </c>
      <c r="S18" s="97">
        <f>+Sklop11[[#This Row],[cena/enota brez DDV v EUR]]*Sklop11[[#This Row],[Okvirna količina]]</f>
        <v>0</v>
      </c>
      <c r="T18" s="97">
        <f>+Sklop11[[#This Row],[Končna cena/enoto mere (EUR) z DDV]]*Sklop11[[#This Row],[Okvirna količina]]</f>
        <v>0</v>
      </c>
      <c r="U18" s="93"/>
    </row>
    <row r="19" spans="1:21" s="60" customFormat="1" ht="24">
      <c r="A19" s="89" t="s">
        <v>5</v>
      </c>
      <c r="B19" s="81" t="s">
        <v>497</v>
      </c>
      <c r="C19" s="87" t="s">
        <v>157</v>
      </c>
      <c r="D19" s="87" t="s">
        <v>0</v>
      </c>
      <c r="E19" s="117"/>
      <c r="F19" s="309">
        <v>50</v>
      </c>
      <c r="G19" s="121" t="s">
        <v>0</v>
      </c>
      <c r="H19"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50</v>
      </c>
      <c r="I19" s="90" t="str">
        <f>IF(Sklop11[[#This Row],[ZAHTEVANA SHEMA KAKOVOSTI]]&lt;&gt;"",Sklop11[[#This Row],[Preračunana masa/volumen/kos na enoto kg]],"")</f>
        <v/>
      </c>
      <c r="J19" s="103"/>
      <c r="K19" s="96"/>
      <c r="L19" s="96"/>
      <c r="M19" s="106"/>
      <c r="N19" s="97"/>
      <c r="O19" s="97"/>
      <c r="P19" s="107"/>
      <c r="Q19" s="97">
        <f>+Sklop11[[#This Row],[cena/enota brez DDV v EUR]]*Sklop11[[#This Row],[Stopnja DDV (%)]]</f>
        <v>0</v>
      </c>
      <c r="R19" s="97">
        <f>+Sklop11[[#This Row],[cena/enota brez DDV v EUR]]+Sklop11[[#This Row],[Davek (EUR)]]</f>
        <v>0</v>
      </c>
      <c r="S19" s="97">
        <f>+Sklop11[[#This Row],[cena/enota brez DDV v EUR]]*Sklop11[[#This Row],[Okvirna količina]]</f>
        <v>0</v>
      </c>
      <c r="T19" s="97">
        <f>+Sklop11[[#This Row],[Končna cena/enoto mere (EUR) z DDV]]*Sklop11[[#This Row],[Okvirna količina]]</f>
        <v>0</v>
      </c>
      <c r="U19" s="93"/>
    </row>
    <row r="20" spans="1:21" s="60" customFormat="1" ht="24">
      <c r="A20" s="89" t="s">
        <v>6</v>
      </c>
      <c r="B20" s="11" t="s">
        <v>498</v>
      </c>
      <c r="C20" s="87" t="s">
        <v>157</v>
      </c>
      <c r="D20" s="87" t="s">
        <v>0</v>
      </c>
      <c r="E20" s="117"/>
      <c r="F20" s="309">
        <v>80</v>
      </c>
      <c r="G20" s="121" t="s">
        <v>0</v>
      </c>
      <c r="H20"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80</v>
      </c>
      <c r="I20" s="90" t="str">
        <f>IF(Sklop11[[#This Row],[ZAHTEVANA SHEMA KAKOVOSTI]]&lt;&gt;"",Sklop11[[#This Row],[Preračunana masa/volumen/kos na enoto kg]],"")</f>
        <v/>
      </c>
      <c r="J20" s="103"/>
      <c r="K20" s="96"/>
      <c r="L20" s="96"/>
      <c r="M20" s="106"/>
      <c r="N20" s="97"/>
      <c r="O20" s="97"/>
      <c r="P20" s="107"/>
      <c r="Q20" s="97">
        <f>+Sklop11[[#This Row],[cena/enota brez DDV v EUR]]*Sklop11[[#This Row],[Stopnja DDV (%)]]</f>
        <v>0</v>
      </c>
      <c r="R20" s="97">
        <f>+Sklop11[[#This Row],[cena/enota brez DDV v EUR]]+Sklop11[[#This Row],[Davek (EUR)]]</f>
        <v>0</v>
      </c>
      <c r="S20" s="97">
        <f>+Sklop11[[#This Row],[cena/enota brez DDV v EUR]]*Sklop11[[#This Row],[Okvirna količina]]</f>
        <v>0</v>
      </c>
      <c r="T20" s="97">
        <f>+Sklop11[[#This Row],[Končna cena/enoto mere (EUR) z DDV]]*Sklop11[[#This Row],[Okvirna količina]]</f>
        <v>0</v>
      </c>
      <c r="U20" s="93"/>
    </row>
    <row r="21" spans="1:21" s="60" customFormat="1" ht="24">
      <c r="A21" s="89" t="s">
        <v>7</v>
      </c>
      <c r="B21" s="11" t="s">
        <v>499</v>
      </c>
      <c r="C21" s="87" t="s">
        <v>157</v>
      </c>
      <c r="D21" s="87" t="s">
        <v>0</v>
      </c>
      <c r="E21" s="117"/>
      <c r="F21" s="309">
        <v>80</v>
      </c>
      <c r="G21" s="121" t="s">
        <v>0</v>
      </c>
      <c r="H21"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80</v>
      </c>
      <c r="I21" s="90" t="str">
        <f>IF(Sklop11[[#This Row],[ZAHTEVANA SHEMA KAKOVOSTI]]&lt;&gt;"",Sklop11[[#This Row],[Preračunana masa/volumen/kos na enoto kg]],"")</f>
        <v/>
      </c>
      <c r="J21" s="103"/>
      <c r="K21" s="96"/>
      <c r="L21" s="96"/>
      <c r="M21" s="106"/>
      <c r="N21" s="97"/>
      <c r="O21" s="97"/>
      <c r="P21" s="107"/>
      <c r="Q21" s="97">
        <f>+Sklop11[[#This Row],[cena/enota brez DDV v EUR]]*Sklop11[[#This Row],[Stopnja DDV (%)]]</f>
        <v>0</v>
      </c>
      <c r="R21" s="97">
        <f>+Sklop11[[#This Row],[cena/enota brez DDV v EUR]]+Sklop11[[#This Row],[Davek (EUR)]]</f>
        <v>0</v>
      </c>
      <c r="S21" s="97">
        <f>+Sklop11[[#This Row],[cena/enota brez DDV v EUR]]*Sklop11[[#This Row],[Okvirna količina]]</f>
        <v>0</v>
      </c>
      <c r="T21" s="97">
        <f>+Sklop11[[#This Row],[Končna cena/enoto mere (EUR) z DDV]]*Sklop11[[#This Row],[Okvirna količina]]</f>
        <v>0</v>
      </c>
      <c r="U21" s="93"/>
    </row>
    <row r="22" spans="1:21" s="60" customFormat="1" ht="12">
      <c r="A22" s="89" t="s">
        <v>8</v>
      </c>
      <c r="B22" s="81" t="s">
        <v>500</v>
      </c>
      <c r="C22" s="87" t="s">
        <v>157</v>
      </c>
      <c r="D22" s="87" t="s">
        <v>0</v>
      </c>
      <c r="E22" s="117"/>
      <c r="F22" s="309">
        <v>100</v>
      </c>
      <c r="G22" s="121" t="s">
        <v>0</v>
      </c>
      <c r="H22"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2" s="90" t="str">
        <f>IF(Sklop11[[#This Row],[ZAHTEVANA SHEMA KAKOVOSTI]]&lt;&gt;"",Sklop11[[#This Row],[Preračunana masa/volumen/kos na enoto kg]],"")</f>
        <v/>
      </c>
      <c r="J22" s="103"/>
      <c r="K22" s="96"/>
      <c r="L22" s="96"/>
      <c r="M22" s="106"/>
      <c r="N22" s="97"/>
      <c r="O22" s="97"/>
      <c r="P22" s="107"/>
      <c r="Q22" s="97">
        <f>+Sklop11[[#This Row],[cena/enota brez DDV v EUR]]*Sklop11[[#This Row],[Stopnja DDV (%)]]</f>
        <v>0</v>
      </c>
      <c r="R22" s="97">
        <f>+Sklop11[[#This Row],[cena/enota brez DDV v EUR]]+Sklop11[[#This Row],[Davek (EUR)]]</f>
        <v>0</v>
      </c>
      <c r="S22" s="97">
        <f>+Sklop11[[#This Row],[cena/enota brez DDV v EUR]]*Sklop11[[#This Row],[Okvirna količina]]</f>
        <v>0</v>
      </c>
      <c r="T22" s="97">
        <f>+Sklop11[[#This Row],[Končna cena/enoto mere (EUR) z DDV]]*Sklop11[[#This Row],[Okvirna količina]]</f>
        <v>0</v>
      </c>
      <c r="U22" s="93"/>
    </row>
    <row r="23" spans="1:21" s="60" customFormat="1" ht="24">
      <c r="A23" s="89" t="s">
        <v>9</v>
      </c>
      <c r="B23" s="81" t="s">
        <v>501</v>
      </c>
      <c r="C23" s="87" t="s">
        <v>157</v>
      </c>
      <c r="D23" s="87" t="s">
        <v>0</v>
      </c>
      <c r="E23" s="124"/>
      <c r="F23" s="307">
        <v>100</v>
      </c>
      <c r="G23" s="121" t="s">
        <v>0</v>
      </c>
      <c r="H23" s="90">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3" s="90" t="str">
        <f>IF(Sklop11[[#This Row],[ZAHTEVANA SHEMA KAKOVOSTI]]&lt;&gt;"",Sklop11[[#This Row],[Preračunana masa/volumen/kos na enoto kg]],"")</f>
        <v/>
      </c>
      <c r="J23" s="103"/>
      <c r="K23" s="96"/>
      <c r="L23" s="96"/>
      <c r="M23" s="106"/>
      <c r="N23" s="97"/>
      <c r="O23" s="97"/>
      <c r="P23" s="107"/>
      <c r="Q23" s="97">
        <f>+Sklop11[[#This Row],[cena/enota brez DDV v EUR]]*Sklop11[[#This Row],[Stopnja DDV (%)]]</f>
        <v>0</v>
      </c>
      <c r="R23" s="97">
        <f>+Sklop11[[#This Row],[cena/enota brez DDV v EUR]]+Sklop11[[#This Row],[Davek (EUR)]]</f>
        <v>0</v>
      </c>
      <c r="S23" s="97">
        <f>+Sklop11[[#This Row],[cena/enota brez DDV v EUR]]*Sklop11[[#This Row],[Okvirna količina]]</f>
        <v>0</v>
      </c>
      <c r="T23" s="97">
        <f>+Sklop11[[#This Row],[Končna cena/enoto mere (EUR) z DDV]]*Sklop11[[#This Row],[Okvirna količina]]</f>
        <v>0</v>
      </c>
      <c r="U23" s="93"/>
    </row>
    <row r="24" spans="1:21" s="60" customFormat="1" ht="12">
      <c r="A24" s="89" t="s">
        <v>10</v>
      </c>
      <c r="B24" s="197" t="s">
        <v>951</v>
      </c>
      <c r="C24" s="87">
        <v>1</v>
      </c>
      <c r="D24" s="87" t="s">
        <v>0</v>
      </c>
      <c r="E24" s="124"/>
      <c r="F24" s="307">
        <v>100</v>
      </c>
      <c r="G24" s="121" t="s">
        <v>0</v>
      </c>
      <c r="H24"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100</v>
      </c>
      <c r="I24" s="200" t="str">
        <f>IF(Sklop11[[#This Row],[ZAHTEVANA SHEMA KAKOVOSTI]]&lt;&gt;"",Sklop11[[#This Row],[Preračunana masa/volumen/kos na enoto kg]],"")</f>
        <v/>
      </c>
      <c r="J24" s="202"/>
      <c r="K24" s="203"/>
      <c r="L24" s="203"/>
      <c r="M24" s="209"/>
      <c r="N24" s="204"/>
      <c r="O24" s="204"/>
      <c r="P24" s="205"/>
      <c r="Q24" s="204">
        <f>+Sklop11[[#This Row],[cena/enota brez DDV v EUR]]*Sklop11[[#This Row],[Stopnja DDV (%)]]</f>
        <v>0</v>
      </c>
      <c r="R24" s="204">
        <f>+Sklop11[[#This Row],[cena/enota brez DDV v EUR]]+Sklop11[[#This Row],[Davek (EUR)]]</f>
        <v>0</v>
      </c>
      <c r="S24" s="204">
        <f>+Sklop11[[#This Row],[cena/enota brez DDV v EUR]]*Sklop11[[#This Row],[Okvirna količina]]</f>
        <v>0</v>
      </c>
      <c r="T24" s="204">
        <f>+Sklop11[[#This Row],[Končna cena/enoto mere (EUR) z DDV]]*Sklop11[[#This Row],[Okvirna količina]]</f>
        <v>0</v>
      </c>
      <c r="U24" s="289"/>
    </row>
    <row r="25" spans="1:21" s="60" customFormat="1" ht="12">
      <c r="A25" s="89" t="s">
        <v>11</v>
      </c>
      <c r="B25" s="197" t="s">
        <v>950</v>
      </c>
      <c r="C25" s="87" t="s">
        <v>157</v>
      </c>
      <c r="D25" s="87" t="s">
        <v>0</v>
      </c>
      <c r="E25" s="124"/>
      <c r="F25" s="307">
        <v>40</v>
      </c>
      <c r="G25" s="121" t="s">
        <v>0</v>
      </c>
      <c r="H25"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I25" s="200" t="str">
        <f>IF(Sklop11[[#This Row],[ZAHTEVANA SHEMA KAKOVOSTI]]&lt;&gt;"",Sklop11[[#This Row],[Preračunana masa/volumen/kos na enoto kg]],"")</f>
        <v/>
      </c>
      <c r="J25" s="202"/>
      <c r="K25" s="203"/>
      <c r="L25" s="203"/>
      <c r="M25" s="209"/>
      <c r="N25" s="204"/>
      <c r="O25" s="204"/>
      <c r="P25" s="205"/>
      <c r="Q25" s="204">
        <f>+Sklop11[[#This Row],[cena/enota brez DDV v EUR]]*Sklop11[[#This Row],[Stopnja DDV (%)]]</f>
        <v>0</v>
      </c>
      <c r="R25" s="204">
        <f>+Sklop11[[#This Row],[cena/enota brez DDV v EUR]]+Sklop11[[#This Row],[Davek (EUR)]]</f>
        <v>0</v>
      </c>
      <c r="S25" s="204">
        <f>+Sklop11[[#This Row],[cena/enota brez DDV v EUR]]*Sklop11[[#This Row],[Okvirna količina]]</f>
        <v>0</v>
      </c>
      <c r="T25" s="204">
        <f>+Sklop11[[#This Row],[Končna cena/enoto mere (EUR) z DDV]]*Sklop11[[#This Row],[Okvirna količina]]</f>
        <v>0</v>
      </c>
      <c r="U25" s="289"/>
    </row>
    <row r="26" spans="1:21" s="60" customFormat="1" ht="12">
      <c r="A26" s="89" t="s">
        <v>12</v>
      </c>
      <c r="B26" s="197" t="s">
        <v>949</v>
      </c>
      <c r="C26" s="87" t="s">
        <v>157</v>
      </c>
      <c r="D26" s="87" t="s">
        <v>0</v>
      </c>
      <c r="E26" s="124"/>
      <c r="F26" s="307">
        <v>40</v>
      </c>
      <c r="G26" s="121" t="s">
        <v>0</v>
      </c>
      <c r="H26"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40</v>
      </c>
      <c r="I26" s="200" t="str">
        <f>IF(Sklop11[[#This Row],[ZAHTEVANA SHEMA KAKOVOSTI]]&lt;&gt;"",Sklop11[[#This Row],[Preračunana masa/volumen/kos na enoto kg]],"")</f>
        <v/>
      </c>
      <c r="J26" s="202"/>
      <c r="K26" s="203"/>
      <c r="L26" s="203"/>
      <c r="M26" s="209"/>
      <c r="N26" s="204"/>
      <c r="O26" s="204"/>
      <c r="P26" s="205"/>
      <c r="Q26" s="204">
        <f>+Sklop11[[#This Row],[cena/enota brez DDV v EUR]]*Sklop11[[#This Row],[Stopnja DDV (%)]]</f>
        <v>0</v>
      </c>
      <c r="R26" s="204">
        <f>+Sklop11[[#This Row],[cena/enota brez DDV v EUR]]+Sklop11[[#This Row],[Davek (EUR)]]</f>
        <v>0</v>
      </c>
      <c r="S26" s="204">
        <f>+Sklop11[[#This Row],[cena/enota brez DDV v EUR]]*Sklop11[[#This Row],[Okvirna količina]]</f>
        <v>0</v>
      </c>
      <c r="T26" s="204">
        <f>+Sklop11[[#This Row],[Končna cena/enoto mere (EUR) z DDV]]*Sklop11[[#This Row],[Okvirna količina]]</f>
        <v>0</v>
      </c>
      <c r="U26" s="289"/>
    </row>
    <row r="27" spans="1:21" s="60" customFormat="1" ht="12">
      <c r="A27" s="89" t="s">
        <v>13</v>
      </c>
      <c r="B27" s="197" t="s">
        <v>948</v>
      </c>
      <c r="C27" s="87" t="s">
        <v>157</v>
      </c>
      <c r="D27" s="87" t="s">
        <v>0</v>
      </c>
      <c r="E27" s="124"/>
      <c r="F27" s="307">
        <v>60</v>
      </c>
      <c r="G27" s="121" t="s">
        <v>0</v>
      </c>
      <c r="H27"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60</v>
      </c>
      <c r="I27" s="200" t="str">
        <f>IF(Sklop11[[#This Row],[ZAHTEVANA SHEMA KAKOVOSTI]]&lt;&gt;"",Sklop11[[#This Row],[Preračunana masa/volumen/kos na enoto kg]],"")</f>
        <v/>
      </c>
      <c r="J27" s="202"/>
      <c r="K27" s="203"/>
      <c r="L27" s="203"/>
      <c r="M27" s="209"/>
      <c r="N27" s="204"/>
      <c r="O27" s="204"/>
      <c r="P27" s="205"/>
      <c r="Q27" s="204">
        <f>+Sklop11[[#This Row],[cena/enota brez DDV v EUR]]*Sklop11[[#This Row],[Stopnja DDV (%)]]</f>
        <v>0</v>
      </c>
      <c r="R27" s="204">
        <f>+Sklop11[[#This Row],[cena/enota brez DDV v EUR]]+Sklop11[[#This Row],[Davek (EUR)]]</f>
        <v>0</v>
      </c>
      <c r="S27" s="204">
        <f>+Sklop11[[#This Row],[cena/enota brez DDV v EUR]]*Sklop11[[#This Row],[Okvirna količina]]</f>
        <v>0</v>
      </c>
      <c r="T27" s="204">
        <f>+Sklop11[[#This Row],[Končna cena/enoto mere (EUR) z DDV]]*Sklop11[[#This Row],[Okvirna količina]]</f>
        <v>0</v>
      </c>
      <c r="U27" s="289"/>
    </row>
    <row r="28" spans="1:21" s="60" customFormat="1" ht="12">
      <c r="A28" s="89" t="s">
        <v>14</v>
      </c>
      <c r="B28" s="197" t="s">
        <v>954</v>
      </c>
      <c r="C28" s="198">
        <v>1705</v>
      </c>
      <c r="D28" s="87" t="s">
        <v>155</v>
      </c>
      <c r="E28" s="124"/>
      <c r="F28" s="307">
        <v>20</v>
      </c>
      <c r="G28" s="121" t="s">
        <v>898</v>
      </c>
      <c r="H28"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34.1</v>
      </c>
      <c r="I28" s="200" t="str">
        <f>IF(Sklop11[[#This Row],[ZAHTEVANA SHEMA KAKOVOSTI]]&lt;&gt;"",Sklop11[[#This Row],[Preračunana masa/volumen/kos na enoto kg]],"")</f>
        <v/>
      </c>
      <c r="J28" s="202"/>
      <c r="K28" s="203"/>
      <c r="L28" s="203"/>
      <c r="M28" s="209"/>
      <c r="N28" s="204"/>
      <c r="O28" s="204"/>
      <c r="P28" s="205"/>
      <c r="Q28" s="204">
        <f>+Sklop11[[#This Row],[cena/enota brez DDV v EUR]]*Sklop11[[#This Row],[Stopnja DDV (%)]]</f>
        <v>0</v>
      </c>
      <c r="R28" s="204">
        <f>+Sklop11[[#This Row],[cena/enota brez DDV v EUR]]+Sklop11[[#This Row],[Davek (EUR)]]</f>
        <v>0</v>
      </c>
      <c r="S28" s="204">
        <f>+Sklop11[[#This Row],[cena/enota brez DDV v EUR]]*Sklop11[[#This Row],[Okvirna količina]]</f>
        <v>0</v>
      </c>
      <c r="T28" s="204">
        <f>+Sklop11[[#This Row],[Končna cena/enoto mere (EUR) z DDV]]*Sklop11[[#This Row],[Okvirna količina]]</f>
        <v>0</v>
      </c>
      <c r="U28" s="289"/>
    </row>
    <row r="29" spans="1:21" s="60" customFormat="1" ht="12">
      <c r="A29" s="89" t="s">
        <v>15</v>
      </c>
      <c r="B29" s="197" t="s">
        <v>953</v>
      </c>
      <c r="C29" s="198">
        <v>1705</v>
      </c>
      <c r="D29" s="87" t="s">
        <v>155</v>
      </c>
      <c r="E29" s="124"/>
      <c r="F29" s="307">
        <v>10</v>
      </c>
      <c r="G29" s="121" t="s">
        <v>898</v>
      </c>
      <c r="H29"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17.05</v>
      </c>
      <c r="I29" s="200" t="str">
        <f>IF(Sklop11[[#This Row],[ZAHTEVANA SHEMA KAKOVOSTI]]&lt;&gt;"",Sklop11[[#This Row],[Preračunana masa/volumen/kos na enoto kg]],"")</f>
        <v/>
      </c>
      <c r="J29" s="202"/>
      <c r="K29" s="203"/>
      <c r="L29" s="203"/>
      <c r="M29" s="209"/>
      <c r="N29" s="204"/>
      <c r="O29" s="204"/>
      <c r="P29" s="205"/>
      <c r="Q29" s="204">
        <f>+Sklop11[[#This Row],[cena/enota brez DDV v EUR]]*Sklop11[[#This Row],[Stopnja DDV (%)]]</f>
        <v>0</v>
      </c>
      <c r="R29" s="204">
        <f>+Sklop11[[#This Row],[cena/enota brez DDV v EUR]]+Sklop11[[#This Row],[Davek (EUR)]]</f>
        <v>0</v>
      </c>
      <c r="S29" s="204">
        <f>+Sklop11[[#This Row],[cena/enota brez DDV v EUR]]*Sklop11[[#This Row],[Okvirna količina]]</f>
        <v>0</v>
      </c>
      <c r="T29" s="204">
        <f>+Sklop11[[#This Row],[Končna cena/enoto mere (EUR) z DDV]]*Sklop11[[#This Row],[Okvirna količina]]</f>
        <v>0</v>
      </c>
      <c r="U29" s="289"/>
    </row>
    <row r="30" spans="1:21" s="60" customFormat="1" ht="12">
      <c r="A30" s="89" t="s">
        <v>16</v>
      </c>
      <c r="B30" s="197" t="s">
        <v>952</v>
      </c>
      <c r="C30" s="198">
        <v>80</v>
      </c>
      <c r="D30" s="87" t="s">
        <v>155</v>
      </c>
      <c r="E30" s="124"/>
      <c r="F30" s="307">
        <v>20</v>
      </c>
      <c r="G30" s="121" t="s">
        <v>898</v>
      </c>
      <c r="H30" s="208">
        <f>IFERROR(IF(Sklop11[[#This Row],[ ZAHTEVANO PAKIRANJE       Enota]]="g",Sklop11[[#This Row],[ZAHTEVANO PAKIRANJE                    Masa/volumen]]/1000*Sklop11[[#This Row],[Okvirna količina]],IF(Sklop11[[#This Row],[ ZAHTEVANO PAKIRANJE       Enota]]="l",Sklop11[[#This Row],[ZAHTEVANO PAKIRANJE                    Masa/volumen]]*Sklop11[[#This Row],[Okvirna količina]],IF(Sklop11[[#This Row],[ ZAHTEVANO PAKIRANJE       Enota]]="ml",Sklop11[[#This Row],[ZAHTEVANO PAKIRANJE                    Masa/volumen]]/1000*Sklop11[[#This Row],[Okvirna količina]],Sklop11[[#This Row],[ZAHTEVANO PAKIRANJE                    Masa/volumen]]*Sklop11[[#This Row],[Okvirna količina]]))),1*Sklop11[[#This Row],[Okvirna količina]])</f>
        <v>1.6</v>
      </c>
      <c r="I30" s="200" t="str">
        <f>IF(Sklop11[[#This Row],[ZAHTEVANA SHEMA KAKOVOSTI]]&lt;&gt;"",Sklop11[[#This Row],[Preračunana masa/volumen/kos na enoto kg]],"")</f>
        <v/>
      </c>
      <c r="J30" s="202"/>
      <c r="K30" s="203"/>
      <c r="L30" s="203"/>
      <c r="M30" s="209"/>
      <c r="N30" s="204"/>
      <c r="O30" s="204"/>
      <c r="P30" s="205"/>
      <c r="Q30" s="204">
        <f>+Sklop11[[#This Row],[cena/enota brez DDV v EUR]]*Sklop11[[#This Row],[Stopnja DDV (%)]]</f>
        <v>0</v>
      </c>
      <c r="R30" s="204">
        <f>+Sklop11[[#This Row],[cena/enota brez DDV v EUR]]+Sklop11[[#This Row],[Davek (EUR)]]</f>
        <v>0</v>
      </c>
      <c r="S30" s="204">
        <f>+Sklop11[[#This Row],[cena/enota brez DDV v EUR]]*Sklop11[[#This Row],[Okvirna količina]]</f>
        <v>0</v>
      </c>
      <c r="T30" s="204">
        <f>+Sklop11[[#This Row],[Končna cena/enoto mere (EUR) z DDV]]*Sklop11[[#This Row],[Okvirna količina]]</f>
        <v>0</v>
      </c>
      <c r="U30" s="289"/>
    </row>
    <row r="31" spans="1:21" ht="27" customHeight="1">
      <c r="A31" s="281" t="s">
        <v>179</v>
      </c>
      <c r="B31" s="270"/>
      <c r="C31" s="271"/>
      <c r="D31" s="271"/>
      <c r="E31" s="272"/>
      <c r="F31" s="273"/>
      <c r="G31" s="274"/>
      <c r="H31" s="275">
        <f>SUBTOTAL(109,Sklop11[Preračunana masa/volumen/kos na enoto kg])</f>
        <v>952.75</v>
      </c>
      <c r="I31" s="275">
        <f>SUBTOTAL(109,Sklop11[Živila iz shem kakovosti (kg)])</f>
        <v>0</v>
      </c>
      <c r="J31" s="273"/>
      <c r="K31" s="276"/>
      <c r="L31" s="276"/>
      <c r="M31" s="277"/>
      <c r="N31" s="278"/>
      <c r="O31" s="278"/>
      <c r="P31" s="278"/>
      <c r="Q31" s="279"/>
      <c r="R31" s="273"/>
      <c r="S31" s="279">
        <f>SUBTOTAL(109,Sklop11[Vrednost za okvirno količino (EUR) brez DDV])</f>
        <v>0</v>
      </c>
      <c r="T31" s="279">
        <f>SUBTOTAL(109,Sklop11[Vrednost za okvirno količino (EUR) z DDV])</f>
        <v>0</v>
      </c>
      <c r="U31" s="280">
        <f>SUBTOTAL(103,Sklop11[Shema kakovosti
(nacionalne, evropske)
])</f>
        <v>0</v>
      </c>
    </row>
    <row r="32" spans="1:21" ht="15">
      <c r="A32" s="8"/>
      <c r="B32" s="6"/>
      <c r="C32" s="30"/>
      <c r="D32" s="30"/>
      <c r="E32" s="29"/>
      <c r="F32" s="9"/>
      <c r="H32" s="10"/>
      <c r="I32" s="10"/>
      <c r="J32" s="10"/>
      <c r="K32" s="10"/>
      <c r="L32" s="24"/>
      <c r="M32" s="24"/>
      <c r="N32" s="10"/>
      <c r="O32" s="10"/>
      <c r="P32" s="10"/>
      <c r="Q32" s="10"/>
      <c r="R32" s="10"/>
      <c r="S32" s="4"/>
      <c r="T32" s="4"/>
      <c r="U32" s="9"/>
    </row>
    <row r="33" spans="1:22">
      <c r="A33" s="52" t="s">
        <v>175</v>
      </c>
      <c r="B33" s="20"/>
      <c r="C33" s="32"/>
      <c r="D33" s="32"/>
      <c r="E33" s="118"/>
      <c r="Q33" s="52"/>
      <c r="R33" s="52"/>
      <c r="S33" s="52"/>
      <c r="T33" s="52"/>
    </row>
    <row r="34" spans="1:22">
      <c r="A34" s="15" t="s">
        <v>177</v>
      </c>
      <c r="B34" s="20"/>
      <c r="C34" s="32"/>
      <c r="D34" s="32"/>
      <c r="E34" s="118"/>
    </row>
    <row r="35" spans="1:22">
      <c r="A35" s="113" t="s">
        <v>269</v>
      </c>
      <c r="F35" s="73"/>
      <c r="G35" s="73"/>
      <c r="H35" s="33"/>
      <c r="I35" s="33"/>
      <c r="J35" s="33"/>
      <c r="K35" s="33"/>
      <c r="L35" s="59"/>
      <c r="M35" s="59"/>
      <c r="N35" s="33"/>
      <c r="O35" s="33"/>
      <c r="P35" s="33"/>
      <c r="Q35" s="33"/>
      <c r="R35" s="33"/>
    </row>
    <row r="36" spans="1:22">
      <c r="A36" s="129" t="s">
        <v>221</v>
      </c>
      <c r="B36" s="128"/>
      <c r="C36" s="128"/>
      <c r="D36" s="128"/>
      <c r="E36" s="128"/>
      <c r="F36" s="128"/>
      <c r="G36" s="128"/>
      <c r="H36" s="128"/>
      <c r="I36" s="128"/>
      <c r="J36" s="128"/>
      <c r="K36" s="128"/>
      <c r="L36" s="128"/>
      <c r="M36" s="128"/>
      <c r="N36" s="128"/>
      <c r="O36" s="128"/>
      <c r="P36" s="128"/>
      <c r="Q36" s="128"/>
      <c r="R36" s="128"/>
      <c r="S36" s="128"/>
      <c r="T36" s="128"/>
      <c r="U36" s="128"/>
      <c r="V36" s="127"/>
    </row>
    <row r="37" spans="1:22" ht="12.75" customHeight="1">
      <c r="A37" s="344" t="s">
        <v>262</v>
      </c>
      <c r="B37" s="344"/>
      <c r="C37" s="344"/>
      <c r="D37" s="344"/>
      <c r="E37" s="344"/>
      <c r="F37" s="344"/>
      <c r="G37" s="344"/>
      <c r="H37" s="344"/>
      <c r="I37" s="344"/>
      <c r="J37" s="344"/>
      <c r="K37" s="344"/>
      <c r="L37" s="344"/>
      <c r="M37" s="127"/>
      <c r="N37" s="127"/>
      <c r="O37" s="127"/>
      <c r="P37" s="127"/>
      <c r="Q37" s="127"/>
      <c r="R37" s="127"/>
      <c r="S37" s="127"/>
      <c r="T37" s="127"/>
      <c r="U37" s="127"/>
      <c r="V37" s="127"/>
    </row>
    <row r="38" spans="1:22">
      <c r="N38" s="33"/>
      <c r="O38" s="33"/>
      <c r="P38" s="33"/>
      <c r="Q38" s="33"/>
      <c r="R38" s="33"/>
    </row>
    <row r="39" spans="1:22">
      <c r="A39" s="113" t="s">
        <v>65</v>
      </c>
      <c r="F39" s="73"/>
      <c r="G39" s="73" t="s">
        <v>66</v>
      </c>
      <c r="H39" s="33"/>
      <c r="I39" s="33"/>
      <c r="J39" s="33"/>
      <c r="K39" s="33"/>
      <c r="L39" s="59"/>
      <c r="M39" s="59"/>
      <c r="N39" s="33"/>
      <c r="O39" s="33"/>
      <c r="P39" s="33"/>
      <c r="Q39" s="33" t="s">
        <v>67</v>
      </c>
      <c r="R39" s="33"/>
    </row>
    <row r="40" spans="1:22" ht="15">
      <c r="A40" s="8"/>
      <c r="B40" s="6"/>
      <c r="C40" s="30"/>
      <c r="D40" s="30"/>
      <c r="E40" s="29"/>
      <c r="F40" s="9"/>
      <c r="H40" s="10"/>
      <c r="I40" s="10"/>
      <c r="J40" s="10"/>
      <c r="K40" s="10"/>
      <c r="L40" s="24"/>
      <c r="M40" s="24"/>
      <c r="N40" s="10"/>
      <c r="O40" s="10"/>
      <c r="P40" s="10"/>
      <c r="Q40" s="10"/>
      <c r="R40" s="10"/>
      <c r="S40" s="4"/>
      <c r="T40" s="4"/>
      <c r="U40" s="9"/>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sheetData>
  <sheetProtection insertRows="0" deleteRows="0"/>
  <protectedRanges>
    <protectedRange sqref="J38:P1048576 U38:U1048576 U1:U36 J1:P35 M36:P36" name="Obseg1"/>
    <protectedRange sqref="U37 M37:P37" name="Obseg1_1"/>
    <protectedRange sqref="J36:L36" name="Obseg1_2"/>
    <protectedRange sqref="J37:L37" name="Obseg1_2_1"/>
  </protectedRanges>
  <mergeCells count="8">
    <mergeCell ref="A37:L37"/>
    <mergeCell ref="B13:K13"/>
    <mergeCell ref="C2:J2"/>
    <mergeCell ref="C3:J3"/>
    <mergeCell ref="C6:J6"/>
    <mergeCell ref="C7:J7"/>
    <mergeCell ref="C8:J8"/>
    <mergeCell ref="C9:J9"/>
  </mergeCells>
  <phoneticPr fontId="32" type="noConversion"/>
  <conditionalFormatting sqref="B18">
    <cfRule type="colorScale" priority="4">
      <colorScale>
        <cfvo type="min"/>
        <cfvo type="max"/>
        <color rgb="FFFCFCFF"/>
        <color rgb="FFF8696B"/>
      </colorScale>
    </cfRule>
  </conditionalFormatting>
  <conditionalFormatting sqref="B22:B23 B19">
    <cfRule type="colorScale" priority="6512">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5" max="11"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V363"/>
  <sheetViews>
    <sheetView zoomScale="112" zoomScaleNormal="112" zoomScaleSheetLayoutView="100" workbookViewId="0">
      <selection activeCell="H1" sqref="H1:I1048576"/>
    </sheetView>
  </sheetViews>
  <sheetFormatPr defaultColWidth="8.85546875" defaultRowHeight="12.75"/>
  <cols>
    <col min="1" max="1" width="4.42578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pred_rekapitulacija'!A25</f>
        <v>12. sklop:</v>
      </c>
      <c r="C12" s="88"/>
      <c r="D12" s="28"/>
      <c r="E12" s="29"/>
      <c r="F12" s="120"/>
      <c r="G12" s="120"/>
      <c r="H12" s="18"/>
      <c r="I12" s="18"/>
      <c r="J12" s="18"/>
      <c r="K12" s="18"/>
      <c r="U12" s="9"/>
    </row>
    <row r="13" spans="1:21" s="16" customFormat="1" ht="21" customHeight="1">
      <c r="B13" s="331" t="str">
        <f>+'Ponudbeni pred_rekapitulacija'!B25</f>
        <v>SPLOŠNO PREHRAMBENO BLAGO</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94" t="s">
        <v>1</v>
      </c>
      <c r="B16" s="11" t="s">
        <v>641</v>
      </c>
      <c r="C16" s="165">
        <v>17</v>
      </c>
      <c r="D16" s="165" t="s">
        <v>155</v>
      </c>
      <c r="E16" s="135"/>
      <c r="F16" s="136">
        <v>5</v>
      </c>
      <c r="G16" s="174" t="s">
        <v>93</v>
      </c>
      <c r="H1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8.5000000000000006E-2</v>
      </c>
      <c r="I16" s="90" t="str">
        <f>IF(Sklop12[[#This Row],[ZAHTEVANA SHEMA KAKOVOSTI]]&lt;&gt;"",Sklop12[[#This Row],[Preračunana masa/volumen/kos na enoto kg]],"")</f>
        <v/>
      </c>
      <c r="J16" s="103"/>
      <c r="K16" s="96"/>
      <c r="L16" s="96"/>
      <c r="M16" s="106"/>
      <c r="N16" s="97"/>
      <c r="O16" s="97"/>
      <c r="P16" s="107"/>
      <c r="Q16" s="97">
        <f>+Sklop12[[#This Row],[cena/enota brez DDV v EUR]]*Sklop12[[#This Row],[Stopnja DDV (%)]]</f>
        <v>0</v>
      </c>
      <c r="R16" s="97">
        <f>+Sklop12[[#This Row],[cena/enota brez DDV v EUR]]+Sklop12[[#This Row],[Davek (EUR)]]</f>
        <v>0</v>
      </c>
      <c r="S16" s="97">
        <f>+Sklop12[[#This Row],[cena/enota brez DDV v EUR]]*Sklop12[[#This Row],[Okvirna količina]]</f>
        <v>0</v>
      </c>
      <c r="T16" s="97">
        <f>+Sklop12[[#This Row],[Končna cena/enoto mere (EUR) z DDV]]*Sklop12[[#This Row],[Okvirna količina]]</f>
        <v>0</v>
      </c>
      <c r="U16" s="109"/>
    </row>
    <row r="17" spans="1:21" s="60" customFormat="1" ht="12">
      <c r="A17" s="94" t="s">
        <v>3</v>
      </c>
      <c r="B17" s="81" t="s">
        <v>642</v>
      </c>
      <c r="C17" s="165">
        <v>45</v>
      </c>
      <c r="D17" s="165" t="s">
        <v>155</v>
      </c>
      <c r="E17" s="135"/>
      <c r="F17" s="136">
        <v>5</v>
      </c>
      <c r="G17" s="174" t="s">
        <v>93</v>
      </c>
      <c r="H1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0.22499999999999998</v>
      </c>
      <c r="I17" s="90" t="str">
        <f>IF(Sklop12[[#This Row],[ZAHTEVANA SHEMA KAKOVOSTI]]&lt;&gt;"",Sklop12[[#This Row],[Preračunana masa/volumen/kos na enoto kg]],"")</f>
        <v/>
      </c>
      <c r="J17" s="103"/>
      <c r="K17" s="96"/>
      <c r="L17" s="96"/>
      <c r="M17" s="106"/>
      <c r="N17" s="97"/>
      <c r="O17" s="97"/>
      <c r="P17" s="107"/>
      <c r="Q17" s="97">
        <f>+Sklop12[[#This Row],[cena/enota brez DDV v EUR]]*Sklop12[[#This Row],[Stopnja DDV (%)]]</f>
        <v>0</v>
      </c>
      <c r="R17" s="97">
        <f>+Sklop12[[#This Row],[cena/enota brez DDV v EUR]]+Sklop12[[#This Row],[Davek (EUR)]]</f>
        <v>0</v>
      </c>
      <c r="S17" s="97">
        <f>+Sklop12[[#This Row],[cena/enota brez DDV v EUR]]*Sklop12[[#This Row],[Okvirna količina]]</f>
        <v>0</v>
      </c>
      <c r="T17" s="97">
        <f>+Sklop12[[#This Row],[Končna cena/enoto mere (EUR) z DDV]]*Sklop12[[#This Row],[Okvirna količina]]</f>
        <v>0</v>
      </c>
      <c r="U17" s="109"/>
    </row>
    <row r="18" spans="1:21" s="60" customFormat="1" ht="12">
      <c r="A18" s="94" t="s">
        <v>4</v>
      </c>
      <c r="B18" s="81" t="s">
        <v>643</v>
      </c>
      <c r="C18" s="165">
        <v>10</v>
      </c>
      <c r="D18" s="165" t="s">
        <v>155</v>
      </c>
      <c r="E18" s="135"/>
      <c r="F18" s="136">
        <v>5</v>
      </c>
      <c r="G18" s="174" t="s">
        <v>93</v>
      </c>
      <c r="H1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0.05</v>
      </c>
      <c r="I18" s="90" t="str">
        <f>IF(Sklop12[[#This Row],[ZAHTEVANA SHEMA KAKOVOSTI]]&lt;&gt;"",Sklop12[[#This Row],[Preračunana masa/volumen/kos na enoto kg]],"")</f>
        <v/>
      </c>
      <c r="J18" s="103"/>
      <c r="K18" s="96"/>
      <c r="L18" s="96"/>
      <c r="M18" s="106"/>
      <c r="N18" s="97"/>
      <c r="O18" s="97"/>
      <c r="P18" s="107"/>
      <c r="Q18" s="97">
        <f>+Sklop12[[#This Row],[cena/enota brez DDV v EUR]]*Sklop12[[#This Row],[Stopnja DDV (%)]]</f>
        <v>0</v>
      </c>
      <c r="R18" s="97">
        <f>+Sklop12[[#This Row],[cena/enota brez DDV v EUR]]+Sklop12[[#This Row],[Davek (EUR)]]</f>
        <v>0</v>
      </c>
      <c r="S18" s="97">
        <f>+Sklop12[[#This Row],[cena/enota brez DDV v EUR]]*Sklop12[[#This Row],[Okvirna količina]]</f>
        <v>0</v>
      </c>
      <c r="T18" s="97">
        <f>+Sklop12[[#This Row],[Končna cena/enoto mere (EUR) z DDV]]*Sklop12[[#This Row],[Okvirna količina]]</f>
        <v>0</v>
      </c>
      <c r="U18" s="109"/>
    </row>
    <row r="19" spans="1:21" s="60" customFormat="1" ht="12">
      <c r="A19" s="94" t="s">
        <v>5</v>
      </c>
      <c r="B19" s="11" t="s">
        <v>644</v>
      </c>
      <c r="C19" s="165">
        <v>420</v>
      </c>
      <c r="D19" s="165" t="s">
        <v>155</v>
      </c>
      <c r="E19" s="135"/>
      <c r="F19" s="136">
        <v>10</v>
      </c>
      <c r="G19" s="174" t="s">
        <v>93</v>
      </c>
      <c r="H1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v>
      </c>
      <c r="I19" s="90" t="str">
        <f>IF(Sklop12[[#This Row],[ZAHTEVANA SHEMA KAKOVOSTI]]&lt;&gt;"",Sklop12[[#This Row],[Preračunana masa/volumen/kos na enoto kg]],"")</f>
        <v/>
      </c>
      <c r="J19" s="103"/>
      <c r="K19" s="96"/>
      <c r="L19" s="96"/>
      <c r="M19" s="106"/>
      <c r="N19" s="97"/>
      <c r="O19" s="97"/>
      <c r="P19" s="107"/>
      <c r="Q19" s="97">
        <f>+Sklop12[[#This Row],[cena/enota brez DDV v EUR]]*Sklop12[[#This Row],[Stopnja DDV (%)]]</f>
        <v>0</v>
      </c>
      <c r="R19" s="97">
        <f>+Sklop12[[#This Row],[cena/enota brez DDV v EUR]]+Sklop12[[#This Row],[Davek (EUR)]]</f>
        <v>0</v>
      </c>
      <c r="S19" s="97">
        <f>+Sklop12[[#This Row],[cena/enota brez DDV v EUR]]*Sklop12[[#This Row],[Okvirna količina]]</f>
        <v>0</v>
      </c>
      <c r="T19" s="97">
        <f>+Sklop12[[#This Row],[Končna cena/enoto mere (EUR) z DDV]]*Sklop12[[#This Row],[Okvirna količina]]</f>
        <v>0</v>
      </c>
      <c r="U19" s="109"/>
    </row>
    <row r="20" spans="1:21" s="60" customFormat="1" ht="12">
      <c r="A20" s="94" t="s">
        <v>6</v>
      </c>
      <c r="B20" s="11" t="s">
        <v>645</v>
      </c>
      <c r="C20" s="165">
        <v>75</v>
      </c>
      <c r="D20" s="165" t="s">
        <v>155</v>
      </c>
      <c r="E20" s="135"/>
      <c r="F20" s="136">
        <v>2</v>
      </c>
      <c r="G20" s="174" t="s">
        <v>93</v>
      </c>
      <c r="H2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0.15</v>
      </c>
      <c r="I20" s="90" t="str">
        <f>IF(Sklop12[[#This Row],[ZAHTEVANA SHEMA KAKOVOSTI]]&lt;&gt;"",Sklop12[[#This Row],[Preračunana masa/volumen/kos na enoto kg]],"")</f>
        <v/>
      </c>
      <c r="J20" s="103"/>
      <c r="K20" s="96"/>
      <c r="L20" s="96"/>
      <c r="M20" s="106"/>
      <c r="N20" s="97"/>
      <c r="O20" s="97"/>
      <c r="P20" s="107"/>
      <c r="Q20" s="97">
        <f>+Sklop12[[#This Row],[cena/enota brez DDV v EUR]]*Sklop12[[#This Row],[Stopnja DDV (%)]]</f>
        <v>0</v>
      </c>
      <c r="R20" s="97">
        <f>+Sklop12[[#This Row],[cena/enota brez DDV v EUR]]+Sklop12[[#This Row],[Davek (EUR)]]</f>
        <v>0</v>
      </c>
      <c r="S20" s="97">
        <f>+Sklop12[[#This Row],[cena/enota brez DDV v EUR]]*Sklop12[[#This Row],[Okvirna količina]]</f>
        <v>0</v>
      </c>
      <c r="T20" s="97">
        <f>+Sklop12[[#This Row],[Končna cena/enoto mere (EUR) z DDV]]*Sklop12[[#This Row],[Okvirna količina]]</f>
        <v>0</v>
      </c>
      <c r="U20" s="109"/>
    </row>
    <row r="21" spans="1:21" s="60" customFormat="1" ht="12">
      <c r="A21" s="94" t="s">
        <v>7</v>
      </c>
      <c r="B21" s="81" t="s">
        <v>646</v>
      </c>
      <c r="C21" s="165">
        <v>92</v>
      </c>
      <c r="D21" s="165" t="s">
        <v>155</v>
      </c>
      <c r="E21" s="135"/>
      <c r="F21" s="136">
        <v>5</v>
      </c>
      <c r="G21" s="174" t="s">
        <v>93</v>
      </c>
      <c r="H2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0.45999999999999996</v>
      </c>
      <c r="I21" s="90" t="str">
        <f>IF(Sklop12[[#This Row],[ZAHTEVANA SHEMA KAKOVOSTI]]&lt;&gt;"",Sklop12[[#This Row],[Preračunana masa/volumen/kos na enoto kg]],"")</f>
        <v/>
      </c>
      <c r="J21" s="103"/>
      <c r="K21" s="96"/>
      <c r="L21" s="96"/>
      <c r="M21" s="106"/>
      <c r="N21" s="97"/>
      <c r="O21" s="97"/>
      <c r="P21" s="107"/>
      <c r="Q21" s="97">
        <f>+Sklop12[[#This Row],[cena/enota brez DDV v EUR]]*Sklop12[[#This Row],[Stopnja DDV (%)]]</f>
        <v>0</v>
      </c>
      <c r="R21" s="97">
        <f>+Sklop12[[#This Row],[cena/enota brez DDV v EUR]]+Sklop12[[#This Row],[Davek (EUR)]]</f>
        <v>0</v>
      </c>
      <c r="S21" s="97">
        <f>+Sklop12[[#This Row],[cena/enota brez DDV v EUR]]*Sklop12[[#This Row],[Okvirna količina]]</f>
        <v>0</v>
      </c>
      <c r="T21" s="97">
        <f>+Sklop12[[#This Row],[Končna cena/enoto mere (EUR) z DDV]]*Sklop12[[#This Row],[Okvirna količina]]</f>
        <v>0</v>
      </c>
      <c r="U21" s="109"/>
    </row>
    <row r="22" spans="1:21" s="60" customFormat="1" ht="12">
      <c r="A22" s="94" t="s">
        <v>8</v>
      </c>
      <c r="B22" s="81" t="s">
        <v>647</v>
      </c>
      <c r="C22" s="165">
        <v>165</v>
      </c>
      <c r="D22" s="165" t="s">
        <v>155</v>
      </c>
      <c r="E22" s="135"/>
      <c r="F22" s="136">
        <v>3</v>
      </c>
      <c r="G22" s="174" t="s">
        <v>93</v>
      </c>
      <c r="H2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0.495</v>
      </c>
      <c r="I22" s="90" t="str">
        <f>IF(Sklop12[[#This Row],[ZAHTEVANA SHEMA KAKOVOSTI]]&lt;&gt;"",Sklop12[[#This Row],[Preračunana masa/volumen/kos na enoto kg]],"")</f>
        <v/>
      </c>
      <c r="J22" s="103"/>
      <c r="K22" s="96"/>
      <c r="L22" s="96"/>
      <c r="M22" s="106"/>
      <c r="N22" s="97"/>
      <c r="O22" s="97"/>
      <c r="P22" s="107"/>
      <c r="Q22" s="97">
        <f>+Sklop12[[#This Row],[cena/enota brez DDV v EUR]]*Sklop12[[#This Row],[Stopnja DDV (%)]]</f>
        <v>0</v>
      </c>
      <c r="R22" s="97">
        <f>+Sklop12[[#This Row],[cena/enota brez DDV v EUR]]+Sklop12[[#This Row],[Davek (EUR)]]</f>
        <v>0</v>
      </c>
      <c r="S22" s="97">
        <f>+Sklop12[[#This Row],[cena/enota brez DDV v EUR]]*Sklop12[[#This Row],[Okvirna količina]]</f>
        <v>0</v>
      </c>
      <c r="T22" s="97">
        <f>+Sklop12[[#This Row],[Končna cena/enoto mere (EUR) z DDV]]*Sklop12[[#This Row],[Okvirna količina]]</f>
        <v>0</v>
      </c>
      <c r="U22" s="109"/>
    </row>
    <row r="23" spans="1:21" s="60" customFormat="1" ht="12">
      <c r="A23" s="94" t="s">
        <v>9</v>
      </c>
      <c r="B23" s="81" t="s">
        <v>648</v>
      </c>
      <c r="C23" s="165">
        <v>100</v>
      </c>
      <c r="D23" s="165" t="s">
        <v>155</v>
      </c>
      <c r="E23" s="135"/>
      <c r="F23" s="136">
        <v>5</v>
      </c>
      <c r="G23" s="174" t="s">
        <v>93</v>
      </c>
      <c r="H2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3" s="90" t="str">
        <f>IF(Sklop12[[#This Row],[ZAHTEVANA SHEMA KAKOVOSTI]]&lt;&gt;"",Sklop12[[#This Row],[Preračunana masa/volumen/kos na enoto kg]],"")</f>
        <v/>
      </c>
      <c r="J23" s="103"/>
      <c r="K23" s="96"/>
      <c r="L23" s="96"/>
      <c r="M23" s="106"/>
      <c r="N23" s="97"/>
      <c r="O23" s="97"/>
      <c r="P23" s="107"/>
      <c r="Q23" s="97">
        <f>+Sklop12[[#This Row],[cena/enota brez DDV v EUR]]*Sklop12[[#This Row],[Stopnja DDV (%)]]</f>
        <v>0</v>
      </c>
      <c r="R23" s="97">
        <f>+Sklop12[[#This Row],[cena/enota brez DDV v EUR]]+Sklop12[[#This Row],[Davek (EUR)]]</f>
        <v>0</v>
      </c>
      <c r="S23" s="97">
        <f>+Sklop12[[#This Row],[cena/enota brez DDV v EUR]]*Sklop12[[#This Row],[Okvirna količina]]</f>
        <v>0</v>
      </c>
      <c r="T23" s="97">
        <f>+Sklop12[[#This Row],[Končna cena/enoto mere (EUR) z DDV]]*Sklop12[[#This Row],[Okvirna količina]]</f>
        <v>0</v>
      </c>
      <c r="U23" s="109"/>
    </row>
    <row r="24" spans="1:21" s="60" customFormat="1" ht="12">
      <c r="A24" s="94" t="s">
        <v>10</v>
      </c>
      <c r="B24" s="81" t="s">
        <v>649</v>
      </c>
      <c r="C24" s="165">
        <v>1</v>
      </c>
      <c r="D24" s="165" t="s">
        <v>0</v>
      </c>
      <c r="E24" s="135"/>
      <c r="F24" s="136">
        <v>5</v>
      </c>
      <c r="G24" s="174" t="s">
        <v>93</v>
      </c>
      <c r="H2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24" s="90" t="str">
        <f>IF(Sklop12[[#This Row],[ZAHTEVANA SHEMA KAKOVOSTI]]&lt;&gt;"",Sklop12[[#This Row],[Preračunana masa/volumen/kos na enoto kg]],"")</f>
        <v/>
      </c>
      <c r="J24" s="103"/>
      <c r="K24" s="96"/>
      <c r="L24" s="96"/>
      <c r="M24" s="106"/>
      <c r="N24" s="97"/>
      <c r="O24" s="97"/>
      <c r="P24" s="107"/>
      <c r="Q24" s="97">
        <f>+Sklop12[[#This Row],[cena/enota brez DDV v EUR]]*Sklop12[[#This Row],[Stopnja DDV (%)]]</f>
        <v>0</v>
      </c>
      <c r="R24" s="97">
        <f>+Sklop12[[#This Row],[cena/enota brez DDV v EUR]]+Sklop12[[#This Row],[Davek (EUR)]]</f>
        <v>0</v>
      </c>
      <c r="S24" s="97">
        <f>+Sklop12[[#This Row],[cena/enota brez DDV v EUR]]*Sklop12[[#This Row],[Okvirna količina]]</f>
        <v>0</v>
      </c>
      <c r="T24" s="97">
        <f>+Sklop12[[#This Row],[Končna cena/enoto mere (EUR) z DDV]]*Sklop12[[#This Row],[Okvirna količina]]</f>
        <v>0</v>
      </c>
      <c r="U24" s="109"/>
    </row>
    <row r="25" spans="1:21" s="60" customFormat="1" ht="24">
      <c r="A25" s="94" t="s">
        <v>11</v>
      </c>
      <c r="B25" s="81" t="s">
        <v>650</v>
      </c>
      <c r="C25" s="165">
        <v>75</v>
      </c>
      <c r="D25" s="165" t="s">
        <v>155</v>
      </c>
      <c r="E25" s="135"/>
      <c r="F25" s="136">
        <v>5</v>
      </c>
      <c r="G25" s="174" t="s">
        <v>93</v>
      </c>
      <c r="H2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0.375</v>
      </c>
      <c r="I25" s="90" t="str">
        <f>IF(Sklop12[[#This Row],[ZAHTEVANA SHEMA KAKOVOSTI]]&lt;&gt;"",Sklop12[[#This Row],[Preračunana masa/volumen/kos na enoto kg]],"")</f>
        <v/>
      </c>
      <c r="J25" s="103"/>
      <c r="K25" s="96"/>
      <c r="L25" s="96"/>
      <c r="M25" s="106"/>
      <c r="N25" s="97"/>
      <c r="O25" s="97"/>
      <c r="P25" s="107"/>
      <c r="Q25" s="97">
        <f>+Sklop12[[#This Row],[cena/enota brez DDV v EUR]]*Sklop12[[#This Row],[Stopnja DDV (%)]]</f>
        <v>0</v>
      </c>
      <c r="R25" s="97">
        <f>+Sklop12[[#This Row],[cena/enota brez DDV v EUR]]+Sklop12[[#This Row],[Davek (EUR)]]</f>
        <v>0</v>
      </c>
      <c r="S25" s="97">
        <f>+Sklop12[[#This Row],[cena/enota brez DDV v EUR]]*Sklop12[[#This Row],[Okvirna količina]]</f>
        <v>0</v>
      </c>
      <c r="T25" s="97">
        <f>+Sklop12[[#This Row],[Končna cena/enoto mere (EUR) z DDV]]*Sklop12[[#This Row],[Okvirna količina]]</f>
        <v>0</v>
      </c>
      <c r="U25" s="109"/>
    </row>
    <row r="26" spans="1:21" s="60" customFormat="1" ht="12">
      <c r="A26" s="94" t="s">
        <v>12</v>
      </c>
      <c r="B26" s="82" t="s">
        <v>651</v>
      </c>
      <c r="C26" s="165">
        <v>100</v>
      </c>
      <c r="D26" s="165" t="s">
        <v>155</v>
      </c>
      <c r="E26" s="135"/>
      <c r="F26" s="136">
        <v>10</v>
      </c>
      <c r="G26" s="174" t="s">
        <v>93</v>
      </c>
      <c r="H2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6" s="90" t="str">
        <f>IF(Sklop12[[#This Row],[ZAHTEVANA SHEMA KAKOVOSTI]]&lt;&gt;"",Sklop12[[#This Row],[Preračunana masa/volumen/kos na enoto kg]],"")</f>
        <v/>
      </c>
      <c r="J26" s="103"/>
      <c r="K26" s="96"/>
      <c r="L26" s="96"/>
      <c r="M26" s="106"/>
      <c r="N26" s="97"/>
      <c r="O26" s="97"/>
      <c r="P26" s="107"/>
      <c r="Q26" s="97">
        <f>+Sklop12[[#This Row],[cena/enota brez DDV v EUR]]*Sklop12[[#This Row],[Stopnja DDV (%)]]</f>
        <v>0</v>
      </c>
      <c r="R26" s="97">
        <f>+Sklop12[[#This Row],[cena/enota brez DDV v EUR]]+Sklop12[[#This Row],[Davek (EUR)]]</f>
        <v>0</v>
      </c>
      <c r="S26" s="97">
        <f>+Sklop12[[#This Row],[cena/enota brez DDV v EUR]]*Sklop12[[#This Row],[Okvirna količina]]</f>
        <v>0</v>
      </c>
      <c r="T26" s="97">
        <f>+Sklop12[[#This Row],[Končna cena/enoto mere (EUR) z DDV]]*Sklop12[[#This Row],[Okvirna količina]]</f>
        <v>0</v>
      </c>
      <c r="U26" s="109"/>
    </row>
    <row r="27" spans="1:21" s="60" customFormat="1" ht="12">
      <c r="A27" s="94" t="s">
        <v>13</v>
      </c>
      <c r="B27" s="81" t="s">
        <v>652</v>
      </c>
      <c r="C27" s="165">
        <v>100</v>
      </c>
      <c r="D27" s="165" t="s">
        <v>155</v>
      </c>
      <c r="E27" s="135"/>
      <c r="F27" s="136">
        <v>10</v>
      </c>
      <c r="G27" s="174" t="s">
        <v>93</v>
      </c>
      <c r="H2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v>
      </c>
      <c r="I27" s="90" t="str">
        <f>IF(Sklop12[[#This Row],[ZAHTEVANA SHEMA KAKOVOSTI]]&lt;&gt;"",Sklop12[[#This Row],[Preračunana masa/volumen/kos na enoto kg]],"")</f>
        <v/>
      </c>
      <c r="J27" s="103"/>
      <c r="K27" s="96"/>
      <c r="L27" s="96"/>
      <c r="M27" s="106"/>
      <c r="N27" s="97"/>
      <c r="O27" s="97"/>
      <c r="P27" s="107"/>
      <c r="Q27" s="97">
        <f>+Sklop12[[#This Row],[cena/enota brez DDV v EUR]]*Sklop12[[#This Row],[Stopnja DDV (%)]]</f>
        <v>0</v>
      </c>
      <c r="R27" s="97">
        <f>+Sklop12[[#This Row],[cena/enota brez DDV v EUR]]+Sklop12[[#This Row],[Davek (EUR)]]</f>
        <v>0</v>
      </c>
      <c r="S27" s="97">
        <f>+Sklop12[[#This Row],[cena/enota brez DDV v EUR]]*Sklop12[[#This Row],[Okvirna količina]]</f>
        <v>0</v>
      </c>
      <c r="T27" s="97">
        <f>+Sklop12[[#This Row],[Končna cena/enoto mere (EUR) z DDV]]*Sklop12[[#This Row],[Okvirna količina]]</f>
        <v>0</v>
      </c>
      <c r="U27" s="109"/>
    </row>
    <row r="28" spans="1:21" s="60" customFormat="1" ht="12">
      <c r="A28" s="94" t="s">
        <v>14</v>
      </c>
      <c r="B28" s="11" t="s">
        <v>653</v>
      </c>
      <c r="C28" s="165">
        <v>100</v>
      </c>
      <c r="D28" s="165" t="s">
        <v>155</v>
      </c>
      <c r="E28" s="135"/>
      <c r="F28" s="136">
        <v>5</v>
      </c>
      <c r="G28" s="174" t="s">
        <v>93</v>
      </c>
      <c r="H2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0.5</v>
      </c>
      <c r="I28" s="90" t="str">
        <f>IF(Sklop12[[#This Row],[ZAHTEVANA SHEMA KAKOVOSTI]]&lt;&gt;"",Sklop12[[#This Row],[Preračunana masa/volumen/kos na enoto kg]],"")</f>
        <v/>
      </c>
      <c r="J28" s="103"/>
      <c r="K28" s="96"/>
      <c r="L28" s="96"/>
      <c r="M28" s="106"/>
      <c r="N28" s="97"/>
      <c r="O28" s="97"/>
      <c r="P28" s="107"/>
      <c r="Q28" s="97">
        <f>+Sklop12[[#This Row],[cena/enota brez DDV v EUR]]*Sklop12[[#This Row],[Stopnja DDV (%)]]</f>
        <v>0</v>
      </c>
      <c r="R28" s="97">
        <f>+Sklop12[[#This Row],[cena/enota brez DDV v EUR]]+Sklop12[[#This Row],[Davek (EUR)]]</f>
        <v>0</v>
      </c>
      <c r="S28" s="97">
        <f>+Sklop12[[#This Row],[cena/enota brez DDV v EUR]]*Sklop12[[#This Row],[Okvirna količina]]</f>
        <v>0</v>
      </c>
      <c r="T28" s="97">
        <f>+Sklop12[[#This Row],[Končna cena/enoto mere (EUR) z DDV]]*Sklop12[[#This Row],[Okvirna količina]]</f>
        <v>0</v>
      </c>
      <c r="U28" s="109"/>
    </row>
    <row r="29" spans="1:21" s="60" customFormat="1" ht="24">
      <c r="A29" s="94" t="s">
        <v>15</v>
      </c>
      <c r="B29" s="11" t="s">
        <v>654</v>
      </c>
      <c r="C29" s="165">
        <v>630</v>
      </c>
      <c r="D29" s="165" t="s">
        <v>155</v>
      </c>
      <c r="E29" s="135"/>
      <c r="F29" s="136">
        <v>10</v>
      </c>
      <c r="G29" s="174" t="s">
        <v>93</v>
      </c>
      <c r="H2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6.3</v>
      </c>
      <c r="I29" s="90" t="str">
        <f>IF(Sklop12[[#This Row],[ZAHTEVANA SHEMA KAKOVOSTI]]&lt;&gt;"",Sklop12[[#This Row],[Preračunana masa/volumen/kos na enoto kg]],"")</f>
        <v/>
      </c>
      <c r="J29" s="103"/>
      <c r="K29" s="96"/>
      <c r="L29" s="96"/>
      <c r="M29" s="106"/>
      <c r="N29" s="97"/>
      <c r="O29" s="97"/>
      <c r="P29" s="107"/>
      <c r="Q29" s="97">
        <f>+Sklop12[[#This Row],[cena/enota brez DDV v EUR]]*Sklop12[[#This Row],[Stopnja DDV (%)]]</f>
        <v>0</v>
      </c>
      <c r="R29" s="97">
        <f>+Sklop12[[#This Row],[cena/enota brez DDV v EUR]]+Sklop12[[#This Row],[Davek (EUR)]]</f>
        <v>0</v>
      </c>
      <c r="S29" s="97">
        <f>+Sklop12[[#This Row],[cena/enota brez DDV v EUR]]*Sklop12[[#This Row],[Okvirna količina]]</f>
        <v>0</v>
      </c>
      <c r="T29" s="97">
        <f>+Sklop12[[#This Row],[Končna cena/enoto mere (EUR) z DDV]]*Sklop12[[#This Row],[Okvirna količina]]</f>
        <v>0</v>
      </c>
      <c r="U29" s="109"/>
    </row>
    <row r="30" spans="1:21" s="60" customFormat="1" ht="24">
      <c r="A30" s="94" t="s">
        <v>16</v>
      </c>
      <c r="B30" s="83" t="s">
        <v>655</v>
      </c>
      <c r="C30" s="165">
        <v>600</v>
      </c>
      <c r="D30" s="165" t="s">
        <v>155</v>
      </c>
      <c r="E30" s="135"/>
      <c r="F30" s="136">
        <v>10</v>
      </c>
      <c r="G30" s="174" t="s">
        <v>93</v>
      </c>
      <c r="H3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30" s="90" t="str">
        <f>IF(Sklop12[[#This Row],[ZAHTEVANA SHEMA KAKOVOSTI]]&lt;&gt;"",Sklop12[[#This Row],[Preračunana masa/volumen/kos na enoto kg]],"")</f>
        <v/>
      </c>
      <c r="J30" s="103"/>
      <c r="K30" s="96"/>
      <c r="L30" s="96"/>
      <c r="M30" s="106"/>
      <c r="N30" s="97"/>
      <c r="O30" s="97"/>
      <c r="P30" s="107"/>
      <c r="Q30" s="97">
        <f>+Sklop12[[#This Row],[cena/enota brez DDV v EUR]]*Sklop12[[#This Row],[Stopnja DDV (%)]]</f>
        <v>0</v>
      </c>
      <c r="R30" s="97">
        <f>+Sklop12[[#This Row],[cena/enota brez DDV v EUR]]+Sklop12[[#This Row],[Davek (EUR)]]</f>
        <v>0</v>
      </c>
      <c r="S30" s="97">
        <f>+Sklop12[[#This Row],[cena/enota brez DDV v EUR]]*Sklop12[[#This Row],[Okvirna količina]]</f>
        <v>0</v>
      </c>
      <c r="T30" s="97">
        <f>+Sklop12[[#This Row],[Končna cena/enoto mere (EUR) z DDV]]*Sklop12[[#This Row],[Okvirna količina]]</f>
        <v>0</v>
      </c>
      <c r="U30" s="109"/>
    </row>
    <row r="31" spans="1:21" s="60" customFormat="1" ht="12">
      <c r="A31" s="94" t="s">
        <v>17</v>
      </c>
      <c r="B31" s="12" t="s">
        <v>656</v>
      </c>
      <c r="C31" s="165">
        <v>446</v>
      </c>
      <c r="D31" s="165" t="s">
        <v>155</v>
      </c>
      <c r="E31" s="135"/>
      <c r="F31" s="136">
        <v>5</v>
      </c>
      <c r="G31" s="174" t="s">
        <v>93</v>
      </c>
      <c r="H3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2.23</v>
      </c>
      <c r="I31" s="90" t="str">
        <f>IF(Sklop12[[#This Row],[ZAHTEVANA SHEMA KAKOVOSTI]]&lt;&gt;"",Sklop12[[#This Row],[Preračunana masa/volumen/kos na enoto kg]],"")</f>
        <v/>
      </c>
      <c r="J31" s="103"/>
      <c r="K31" s="96"/>
      <c r="L31" s="96"/>
      <c r="M31" s="106"/>
      <c r="N31" s="97"/>
      <c r="O31" s="97"/>
      <c r="P31" s="107"/>
      <c r="Q31" s="97">
        <f>+Sklop12[[#This Row],[cena/enota brez DDV v EUR]]*Sklop12[[#This Row],[Stopnja DDV (%)]]</f>
        <v>0</v>
      </c>
      <c r="R31" s="97">
        <f>+Sklop12[[#This Row],[cena/enota brez DDV v EUR]]+Sklop12[[#This Row],[Davek (EUR)]]</f>
        <v>0</v>
      </c>
      <c r="S31" s="97">
        <f>+Sklop12[[#This Row],[cena/enota brez DDV v EUR]]*Sklop12[[#This Row],[Okvirna količina]]</f>
        <v>0</v>
      </c>
      <c r="T31" s="97">
        <f>+Sklop12[[#This Row],[Končna cena/enoto mere (EUR) z DDV]]*Sklop12[[#This Row],[Okvirna količina]]</f>
        <v>0</v>
      </c>
      <c r="U31" s="109"/>
    </row>
    <row r="32" spans="1:21" s="60" customFormat="1" ht="12">
      <c r="A32" s="94" t="s">
        <v>18</v>
      </c>
      <c r="B32" s="12" t="s">
        <v>657</v>
      </c>
      <c r="C32" s="165">
        <v>1</v>
      </c>
      <c r="D32" s="165" t="s">
        <v>0</v>
      </c>
      <c r="E32" s="135"/>
      <c r="F32" s="136">
        <v>10</v>
      </c>
      <c r="G32" s="174" t="s">
        <v>93</v>
      </c>
      <c r="H3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2" s="90" t="str">
        <f>IF(Sklop12[[#This Row],[ZAHTEVANA SHEMA KAKOVOSTI]]&lt;&gt;"",Sklop12[[#This Row],[Preračunana masa/volumen/kos na enoto kg]],"")</f>
        <v/>
      </c>
      <c r="J32" s="103"/>
      <c r="K32" s="96"/>
      <c r="L32" s="96"/>
      <c r="M32" s="106"/>
      <c r="N32" s="97"/>
      <c r="O32" s="97"/>
      <c r="P32" s="107"/>
      <c r="Q32" s="97">
        <f>+Sklop12[[#This Row],[cena/enota brez DDV v EUR]]*Sklop12[[#This Row],[Stopnja DDV (%)]]</f>
        <v>0</v>
      </c>
      <c r="R32" s="97">
        <f>+Sklop12[[#This Row],[cena/enota brez DDV v EUR]]+Sklop12[[#This Row],[Davek (EUR)]]</f>
        <v>0</v>
      </c>
      <c r="S32" s="97">
        <f>+Sklop12[[#This Row],[cena/enota brez DDV v EUR]]*Sklop12[[#This Row],[Okvirna količina]]</f>
        <v>0</v>
      </c>
      <c r="T32" s="97">
        <f>+Sklop12[[#This Row],[Končna cena/enoto mere (EUR) z DDV]]*Sklop12[[#This Row],[Okvirna količina]]</f>
        <v>0</v>
      </c>
      <c r="U32" s="109"/>
    </row>
    <row r="33" spans="1:21" s="60" customFormat="1" ht="24">
      <c r="A33" s="94" t="s">
        <v>19</v>
      </c>
      <c r="B33" s="12" t="s">
        <v>658</v>
      </c>
      <c r="C33" s="165">
        <v>3</v>
      </c>
      <c r="D33" s="165" t="s">
        <v>0</v>
      </c>
      <c r="E33" s="135"/>
      <c r="F33" s="136">
        <v>10</v>
      </c>
      <c r="G33" s="174" t="s">
        <v>93</v>
      </c>
      <c r="H3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33" s="90" t="str">
        <f>IF(Sklop12[[#This Row],[ZAHTEVANA SHEMA KAKOVOSTI]]&lt;&gt;"",Sklop12[[#This Row],[Preračunana masa/volumen/kos na enoto kg]],"")</f>
        <v/>
      </c>
      <c r="J33" s="103"/>
      <c r="K33" s="96"/>
      <c r="L33" s="96"/>
      <c r="M33" s="106"/>
      <c r="N33" s="97"/>
      <c r="O33" s="97"/>
      <c r="P33" s="107"/>
      <c r="Q33" s="97">
        <f>+Sklop12[[#This Row],[cena/enota brez DDV v EUR]]*Sklop12[[#This Row],[Stopnja DDV (%)]]</f>
        <v>0</v>
      </c>
      <c r="R33" s="97">
        <f>+Sklop12[[#This Row],[cena/enota brez DDV v EUR]]+Sklop12[[#This Row],[Davek (EUR)]]</f>
        <v>0</v>
      </c>
      <c r="S33" s="97">
        <f>+Sklop12[[#This Row],[cena/enota brez DDV v EUR]]*Sklop12[[#This Row],[Okvirna količina]]</f>
        <v>0</v>
      </c>
      <c r="T33" s="97">
        <f>+Sklop12[[#This Row],[Končna cena/enoto mere (EUR) z DDV]]*Sklop12[[#This Row],[Okvirna količina]]</f>
        <v>0</v>
      </c>
      <c r="U33" s="109"/>
    </row>
    <row r="34" spans="1:21" s="60" customFormat="1" ht="24">
      <c r="A34" s="94" t="s">
        <v>20</v>
      </c>
      <c r="B34" s="12" t="s">
        <v>659</v>
      </c>
      <c r="C34" s="165">
        <v>1</v>
      </c>
      <c r="D34" s="165" t="s">
        <v>0</v>
      </c>
      <c r="E34" s="135" t="s">
        <v>660</v>
      </c>
      <c r="F34" s="136">
        <v>50</v>
      </c>
      <c r="G34" s="174" t="s">
        <v>93</v>
      </c>
      <c r="H3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34" s="90">
        <f>IF(Sklop12[[#This Row],[ZAHTEVANA SHEMA KAKOVOSTI]]&lt;&gt;"",Sklop12[[#This Row],[Preračunana masa/volumen/kos na enoto kg]],"")</f>
        <v>50</v>
      </c>
      <c r="J34" s="103"/>
      <c r="K34" s="96"/>
      <c r="L34" s="96"/>
      <c r="M34" s="106"/>
      <c r="N34" s="97"/>
      <c r="O34" s="97"/>
      <c r="P34" s="107"/>
      <c r="Q34" s="97">
        <f>+Sklop12[[#This Row],[cena/enota brez DDV v EUR]]*Sklop12[[#This Row],[Stopnja DDV (%)]]</f>
        <v>0</v>
      </c>
      <c r="R34" s="97">
        <f>+Sklop12[[#This Row],[cena/enota brez DDV v EUR]]+Sklop12[[#This Row],[Davek (EUR)]]</f>
        <v>0</v>
      </c>
      <c r="S34" s="97">
        <f>+Sklop12[[#This Row],[cena/enota brez DDV v EUR]]*Sklop12[[#This Row],[Okvirna količina]]</f>
        <v>0</v>
      </c>
      <c r="T34" s="97">
        <f>+Sklop12[[#This Row],[Končna cena/enoto mere (EUR) z DDV]]*Sklop12[[#This Row],[Okvirna količina]]</f>
        <v>0</v>
      </c>
      <c r="U34" s="109"/>
    </row>
    <row r="35" spans="1:21" s="60" customFormat="1" ht="12">
      <c r="A35" s="94" t="s">
        <v>21</v>
      </c>
      <c r="B35" s="12" t="s">
        <v>661</v>
      </c>
      <c r="C35" s="165">
        <v>500</v>
      </c>
      <c r="D35" s="165" t="s">
        <v>155</v>
      </c>
      <c r="E35" s="135"/>
      <c r="F35" s="136">
        <v>50</v>
      </c>
      <c r="G35" s="174" t="s">
        <v>93</v>
      </c>
      <c r="H3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35" s="90" t="str">
        <f>IF(Sklop12[[#This Row],[ZAHTEVANA SHEMA KAKOVOSTI]]&lt;&gt;"",Sklop12[[#This Row],[Preračunana masa/volumen/kos na enoto kg]],"")</f>
        <v/>
      </c>
      <c r="J35" s="103"/>
      <c r="K35" s="96"/>
      <c r="L35" s="96"/>
      <c r="M35" s="106"/>
      <c r="N35" s="97"/>
      <c r="O35" s="97"/>
      <c r="P35" s="107"/>
      <c r="Q35" s="97">
        <f>+Sklop12[[#This Row],[cena/enota brez DDV v EUR]]*Sklop12[[#This Row],[Stopnja DDV (%)]]</f>
        <v>0</v>
      </c>
      <c r="R35" s="97">
        <f>+Sklop12[[#This Row],[cena/enota brez DDV v EUR]]+Sklop12[[#This Row],[Davek (EUR)]]</f>
        <v>0</v>
      </c>
      <c r="S35" s="97">
        <f>+Sklop12[[#This Row],[cena/enota brez DDV v EUR]]*Sklop12[[#This Row],[Okvirna količina]]</f>
        <v>0</v>
      </c>
      <c r="T35" s="97">
        <f>+Sklop12[[#This Row],[Končna cena/enoto mere (EUR) z DDV]]*Sklop12[[#This Row],[Okvirna količina]]</f>
        <v>0</v>
      </c>
      <c r="U35" s="109"/>
    </row>
    <row r="36" spans="1:21" s="60" customFormat="1" ht="12">
      <c r="A36" s="94" t="s">
        <v>22</v>
      </c>
      <c r="B36" s="81" t="s">
        <v>662</v>
      </c>
      <c r="C36" s="165">
        <v>1</v>
      </c>
      <c r="D36" s="165" t="s">
        <v>0</v>
      </c>
      <c r="E36" s="135"/>
      <c r="F36" s="136">
        <v>10</v>
      </c>
      <c r="G36" s="174" t="s">
        <v>93</v>
      </c>
      <c r="H3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6" s="90" t="str">
        <f>IF(Sklop12[[#This Row],[ZAHTEVANA SHEMA KAKOVOSTI]]&lt;&gt;"",Sklop12[[#This Row],[Preračunana masa/volumen/kos na enoto kg]],"")</f>
        <v/>
      </c>
      <c r="J36" s="103"/>
      <c r="K36" s="96"/>
      <c r="L36" s="96"/>
      <c r="M36" s="106"/>
      <c r="N36" s="97"/>
      <c r="O36" s="97"/>
      <c r="P36" s="107"/>
      <c r="Q36" s="97">
        <f>+Sklop12[[#This Row],[cena/enota brez DDV v EUR]]*Sklop12[[#This Row],[Stopnja DDV (%)]]</f>
        <v>0</v>
      </c>
      <c r="R36" s="97">
        <f>+Sklop12[[#This Row],[cena/enota brez DDV v EUR]]+Sklop12[[#This Row],[Davek (EUR)]]</f>
        <v>0</v>
      </c>
      <c r="S36" s="97">
        <f>+Sklop12[[#This Row],[cena/enota brez DDV v EUR]]*Sklop12[[#This Row],[Okvirna količina]]</f>
        <v>0</v>
      </c>
      <c r="T36" s="97">
        <f>+Sklop12[[#This Row],[Končna cena/enoto mere (EUR) z DDV]]*Sklop12[[#This Row],[Okvirna količina]]</f>
        <v>0</v>
      </c>
      <c r="U36" s="109"/>
    </row>
    <row r="37" spans="1:21" s="60" customFormat="1" ht="12">
      <c r="A37" s="94" t="s">
        <v>23</v>
      </c>
      <c r="B37" s="12" t="s">
        <v>663</v>
      </c>
      <c r="C37" s="165">
        <v>13</v>
      </c>
      <c r="D37" s="165" t="s">
        <v>155</v>
      </c>
      <c r="E37" s="135"/>
      <c r="F37" s="136">
        <v>200</v>
      </c>
      <c r="G37" s="174" t="s">
        <v>93</v>
      </c>
      <c r="H3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2.6</v>
      </c>
      <c r="I37" s="90" t="str">
        <f>IF(Sklop12[[#This Row],[ZAHTEVANA SHEMA KAKOVOSTI]]&lt;&gt;"",Sklop12[[#This Row],[Preračunana masa/volumen/kos na enoto kg]],"")</f>
        <v/>
      </c>
      <c r="J37" s="103"/>
      <c r="K37" s="96"/>
      <c r="L37" s="96"/>
      <c r="M37" s="106"/>
      <c r="N37" s="97"/>
      <c r="O37" s="97"/>
      <c r="P37" s="107"/>
      <c r="Q37" s="97">
        <f>+Sklop12[[#This Row],[cena/enota brez DDV v EUR]]*Sklop12[[#This Row],[Stopnja DDV (%)]]</f>
        <v>0</v>
      </c>
      <c r="R37" s="97">
        <f>+Sklop12[[#This Row],[cena/enota brez DDV v EUR]]+Sklop12[[#This Row],[Davek (EUR)]]</f>
        <v>0</v>
      </c>
      <c r="S37" s="97">
        <f>+Sklop12[[#This Row],[cena/enota brez DDV v EUR]]*Sklop12[[#This Row],[Okvirna količina]]</f>
        <v>0</v>
      </c>
      <c r="T37" s="97">
        <f>+Sklop12[[#This Row],[Končna cena/enoto mere (EUR) z DDV]]*Sklop12[[#This Row],[Okvirna količina]]</f>
        <v>0</v>
      </c>
      <c r="U37" s="109"/>
    </row>
    <row r="38" spans="1:21" s="60" customFormat="1" ht="12">
      <c r="A38" s="94" t="s">
        <v>24</v>
      </c>
      <c r="B38" s="12" t="s">
        <v>664</v>
      </c>
      <c r="C38" s="165">
        <v>10</v>
      </c>
      <c r="D38" s="165" t="s">
        <v>155</v>
      </c>
      <c r="E38" s="135"/>
      <c r="F38" s="136">
        <v>200</v>
      </c>
      <c r="G38" s="174" t="s">
        <v>93</v>
      </c>
      <c r="H3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v>
      </c>
      <c r="I38" s="90" t="str">
        <f>IF(Sklop12[[#This Row],[ZAHTEVANA SHEMA KAKOVOSTI]]&lt;&gt;"",Sklop12[[#This Row],[Preračunana masa/volumen/kos na enoto kg]],"")</f>
        <v/>
      </c>
      <c r="J38" s="103"/>
      <c r="K38" s="96"/>
      <c r="L38" s="96"/>
      <c r="M38" s="106"/>
      <c r="N38" s="97"/>
      <c r="O38" s="97"/>
      <c r="P38" s="107"/>
      <c r="Q38" s="97">
        <f>+Sklop12[[#This Row],[cena/enota brez DDV v EUR]]*Sklop12[[#This Row],[Stopnja DDV (%)]]</f>
        <v>0</v>
      </c>
      <c r="R38" s="97">
        <f>+Sklop12[[#This Row],[cena/enota brez DDV v EUR]]+Sklop12[[#This Row],[Davek (EUR)]]</f>
        <v>0</v>
      </c>
      <c r="S38" s="97">
        <f>+Sklop12[[#This Row],[cena/enota brez DDV v EUR]]*Sklop12[[#This Row],[Okvirna količina]]</f>
        <v>0</v>
      </c>
      <c r="T38" s="97">
        <f>+Sklop12[[#This Row],[Končna cena/enoto mere (EUR) z DDV]]*Sklop12[[#This Row],[Okvirna količina]]</f>
        <v>0</v>
      </c>
      <c r="U38" s="109"/>
    </row>
    <row r="39" spans="1:21" s="60" customFormat="1" ht="12">
      <c r="A39" s="94" t="s">
        <v>25</v>
      </c>
      <c r="B39" s="12" t="s">
        <v>665</v>
      </c>
      <c r="C39" s="165">
        <v>500</v>
      </c>
      <c r="D39" s="165" t="s">
        <v>155</v>
      </c>
      <c r="E39" s="135"/>
      <c r="F39" s="136">
        <v>20</v>
      </c>
      <c r="G39" s="174" t="s">
        <v>93</v>
      </c>
      <c r="H3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39" s="90" t="str">
        <f>IF(Sklop12[[#This Row],[ZAHTEVANA SHEMA KAKOVOSTI]]&lt;&gt;"",Sklop12[[#This Row],[Preračunana masa/volumen/kos na enoto kg]],"")</f>
        <v/>
      </c>
      <c r="J39" s="103"/>
      <c r="K39" s="96"/>
      <c r="L39" s="96"/>
      <c r="M39" s="106"/>
      <c r="N39" s="97"/>
      <c r="O39" s="97"/>
      <c r="P39" s="107"/>
      <c r="Q39" s="97">
        <f>+Sklop12[[#This Row],[cena/enota brez DDV v EUR]]*Sklop12[[#This Row],[Stopnja DDV (%)]]</f>
        <v>0</v>
      </c>
      <c r="R39" s="97">
        <f>+Sklop12[[#This Row],[cena/enota brez DDV v EUR]]+Sklop12[[#This Row],[Davek (EUR)]]</f>
        <v>0</v>
      </c>
      <c r="S39" s="97">
        <f>+Sklop12[[#This Row],[cena/enota brez DDV v EUR]]*Sklop12[[#This Row],[Okvirna količina]]</f>
        <v>0</v>
      </c>
      <c r="T39" s="97">
        <f>+Sklop12[[#This Row],[Končna cena/enoto mere (EUR) z DDV]]*Sklop12[[#This Row],[Okvirna količina]]</f>
        <v>0</v>
      </c>
      <c r="U39" s="109"/>
    </row>
    <row r="40" spans="1:21" s="60" customFormat="1" ht="12">
      <c r="A40" s="94" t="s">
        <v>26</v>
      </c>
      <c r="B40" s="12" t="s">
        <v>666</v>
      </c>
      <c r="C40" s="165">
        <v>1</v>
      </c>
      <c r="D40" s="165" t="s">
        <v>0</v>
      </c>
      <c r="E40" s="135"/>
      <c r="F40" s="136">
        <v>10</v>
      </c>
      <c r="G40" s="174" t="s">
        <v>93</v>
      </c>
      <c r="H4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40" s="90" t="str">
        <f>IF(Sklop12[[#This Row],[ZAHTEVANA SHEMA KAKOVOSTI]]&lt;&gt;"",Sklop12[[#This Row],[Preračunana masa/volumen/kos na enoto kg]],"")</f>
        <v/>
      </c>
      <c r="J40" s="103"/>
      <c r="K40" s="96"/>
      <c r="L40" s="96"/>
      <c r="M40" s="106"/>
      <c r="N40" s="97"/>
      <c r="O40" s="97"/>
      <c r="P40" s="107"/>
      <c r="Q40" s="97">
        <f>+Sklop12[[#This Row],[cena/enota brez DDV v EUR]]*Sklop12[[#This Row],[Stopnja DDV (%)]]</f>
        <v>0</v>
      </c>
      <c r="R40" s="97">
        <f>+Sklop12[[#This Row],[cena/enota brez DDV v EUR]]+Sklop12[[#This Row],[Davek (EUR)]]</f>
        <v>0</v>
      </c>
      <c r="S40" s="97">
        <f>+Sklop12[[#This Row],[cena/enota brez DDV v EUR]]*Sklop12[[#This Row],[Okvirna količina]]</f>
        <v>0</v>
      </c>
      <c r="T40" s="97">
        <f>+Sklop12[[#This Row],[Končna cena/enoto mere (EUR) z DDV]]*Sklop12[[#This Row],[Okvirna količina]]</f>
        <v>0</v>
      </c>
      <c r="U40" s="109"/>
    </row>
    <row r="41" spans="1:21" s="60" customFormat="1" ht="12">
      <c r="A41" s="94" t="s">
        <v>27</v>
      </c>
      <c r="B41" s="12" t="s">
        <v>666</v>
      </c>
      <c r="C41" s="165">
        <v>5</v>
      </c>
      <c r="D41" s="165" t="s">
        <v>0</v>
      </c>
      <c r="E41" s="135"/>
      <c r="F41" s="136">
        <v>20</v>
      </c>
      <c r="G41" s="174" t="s">
        <v>93</v>
      </c>
      <c r="H4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41" s="90" t="str">
        <f>IF(Sklop12[[#This Row],[ZAHTEVANA SHEMA KAKOVOSTI]]&lt;&gt;"",Sklop12[[#This Row],[Preračunana masa/volumen/kos na enoto kg]],"")</f>
        <v/>
      </c>
      <c r="J41" s="103"/>
      <c r="K41" s="96"/>
      <c r="L41" s="96"/>
      <c r="M41" s="106"/>
      <c r="N41" s="97"/>
      <c r="O41" s="97"/>
      <c r="P41" s="107"/>
      <c r="Q41" s="97">
        <f>+Sklop12[[#This Row],[cena/enota brez DDV v EUR]]*Sklop12[[#This Row],[Stopnja DDV (%)]]</f>
        <v>0</v>
      </c>
      <c r="R41" s="97">
        <f>+Sklop12[[#This Row],[cena/enota brez DDV v EUR]]+Sklop12[[#This Row],[Davek (EUR)]]</f>
        <v>0</v>
      </c>
      <c r="S41" s="97">
        <f>+Sklop12[[#This Row],[cena/enota brez DDV v EUR]]*Sklop12[[#This Row],[Okvirna količina]]</f>
        <v>0</v>
      </c>
      <c r="T41" s="97">
        <f>+Sklop12[[#This Row],[Končna cena/enoto mere (EUR) z DDV]]*Sklop12[[#This Row],[Okvirna količina]]</f>
        <v>0</v>
      </c>
      <c r="U41" s="109"/>
    </row>
    <row r="42" spans="1:21" s="60" customFormat="1" ht="12">
      <c r="A42" s="94" t="s">
        <v>28</v>
      </c>
      <c r="B42" s="84" t="s">
        <v>667</v>
      </c>
      <c r="C42" s="165">
        <v>680</v>
      </c>
      <c r="D42" s="165" t="s">
        <v>155</v>
      </c>
      <c r="E42" s="135"/>
      <c r="F42" s="136">
        <v>10</v>
      </c>
      <c r="G42" s="174" t="s">
        <v>93</v>
      </c>
      <c r="H4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6.8000000000000007</v>
      </c>
      <c r="I42" s="90" t="str">
        <f>IF(Sklop12[[#This Row],[ZAHTEVANA SHEMA KAKOVOSTI]]&lt;&gt;"",Sklop12[[#This Row],[Preračunana masa/volumen/kos na enoto kg]],"")</f>
        <v/>
      </c>
      <c r="J42" s="103"/>
      <c r="K42" s="96"/>
      <c r="L42" s="96"/>
      <c r="M42" s="106"/>
      <c r="N42" s="97"/>
      <c r="O42" s="97"/>
      <c r="P42" s="107"/>
      <c r="Q42" s="97">
        <f>+Sklop12[[#This Row],[cena/enota brez DDV v EUR]]*Sklop12[[#This Row],[Stopnja DDV (%)]]</f>
        <v>0</v>
      </c>
      <c r="R42" s="97">
        <f>+Sklop12[[#This Row],[cena/enota brez DDV v EUR]]+Sklop12[[#This Row],[Davek (EUR)]]</f>
        <v>0</v>
      </c>
      <c r="S42" s="97">
        <f>+Sklop12[[#This Row],[cena/enota brez DDV v EUR]]*Sklop12[[#This Row],[Okvirna količina]]</f>
        <v>0</v>
      </c>
      <c r="T42" s="97">
        <f>+Sklop12[[#This Row],[Končna cena/enoto mere (EUR) z DDV]]*Sklop12[[#This Row],[Okvirna količina]]</f>
        <v>0</v>
      </c>
      <c r="U42" s="109"/>
    </row>
    <row r="43" spans="1:21" s="60" customFormat="1" ht="12">
      <c r="A43" s="94" t="s">
        <v>29</v>
      </c>
      <c r="B43" s="81" t="s">
        <v>668</v>
      </c>
      <c r="C43" s="165">
        <v>840</v>
      </c>
      <c r="D43" s="165" t="s">
        <v>155</v>
      </c>
      <c r="E43" s="135"/>
      <c r="F43" s="136">
        <v>20</v>
      </c>
      <c r="G43" s="174" t="s">
        <v>93</v>
      </c>
      <c r="H4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16.8</v>
      </c>
      <c r="I43" s="90" t="str">
        <f>IF(Sklop12[[#This Row],[ZAHTEVANA SHEMA KAKOVOSTI]]&lt;&gt;"",Sklop12[[#This Row],[Preračunana masa/volumen/kos na enoto kg]],"")</f>
        <v/>
      </c>
      <c r="J43" s="103"/>
      <c r="K43" s="96"/>
      <c r="L43" s="96"/>
      <c r="M43" s="106"/>
      <c r="N43" s="97"/>
      <c r="O43" s="97"/>
      <c r="P43" s="107"/>
      <c r="Q43" s="97">
        <f>+Sklop12[[#This Row],[cena/enota brez DDV v EUR]]*Sklop12[[#This Row],[Stopnja DDV (%)]]</f>
        <v>0</v>
      </c>
      <c r="R43" s="97">
        <f>+Sklop12[[#This Row],[cena/enota brez DDV v EUR]]+Sklop12[[#This Row],[Davek (EUR)]]</f>
        <v>0</v>
      </c>
      <c r="S43" s="97">
        <f>+Sklop12[[#This Row],[cena/enota brez DDV v EUR]]*Sklop12[[#This Row],[Okvirna količina]]</f>
        <v>0</v>
      </c>
      <c r="T43" s="97">
        <f>+Sklop12[[#This Row],[Končna cena/enoto mere (EUR) z DDV]]*Sklop12[[#This Row],[Okvirna količina]]</f>
        <v>0</v>
      </c>
      <c r="U43" s="109"/>
    </row>
    <row r="44" spans="1:21" s="60" customFormat="1" ht="12">
      <c r="A44" s="94" t="s">
        <v>30</v>
      </c>
      <c r="B44" s="81" t="s">
        <v>668</v>
      </c>
      <c r="C44" s="165">
        <v>4</v>
      </c>
      <c r="D44" s="165" t="s">
        <v>0</v>
      </c>
      <c r="E44" s="135"/>
      <c r="F44" s="136">
        <v>5</v>
      </c>
      <c r="G44" s="174" t="s">
        <v>93</v>
      </c>
      <c r="H4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44" s="90" t="str">
        <f>IF(Sklop12[[#This Row],[ZAHTEVANA SHEMA KAKOVOSTI]]&lt;&gt;"",Sklop12[[#This Row],[Preračunana masa/volumen/kos na enoto kg]],"")</f>
        <v/>
      </c>
      <c r="J44" s="103"/>
      <c r="K44" s="96"/>
      <c r="L44" s="96"/>
      <c r="M44" s="106"/>
      <c r="N44" s="97"/>
      <c r="O44" s="97"/>
      <c r="P44" s="107"/>
      <c r="Q44" s="97">
        <f>+Sklop12[[#This Row],[cena/enota brez DDV v EUR]]*Sklop12[[#This Row],[Stopnja DDV (%)]]</f>
        <v>0</v>
      </c>
      <c r="R44" s="97">
        <f>+Sklop12[[#This Row],[cena/enota brez DDV v EUR]]+Sklop12[[#This Row],[Davek (EUR)]]</f>
        <v>0</v>
      </c>
      <c r="S44" s="97">
        <f>+Sklop12[[#This Row],[cena/enota brez DDV v EUR]]*Sklop12[[#This Row],[Okvirna količina]]</f>
        <v>0</v>
      </c>
      <c r="T44" s="97">
        <f>+Sklop12[[#This Row],[Končna cena/enoto mere (EUR) z DDV]]*Sklop12[[#This Row],[Okvirna količina]]</f>
        <v>0</v>
      </c>
      <c r="U44" s="109"/>
    </row>
    <row r="45" spans="1:21" s="60" customFormat="1" ht="24">
      <c r="A45" s="94" t="s">
        <v>31</v>
      </c>
      <c r="B45" s="12" t="s">
        <v>731</v>
      </c>
      <c r="C45" s="165">
        <v>650</v>
      </c>
      <c r="D45" s="165" t="s">
        <v>155</v>
      </c>
      <c r="E45" s="135"/>
      <c r="F45" s="136">
        <v>10</v>
      </c>
      <c r="G45" s="174" t="s">
        <v>93</v>
      </c>
      <c r="H4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6.5</v>
      </c>
      <c r="I45" s="90" t="str">
        <f>IF(Sklop12[[#This Row],[ZAHTEVANA SHEMA KAKOVOSTI]]&lt;&gt;"",Sklop12[[#This Row],[Preračunana masa/volumen/kos na enoto kg]],"")</f>
        <v/>
      </c>
      <c r="J45" s="103"/>
      <c r="K45" s="53"/>
      <c r="L45" s="53"/>
      <c r="M45" s="2"/>
      <c r="N45" s="97"/>
      <c r="O45" s="97"/>
      <c r="P45" s="107"/>
      <c r="Q45" s="97">
        <f>+Sklop12[[#This Row],[cena/enota brez DDV v EUR]]*Sklop12[[#This Row],[Stopnja DDV (%)]]</f>
        <v>0</v>
      </c>
      <c r="R45" s="97">
        <f>+Sklop12[[#This Row],[cena/enota brez DDV v EUR]]+Sklop12[[#This Row],[Davek (EUR)]]</f>
        <v>0</v>
      </c>
      <c r="S45" s="97">
        <f>+Sklop12[[#This Row],[cena/enota brez DDV v EUR]]*Sklop12[[#This Row],[Okvirna količina]]</f>
        <v>0</v>
      </c>
      <c r="T45" s="97">
        <f>+Sklop12[[#This Row],[Končna cena/enoto mere (EUR) z DDV]]*Sklop12[[#This Row],[Okvirna količina]]</f>
        <v>0</v>
      </c>
      <c r="U45" s="109"/>
    </row>
    <row r="46" spans="1:21" s="60" customFormat="1" ht="12">
      <c r="A46" s="94" t="s">
        <v>32</v>
      </c>
      <c r="B46" s="12" t="s">
        <v>669</v>
      </c>
      <c r="C46" s="165">
        <v>5</v>
      </c>
      <c r="D46" s="165" t="s">
        <v>0</v>
      </c>
      <c r="E46" s="135"/>
      <c r="F46" s="136">
        <v>15</v>
      </c>
      <c r="G46" s="174" t="s">
        <v>93</v>
      </c>
      <c r="H4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46" s="90" t="str">
        <f>IF(Sklop12[[#This Row],[ZAHTEVANA SHEMA KAKOVOSTI]]&lt;&gt;"",Sklop12[[#This Row],[Preračunana masa/volumen/kos na enoto kg]],"")</f>
        <v/>
      </c>
      <c r="J46" s="103"/>
      <c r="K46" s="53"/>
      <c r="L46" s="53"/>
      <c r="M46" s="2"/>
      <c r="N46" s="97"/>
      <c r="O46" s="97"/>
      <c r="P46" s="107"/>
      <c r="Q46" s="97">
        <f>+Sklop12[[#This Row],[cena/enota brez DDV v EUR]]*Sklop12[[#This Row],[Stopnja DDV (%)]]</f>
        <v>0</v>
      </c>
      <c r="R46" s="97">
        <f>+Sklop12[[#This Row],[cena/enota brez DDV v EUR]]+Sklop12[[#This Row],[Davek (EUR)]]</f>
        <v>0</v>
      </c>
      <c r="S46" s="97">
        <f>+Sklop12[[#This Row],[cena/enota brez DDV v EUR]]*Sklop12[[#This Row],[Okvirna količina]]</f>
        <v>0</v>
      </c>
      <c r="T46" s="97">
        <f>+Sklop12[[#This Row],[Končna cena/enoto mere (EUR) z DDV]]*Sklop12[[#This Row],[Okvirna količina]]</f>
        <v>0</v>
      </c>
      <c r="U46" s="109"/>
    </row>
    <row r="47" spans="1:21" s="60" customFormat="1" ht="12">
      <c r="A47" s="94" t="s">
        <v>33</v>
      </c>
      <c r="B47" s="5" t="s">
        <v>732</v>
      </c>
      <c r="C47" s="165">
        <v>5</v>
      </c>
      <c r="D47" s="165" t="s">
        <v>0</v>
      </c>
      <c r="E47" s="135"/>
      <c r="F47" s="136">
        <v>5</v>
      </c>
      <c r="G47" s="174" t="s">
        <v>93</v>
      </c>
      <c r="H4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47" s="90" t="str">
        <f>IF(Sklop12[[#This Row],[ZAHTEVANA SHEMA KAKOVOSTI]]&lt;&gt;"",Sklop12[[#This Row],[Preračunana masa/volumen/kos na enoto kg]],"")</f>
        <v/>
      </c>
      <c r="J47" s="103"/>
      <c r="K47" s="53"/>
      <c r="L47" s="53"/>
      <c r="M47" s="2"/>
      <c r="N47" s="97"/>
      <c r="O47" s="97"/>
      <c r="P47" s="107"/>
      <c r="Q47" s="97">
        <f>+Sklop12[[#This Row],[cena/enota brez DDV v EUR]]*Sklop12[[#This Row],[Stopnja DDV (%)]]</f>
        <v>0</v>
      </c>
      <c r="R47" s="97">
        <f>+Sklop12[[#This Row],[cena/enota brez DDV v EUR]]+Sklop12[[#This Row],[Davek (EUR)]]</f>
        <v>0</v>
      </c>
      <c r="S47" s="97">
        <f>+Sklop12[[#This Row],[cena/enota brez DDV v EUR]]*Sklop12[[#This Row],[Okvirna količina]]</f>
        <v>0</v>
      </c>
      <c r="T47" s="97">
        <f>+Sklop12[[#This Row],[Končna cena/enoto mere (EUR) z DDV]]*Sklop12[[#This Row],[Okvirna količina]]</f>
        <v>0</v>
      </c>
      <c r="U47" s="109"/>
    </row>
    <row r="48" spans="1:21" s="60" customFormat="1" ht="12">
      <c r="A48" s="94" t="s">
        <v>34</v>
      </c>
      <c r="B48" s="85" t="s">
        <v>670</v>
      </c>
      <c r="C48" s="165">
        <v>1</v>
      </c>
      <c r="D48" s="165" t="s">
        <v>0</v>
      </c>
      <c r="E48" s="135"/>
      <c r="F48" s="136">
        <v>10</v>
      </c>
      <c r="G48" s="174" t="s">
        <v>93</v>
      </c>
      <c r="H4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48" s="95" t="str">
        <f>IF(Sklop12[[#This Row],[ZAHTEVANA SHEMA KAKOVOSTI]]&lt;&gt;"",Sklop12[[#This Row],[Preračunana masa/volumen/kos na enoto kg]],"")</f>
        <v/>
      </c>
      <c r="J48" s="103"/>
      <c r="K48" s="98"/>
      <c r="L48" s="98"/>
      <c r="M48" s="2"/>
      <c r="N48" s="97"/>
      <c r="O48" s="97"/>
      <c r="P48" s="107"/>
      <c r="Q48" s="97">
        <f>+Sklop12[[#This Row],[cena/enota brez DDV v EUR]]*Sklop12[[#This Row],[Stopnja DDV (%)]]</f>
        <v>0</v>
      </c>
      <c r="R48" s="97">
        <f>+Sklop12[[#This Row],[cena/enota brez DDV v EUR]]+Sklop12[[#This Row],[Davek (EUR)]]</f>
        <v>0</v>
      </c>
      <c r="S48" s="97">
        <f>+Sklop12[[#This Row],[cena/enota brez DDV v EUR]]*Sklop12[[#This Row],[Okvirna količina]]</f>
        <v>0</v>
      </c>
      <c r="T48" s="97">
        <f>+Sklop12[[#This Row],[Končna cena/enoto mere (EUR) z DDV]]*Sklop12[[#This Row],[Okvirna količina]]</f>
        <v>0</v>
      </c>
      <c r="U48" s="109"/>
    </row>
    <row r="49" spans="1:21" s="60" customFormat="1" ht="12">
      <c r="A49" s="94" t="s">
        <v>35</v>
      </c>
      <c r="B49" s="85" t="s">
        <v>671</v>
      </c>
      <c r="C49" s="165">
        <v>3</v>
      </c>
      <c r="D49" s="165" t="s">
        <v>0</v>
      </c>
      <c r="E49" s="135"/>
      <c r="F49" s="136">
        <v>10</v>
      </c>
      <c r="G49" s="174" t="s">
        <v>93</v>
      </c>
      <c r="H4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49" s="95" t="str">
        <f>IF(Sklop12[[#This Row],[ZAHTEVANA SHEMA KAKOVOSTI]]&lt;&gt;"",Sklop12[[#This Row],[Preračunana masa/volumen/kos na enoto kg]],"")</f>
        <v/>
      </c>
      <c r="J49" s="103"/>
      <c r="K49" s="98"/>
      <c r="L49" s="98"/>
      <c r="M49" s="2"/>
      <c r="N49" s="97"/>
      <c r="O49" s="97"/>
      <c r="P49" s="107"/>
      <c r="Q49" s="97">
        <f>+Sklop12[[#This Row],[cena/enota brez DDV v EUR]]*Sklop12[[#This Row],[Stopnja DDV (%)]]</f>
        <v>0</v>
      </c>
      <c r="R49" s="97">
        <f>+Sklop12[[#This Row],[cena/enota brez DDV v EUR]]+Sklop12[[#This Row],[Davek (EUR)]]</f>
        <v>0</v>
      </c>
      <c r="S49" s="97">
        <f>+Sklop12[[#This Row],[cena/enota brez DDV v EUR]]*Sklop12[[#This Row],[Okvirna količina]]</f>
        <v>0</v>
      </c>
      <c r="T49" s="97">
        <f>+Sklop12[[#This Row],[Končna cena/enoto mere (EUR) z DDV]]*Sklop12[[#This Row],[Okvirna količina]]</f>
        <v>0</v>
      </c>
      <c r="U49" s="109"/>
    </row>
    <row r="50" spans="1:21" s="60" customFormat="1" ht="24">
      <c r="A50" s="94" t="s">
        <v>36</v>
      </c>
      <c r="B50" s="85" t="s">
        <v>672</v>
      </c>
      <c r="C50" s="165">
        <v>4</v>
      </c>
      <c r="D50" s="165" t="s">
        <v>0</v>
      </c>
      <c r="E50" s="135"/>
      <c r="F50" s="136">
        <v>80</v>
      </c>
      <c r="G50" s="174" t="s">
        <v>93</v>
      </c>
      <c r="H5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320</v>
      </c>
      <c r="I50" s="95" t="str">
        <f>IF(Sklop12[[#This Row],[ZAHTEVANA SHEMA KAKOVOSTI]]&lt;&gt;"",Sklop12[[#This Row],[Preračunana masa/volumen/kos na enoto kg]],"")</f>
        <v/>
      </c>
      <c r="J50" s="103"/>
      <c r="K50" s="98"/>
      <c r="L50" s="99"/>
      <c r="M50" s="100"/>
      <c r="N50" s="97"/>
      <c r="O50" s="101"/>
      <c r="P50" s="107"/>
      <c r="Q50" s="101">
        <f>+Sklop12[[#This Row],[cena/enota brez DDV v EUR]]*Sklop12[[#This Row],[Stopnja DDV (%)]]</f>
        <v>0</v>
      </c>
      <c r="R50" s="101">
        <f>+Sklop12[[#This Row],[cena/enota brez DDV v EUR]]+Sklop12[[#This Row],[Davek (EUR)]]</f>
        <v>0</v>
      </c>
      <c r="S50" s="101">
        <f>+Sklop12[[#This Row],[cena/enota brez DDV v EUR]]*Sklop12[[#This Row],[Okvirna količina]]</f>
        <v>0</v>
      </c>
      <c r="T50" s="101">
        <f>+Sklop12[[#This Row],[Končna cena/enoto mere (EUR) z DDV]]*Sklop12[[#This Row],[Okvirna količina]]</f>
        <v>0</v>
      </c>
      <c r="U50" s="110"/>
    </row>
    <row r="51" spans="1:21" s="60" customFormat="1" ht="24">
      <c r="A51" s="94" t="s">
        <v>37</v>
      </c>
      <c r="B51" s="85" t="s">
        <v>673</v>
      </c>
      <c r="C51" s="165">
        <v>1</v>
      </c>
      <c r="D51" s="165" t="s">
        <v>0</v>
      </c>
      <c r="E51" s="135"/>
      <c r="F51" s="136">
        <v>20</v>
      </c>
      <c r="G51" s="174" t="s">
        <v>93</v>
      </c>
      <c r="H5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1" s="95" t="str">
        <f>IF(Sklop12[[#This Row],[ZAHTEVANA SHEMA KAKOVOSTI]]&lt;&gt;"",Sklop12[[#This Row],[Preračunana masa/volumen/kos na enoto kg]],"")</f>
        <v/>
      </c>
      <c r="J51" s="103"/>
      <c r="K51" s="98"/>
      <c r="L51" s="98"/>
      <c r="M51" s="2"/>
      <c r="N51" s="97"/>
      <c r="O51" s="97"/>
      <c r="P51" s="107"/>
      <c r="Q51" s="101">
        <f>+Sklop12[[#This Row],[cena/enota brez DDV v EUR]]*Sklop12[[#This Row],[Stopnja DDV (%)]]</f>
        <v>0</v>
      </c>
      <c r="R51" s="101">
        <f>+Sklop12[[#This Row],[cena/enota brez DDV v EUR]]+Sklop12[[#This Row],[Davek (EUR)]]</f>
        <v>0</v>
      </c>
      <c r="S51" s="101">
        <f>+Sklop12[[#This Row],[cena/enota brez DDV v EUR]]*Sklop12[[#This Row],[Okvirna količina]]</f>
        <v>0</v>
      </c>
      <c r="T51" s="101">
        <f>+Sklop12[[#This Row],[Končna cena/enoto mere (EUR) z DDV]]*Sklop12[[#This Row],[Okvirna količina]]</f>
        <v>0</v>
      </c>
      <c r="U51" s="109"/>
    </row>
    <row r="52" spans="1:21" s="60" customFormat="1" ht="12">
      <c r="A52" s="94" t="s">
        <v>38</v>
      </c>
      <c r="B52" s="85" t="s">
        <v>674</v>
      </c>
      <c r="C52" s="165">
        <v>400</v>
      </c>
      <c r="D52" s="165" t="s">
        <v>155</v>
      </c>
      <c r="E52" s="135"/>
      <c r="F52" s="136">
        <v>12</v>
      </c>
      <c r="G52" s="174" t="s">
        <v>93</v>
      </c>
      <c r="H5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4.8000000000000007</v>
      </c>
      <c r="I52" s="95" t="str">
        <f>IF(Sklop12[[#This Row],[ZAHTEVANA SHEMA KAKOVOSTI]]&lt;&gt;"",Sklop12[[#This Row],[Preračunana masa/volumen/kos na enoto kg]],"")</f>
        <v/>
      </c>
      <c r="J52" s="103"/>
      <c r="K52" s="98"/>
      <c r="L52" s="98"/>
      <c r="M52" s="2"/>
      <c r="N52" s="97"/>
      <c r="O52" s="97"/>
      <c r="P52" s="107"/>
      <c r="Q52" s="101">
        <f>+Sklop12[[#This Row],[cena/enota brez DDV v EUR]]*Sklop12[[#This Row],[Stopnja DDV (%)]]</f>
        <v>0</v>
      </c>
      <c r="R52" s="101">
        <f>+Sklop12[[#This Row],[cena/enota brez DDV v EUR]]+Sklop12[[#This Row],[Davek (EUR)]]</f>
        <v>0</v>
      </c>
      <c r="S52" s="101">
        <f>+Sklop12[[#This Row],[cena/enota brez DDV v EUR]]*Sklop12[[#This Row],[Okvirna količina]]</f>
        <v>0</v>
      </c>
      <c r="T52" s="101">
        <f>+Sklop12[[#This Row],[Končna cena/enoto mere (EUR) z DDV]]*Sklop12[[#This Row],[Okvirna količina]]</f>
        <v>0</v>
      </c>
      <c r="U52" s="109"/>
    </row>
    <row r="53" spans="1:21" s="60" customFormat="1" ht="12">
      <c r="A53" s="94" t="s">
        <v>39</v>
      </c>
      <c r="B53" s="85" t="s">
        <v>675</v>
      </c>
      <c r="C53" s="165">
        <v>1</v>
      </c>
      <c r="D53" s="165" t="s">
        <v>0</v>
      </c>
      <c r="E53" s="135"/>
      <c r="F53" s="136">
        <v>20</v>
      </c>
      <c r="G53" s="174" t="s">
        <v>93</v>
      </c>
      <c r="H5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3" s="95" t="str">
        <f>IF(Sklop12[[#This Row],[ZAHTEVANA SHEMA KAKOVOSTI]]&lt;&gt;"",Sklop12[[#This Row],[Preračunana masa/volumen/kos na enoto kg]],"")</f>
        <v/>
      </c>
      <c r="J53" s="103"/>
      <c r="K53" s="98"/>
      <c r="L53" s="98"/>
      <c r="M53" s="2"/>
      <c r="N53" s="97"/>
      <c r="O53" s="97"/>
      <c r="P53" s="107"/>
      <c r="Q53" s="101">
        <f>+Sklop12[[#This Row],[cena/enota brez DDV v EUR]]*Sklop12[[#This Row],[Stopnja DDV (%)]]</f>
        <v>0</v>
      </c>
      <c r="R53" s="101">
        <f>+Sklop12[[#This Row],[cena/enota brez DDV v EUR]]+Sklop12[[#This Row],[Davek (EUR)]]</f>
        <v>0</v>
      </c>
      <c r="S53" s="101">
        <f>+Sklop12[[#This Row],[cena/enota brez DDV v EUR]]*Sklop12[[#This Row],[Okvirna količina]]</f>
        <v>0</v>
      </c>
      <c r="T53" s="101">
        <f>+Sklop12[[#This Row],[Končna cena/enoto mere (EUR) z DDV]]*Sklop12[[#This Row],[Okvirna količina]]</f>
        <v>0</v>
      </c>
      <c r="U53" s="109"/>
    </row>
    <row r="54" spans="1:21" s="60" customFormat="1" ht="24">
      <c r="A54" s="94" t="s">
        <v>40</v>
      </c>
      <c r="B54" s="182" t="s">
        <v>676</v>
      </c>
      <c r="C54" s="165">
        <v>1</v>
      </c>
      <c r="D54" s="165" t="s">
        <v>94</v>
      </c>
      <c r="E54" s="135"/>
      <c r="F54" s="136">
        <v>90</v>
      </c>
      <c r="G54" s="183" t="s">
        <v>93</v>
      </c>
      <c r="H5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90</v>
      </c>
      <c r="I54" s="136" t="str">
        <f>IF(Sklop12[[#This Row],[ZAHTEVANA SHEMA KAKOVOSTI]]&lt;&gt;"",Sklop12[[#This Row],[Preračunana masa/volumen/kos na enoto kg]],"")</f>
        <v/>
      </c>
      <c r="J54" s="166"/>
      <c r="K54" s="167"/>
      <c r="L54" s="167"/>
      <c r="M54" s="185"/>
      <c r="N54" s="168"/>
      <c r="O54" s="168"/>
      <c r="P54" s="184"/>
      <c r="Q54" s="168">
        <f>+Sklop12[[#This Row],[cena/enota brez DDV v EUR]]*Sklop12[[#This Row],[Stopnja DDV (%)]]</f>
        <v>0</v>
      </c>
      <c r="R54" s="168">
        <f>+Sklop12[[#This Row],[cena/enota brez DDV v EUR]]+Sklop12[[#This Row],[Davek (EUR)]]</f>
        <v>0</v>
      </c>
      <c r="S54" s="168">
        <f>+Sklop12[[#This Row],[cena/enota brez DDV v EUR]]*Sklop12[[#This Row],[Okvirna količina]]</f>
        <v>0</v>
      </c>
      <c r="T54" s="170">
        <f>+Sklop12[[#This Row],[Končna cena/enoto mere (EUR) z DDV]]*Sklop12[[#This Row],[Okvirna količina]]</f>
        <v>0</v>
      </c>
      <c r="U54" s="171"/>
    </row>
    <row r="55" spans="1:21" s="60" customFormat="1" ht="12">
      <c r="A55" s="94" t="s">
        <v>41</v>
      </c>
      <c r="B55" s="182" t="s">
        <v>677</v>
      </c>
      <c r="C55" s="165">
        <v>3100</v>
      </c>
      <c r="D55" s="165" t="s">
        <v>155</v>
      </c>
      <c r="E55" s="135"/>
      <c r="F55" s="136">
        <v>50</v>
      </c>
      <c r="G55" s="183" t="s">
        <v>93</v>
      </c>
      <c r="H5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155</v>
      </c>
      <c r="I55" s="136" t="str">
        <f>IF(Sklop12[[#This Row],[ZAHTEVANA SHEMA KAKOVOSTI]]&lt;&gt;"",Sklop12[[#This Row],[Preračunana masa/volumen/kos na enoto kg]],"")</f>
        <v/>
      </c>
      <c r="J55" s="166"/>
      <c r="K55" s="167"/>
      <c r="L55" s="167"/>
      <c r="M55" s="185"/>
      <c r="N55" s="168"/>
      <c r="O55" s="168"/>
      <c r="P55" s="184"/>
      <c r="Q55" s="168">
        <f>+Sklop12[[#This Row],[cena/enota brez DDV v EUR]]*Sklop12[[#This Row],[Stopnja DDV (%)]]</f>
        <v>0</v>
      </c>
      <c r="R55" s="168">
        <f>+Sklop12[[#This Row],[cena/enota brez DDV v EUR]]+Sklop12[[#This Row],[Davek (EUR)]]</f>
        <v>0</v>
      </c>
      <c r="S55" s="168">
        <f>+Sklop12[[#This Row],[cena/enota brez DDV v EUR]]*Sklop12[[#This Row],[Okvirna količina]]</f>
        <v>0</v>
      </c>
      <c r="T55" s="170">
        <f>+Sklop12[[#This Row],[Končna cena/enoto mere (EUR) z DDV]]*Sklop12[[#This Row],[Okvirna količina]]</f>
        <v>0</v>
      </c>
      <c r="U55" s="171"/>
    </row>
    <row r="56" spans="1:21" s="60" customFormat="1" ht="12">
      <c r="A56" s="94" t="s">
        <v>42</v>
      </c>
      <c r="B56" s="182" t="s">
        <v>678</v>
      </c>
      <c r="C56" s="165">
        <v>2650</v>
      </c>
      <c r="D56" s="165" t="s">
        <v>155</v>
      </c>
      <c r="E56" s="135"/>
      <c r="F56" s="136">
        <v>50</v>
      </c>
      <c r="G56" s="183" t="s">
        <v>93</v>
      </c>
      <c r="H5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132.5</v>
      </c>
      <c r="I56" s="136" t="str">
        <f>IF(Sklop12[[#This Row],[ZAHTEVANA SHEMA KAKOVOSTI]]&lt;&gt;"",Sklop12[[#This Row],[Preračunana masa/volumen/kos na enoto kg]],"")</f>
        <v/>
      </c>
      <c r="J56" s="166"/>
      <c r="K56" s="167"/>
      <c r="L56" s="167"/>
      <c r="M56" s="185"/>
      <c r="N56" s="168"/>
      <c r="O56" s="168"/>
      <c r="P56" s="184"/>
      <c r="Q56" s="168">
        <f>+Sklop12[[#This Row],[cena/enota brez DDV v EUR]]*Sklop12[[#This Row],[Stopnja DDV (%)]]</f>
        <v>0</v>
      </c>
      <c r="R56" s="168">
        <f>+Sklop12[[#This Row],[cena/enota brez DDV v EUR]]+Sklop12[[#This Row],[Davek (EUR)]]</f>
        <v>0</v>
      </c>
      <c r="S56" s="168">
        <f>+Sklop12[[#This Row],[cena/enota brez DDV v EUR]]*Sklop12[[#This Row],[Okvirna količina]]</f>
        <v>0</v>
      </c>
      <c r="T56" s="170">
        <f>+Sklop12[[#This Row],[Končna cena/enoto mere (EUR) z DDV]]*Sklop12[[#This Row],[Okvirna količina]]</f>
        <v>0</v>
      </c>
      <c r="U56" s="171"/>
    </row>
    <row r="57" spans="1:21" s="60" customFormat="1" ht="12">
      <c r="A57" s="94" t="s">
        <v>43</v>
      </c>
      <c r="B57" s="182" t="s">
        <v>679</v>
      </c>
      <c r="C57" s="165">
        <v>1</v>
      </c>
      <c r="D57" s="165" t="s">
        <v>94</v>
      </c>
      <c r="E57" s="135"/>
      <c r="F57" s="136">
        <v>200</v>
      </c>
      <c r="G57" s="183" t="s">
        <v>94</v>
      </c>
      <c r="H5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200</v>
      </c>
      <c r="I57" s="136" t="str">
        <f>IF(Sklop12[[#This Row],[ZAHTEVANA SHEMA KAKOVOSTI]]&lt;&gt;"",Sklop12[[#This Row],[Preračunana masa/volumen/kos na enoto kg]],"")</f>
        <v/>
      </c>
      <c r="J57" s="166"/>
      <c r="K57" s="167"/>
      <c r="L57" s="167"/>
      <c r="M57" s="185"/>
      <c r="N57" s="168"/>
      <c r="O57" s="168"/>
      <c r="P57" s="184"/>
      <c r="Q57" s="168">
        <f>+Sklop12[[#This Row],[cena/enota brez DDV v EUR]]*Sklop12[[#This Row],[Stopnja DDV (%)]]</f>
        <v>0</v>
      </c>
      <c r="R57" s="168">
        <f>+Sklop12[[#This Row],[cena/enota brez DDV v EUR]]+Sklop12[[#This Row],[Davek (EUR)]]</f>
        <v>0</v>
      </c>
      <c r="S57" s="168">
        <f>+Sklop12[[#This Row],[cena/enota brez DDV v EUR]]*Sklop12[[#This Row],[Okvirna količina]]</f>
        <v>0</v>
      </c>
      <c r="T57" s="170">
        <f>+Sklop12[[#This Row],[Končna cena/enoto mere (EUR) z DDV]]*Sklop12[[#This Row],[Okvirna količina]]</f>
        <v>0</v>
      </c>
      <c r="U57" s="171"/>
    </row>
    <row r="58" spans="1:21" s="60" customFormat="1" ht="24">
      <c r="A58" s="94" t="s">
        <v>48</v>
      </c>
      <c r="B58" s="182" t="s">
        <v>733</v>
      </c>
      <c r="C58" s="165">
        <v>1</v>
      </c>
      <c r="D58" s="165" t="s">
        <v>94</v>
      </c>
      <c r="E58" s="135"/>
      <c r="F58" s="136">
        <v>20</v>
      </c>
      <c r="G58" s="183" t="s">
        <v>94</v>
      </c>
      <c r="H5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58" s="136" t="str">
        <f>IF(Sklop12[[#This Row],[ZAHTEVANA SHEMA KAKOVOSTI]]&lt;&gt;"",Sklop12[[#This Row],[Preračunana masa/volumen/kos na enoto kg]],"")</f>
        <v/>
      </c>
      <c r="J58" s="166"/>
      <c r="K58" s="167"/>
      <c r="L58" s="167"/>
      <c r="M58" s="185"/>
      <c r="N58" s="168"/>
      <c r="O58" s="168"/>
      <c r="P58" s="184"/>
      <c r="Q58" s="168">
        <f>+Sklop12[[#This Row],[cena/enota brez DDV v EUR]]*Sklop12[[#This Row],[Stopnja DDV (%)]]</f>
        <v>0</v>
      </c>
      <c r="R58" s="168">
        <f>+Sklop12[[#This Row],[cena/enota brez DDV v EUR]]+Sklop12[[#This Row],[Davek (EUR)]]</f>
        <v>0</v>
      </c>
      <c r="S58" s="168">
        <f>+Sklop12[[#This Row],[cena/enota brez DDV v EUR]]*Sklop12[[#This Row],[Okvirna količina]]</f>
        <v>0</v>
      </c>
      <c r="T58" s="170">
        <f>+Sklop12[[#This Row],[Končna cena/enoto mere (EUR) z DDV]]*Sklop12[[#This Row],[Okvirna količina]]</f>
        <v>0</v>
      </c>
      <c r="U58" s="171"/>
    </row>
    <row r="59" spans="1:21" s="60" customFormat="1" ht="12">
      <c r="A59" s="94" t="s">
        <v>44</v>
      </c>
      <c r="B59" s="182" t="s">
        <v>680</v>
      </c>
      <c r="C59" s="165">
        <v>1</v>
      </c>
      <c r="D59" s="165" t="s">
        <v>94</v>
      </c>
      <c r="E59" s="135"/>
      <c r="F59" s="136">
        <v>100</v>
      </c>
      <c r="G59" s="183" t="s">
        <v>94</v>
      </c>
      <c r="H5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59" s="136" t="str">
        <f>IF(Sklop12[[#This Row],[ZAHTEVANA SHEMA KAKOVOSTI]]&lt;&gt;"",Sklop12[[#This Row],[Preračunana masa/volumen/kos na enoto kg]],"")</f>
        <v/>
      </c>
      <c r="J59" s="166"/>
      <c r="K59" s="167"/>
      <c r="L59" s="167"/>
      <c r="M59" s="185"/>
      <c r="N59" s="168"/>
      <c r="O59" s="168"/>
      <c r="P59" s="184"/>
      <c r="Q59" s="168">
        <f>+Sklop12[[#This Row],[cena/enota brez DDV v EUR]]*Sklop12[[#This Row],[Stopnja DDV (%)]]</f>
        <v>0</v>
      </c>
      <c r="R59" s="168">
        <f>+Sklop12[[#This Row],[cena/enota brez DDV v EUR]]+Sklop12[[#This Row],[Davek (EUR)]]</f>
        <v>0</v>
      </c>
      <c r="S59" s="168">
        <f>+Sklop12[[#This Row],[cena/enota brez DDV v EUR]]*Sklop12[[#This Row],[Okvirna količina]]</f>
        <v>0</v>
      </c>
      <c r="T59" s="170">
        <f>+Sklop12[[#This Row],[Končna cena/enoto mere (EUR) z DDV]]*Sklop12[[#This Row],[Okvirna količina]]</f>
        <v>0</v>
      </c>
      <c r="U59" s="171"/>
    </row>
    <row r="60" spans="1:21" s="60" customFormat="1" ht="12">
      <c r="A60" s="94" t="s">
        <v>45</v>
      </c>
      <c r="B60" s="182" t="s">
        <v>681</v>
      </c>
      <c r="C60" s="165">
        <v>1</v>
      </c>
      <c r="D60" s="165" t="s">
        <v>94</v>
      </c>
      <c r="E60" s="135"/>
      <c r="F60" s="136">
        <v>20</v>
      </c>
      <c r="G60" s="183" t="s">
        <v>94</v>
      </c>
      <c r="H6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60" s="136" t="str">
        <f>IF(Sklop12[[#This Row],[ZAHTEVANA SHEMA KAKOVOSTI]]&lt;&gt;"",Sklop12[[#This Row],[Preračunana masa/volumen/kos na enoto kg]],"")</f>
        <v/>
      </c>
      <c r="J60" s="166"/>
      <c r="K60" s="167"/>
      <c r="L60" s="167"/>
      <c r="M60" s="185"/>
      <c r="N60" s="168"/>
      <c r="O60" s="168"/>
      <c r="P60" s="184"/>
      <c r="Q60" s="168">
        <f>+Sklop12[[#This Row],[cena/enota brez DDV v EUR]]*Sklop12[[#This Row],[Stopnja DDV (%)]]</f>
        <v>0</v>
      </c>
      <c r="R60" s="168">
        <f>+Sklop12[[#This Row],[cena/enota brez DDV v EUR]]+Sklop12[[#This Row],[Davek (EUR)]]</f>
        <v>0</v>
      </c>
      <c r="S60" s="168">
        <f>+Sklop12[[#This Row],[cena/enota brez DDV v EUR]]*Sklop12[[#This Row],[Okvirna količina]]</f>
        <v>0</v>
      </c>
      <c r="T60" s="170">
        <f>+Sklop12[[#This Row],[Končna cena/enoto mere (EUR) z DDV]]*Sklop12[[#This Row],[Okvirna količina]]</f>
        <v>0</v>
      </c>
      <c r="U60" s="171"/>
    </row>
    <row r="61" spans="1:21" s="60" customFormat="1" ht="44.25" customHeight="1">
      <c r="A61" s="94" t="s">
        <v>49</v>
      </c>
      <c r="B61" s="182" t="s">
        <v>682</v>
      </c>
      <c r="C61" s="165">
        <v>250</v>
      </c>
      <c r="D61" s="165" t="s">
        <v>155</v>
      </c>
      <c r="E61" s="135"/>
      <c r="F61" s="136">
        <v>100</v>
      </c>
      <c r="G61" s="183" t="s">
        <v>93</v>
      </c>
      <c r="H6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25</v>
      </c>
      <c r="I61" s="136" t="str">
        <f>IF(Sklop12[[#This Row],[ZAHTEVANA SHEMA KAKOVOSTI]]&lt;&gt;"",Sklop12[[#This Row],[Preračunana masa/volumen/kos na enoto kg]],"")</f>
        <v/>
      </c>
      <c r="J61" s="166"/>
      <c r="K61" s="167"/>
      <c r="L61" s="167"/>
      <c r="M61" s="185"/>
      <c r="N61" s="168"/>
      <c r="O61" s="168"/>
      <c r="P61" s="184"/>
      <c r="Q61" s="168">
        <f>+Sklop12[[#This Row],[cena/enota brez DDV v EUR]]*Sklop12[[#This Row],[Stopnja DDV (%)]]</f>
        <v>0</v>
      </c>
      <c r="R61" s="168">
        <f>+Sklop12[[#This Row],[cena/enota brez DDV v EUR]]+Sklop12[[#This Row],[Davek (EUR)]]</f>
        <v>0</v>
      </c>
      <c r="S61" s="168">
        <f>+Sklop12[[#This Row],[cena/enota brez DDV v EUR]]*Sklop12[[#This Row],[Okvirna količina]]</f>
        <v>0</v>
      </c>
      <c r="T61" s="170">
        <f>+Sklop12[[#This Row],[Končna cena/enoto mere (EUR) z DDV]]*Sklop12[[#This Row],[Okvirna količina]]</f>
        <v>0</v>
      </c>
      <c r="U61" s="171"/>
    </row>
    <row r="62" spans="1:21" s="60" customFormat="1" ht="36">
      <c r="A62" s="94" t="s">
        <v>50</v>
      </c>
      <c r="B62" s="182" t="s">
        <v>683</v>
      </c>
      <c r="C62" s="165">
        <v>250</v>
      </c>
      <c r="D62" s="165" t="s">
        <v>155</v>
      </c>
      <c r="E62" s="135"/>
      <c r="F62" s="136">
        <v>40</v>
      </c>
      <c r="G62" s="183" t="s">
        <v>93</v>
      </c>
      <c r="H6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62" s="136" t="str">
        <f>IF(Sklop12[[#This Row],[ZAHTEVANA SHEMA KAKOVOSTI]]&lt;&gt;"",Sklop12[[#This Row],[Preračunana masa/volumen/kos na enoto kg]],"")</f>
        <v/>
      </c>
      <c r="J62" s="166"/>
      <c r="K62" s="167"/>
      <c r="L62" s="167"/>
      <c r="M62" s="185"/>
      <c r="N62" s="168"/>
      <c r="O62" s="168"/>
      <c r="P62" s="184"/>
      <c r="Q62" s="168">
        <f>+Sklop12[[#This Row],[cena/enota brez DDV v EUR]]*Sklop12[[#This Row],[Stopnja DDV (%)]]</f>
        <v>0</v>
      </c>
      <c r="R62" s="168">
        <f>+Sklop12[[#This Row],[cena/enota brez DDV v EUR]]+Sklop12[[#This Row],[Davek (EUR)]]</f>
        <v>0</v>
      </c>
      <c r="S62" s="168">
        <f>+Sklop12[[#This Row],[cena/enota brez DDV v EUR]]*Sklop12[[#This Row],[Okvirna količina]]</f>
        <v>0</v>
      </c>
      <c r="T62" s="170">
        <f>+Sklop12[[#This Row],[Končna cena/enoto mere (EUR) z DDV]]*Sklop12[[#This Row],[Okvirna količina]]</f>
        <v>0</v>
      </c>
      <c r="U62" s="171"/>
    </row>
    <row r="63" spans="1:21" s="60" customFormat="1" ht="24">
      <c r="A63" s="94" t="s">
        <v>46</v>
      </c>
      <c r="B63" s="182" t="s">
        <v>684</v>
      </c>
      <c r="C63" s="165">
        <v>500</v>
      </c>
      <c r="D63" s="165" t="s">
        <v>155</v>
      </c>
      <c r="E63" s="135"/>
      <c r="F63" s="136">
        <v>10</v>
      </c>
      <c r="G63" s="183" t="s">
        <v>93</v>
      </c>
      <c r="H6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3" s="136" t="str">
        <f>IF(Sklop12[[#This Row],[ZAHTEVANA SHEMA KAKOVOSTI]]&lt;&gt;"",Sklop12[[#This Row],[Preračunana masa/volumen/kos na enoto kg]],"")</f>
        <v/>
      </c>
      <c r="J63" s="166"/>
      <c r="K63" s="167"/>
      <c r="L63" s="167"/>
      <c r="M63" s="185"/>
      <c r="N63" s="168"/>
      <c r="O63" s="168"/>
      <c r="P63" s="184"/>
      <c r="Q63" s="168">
        <f>+Sklop12[[#This Row],[cena/enota brez DDV v EUR]]*Sklop12[[#This Row],[Stopnja DDV (%)]]</f>
        <v>0</v>
      </c>
      <c r="R63" s="168">
        <f>+Sklop12[[#This Row],[cena/enota brez DDV v EUR]]+Sklop12[[#This Row],[Davek (EUR)]]</f>
        <v>0</v>
      </c>
      <c r="S63" s="168">
        <f>+Sklop12[[#This Row],[cena/enota brez DDV v EUR]]*Sklop12[[#This Row],[Okvirna količina]]</f>
        <v>0</v>
      </c>
      <c r="T63" s="170">
        <f>+Sklop12[[#This Row],[Končna cena/enoto mere (EUR) z DDV]]*Sklop12[[#This Row],[Okvirna količina]]</f>
        <v>0</v>
      </c>
      <c r="U63" s="171"/>
    </row>
    <row r="64" spans="1:21" s="60" customFormat="1" ht="12">
      <c r="A64" s="94" t="s">
        <v>51</v>
      </c>
      <c r="B64" s="182" t="s">
        <v>685</v>
      </c>
      <c r="C64" s="165">
        <v>250</v>
      </c>
      <c r="D64" s="165" t="s">
        <v>155</v>
      </c>
      <c r="E64" s="135"/>
      <c r="F64" s="136">
        <v>20</v>
      </c>
      <c r="G64" s="183" t="s">
        <v>93</v>
      </c>
      <c r="H6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v>
      </c>
      <c r="I64" s="136" t="str">
        <f>IF(Sklop12[[#This Row],[ZAHTEVANA SHEMA KAKOVOSTI]]&lt;&gt;"",Sklop12[[#This Row],[Preračunana masa/volumen/kos na enoto kg]],"")</f>
        <v/>
      </c>
      <c r="J64" s="166"/>
      <c r="K64" s="167"/>
      <c r="L64" s="167"/>
      <c r="M64" s="185"/>
      <c r="N64" s="168"/>
      <c r="O64" s="168"/>
      <c r="P64" s="184"/>
      <c r="Q64" s="168">
        <f>+Sklop12[[#This Row],[cena/enota brez DDV v EUR]]*Sklop12[[#This Row],[Stopnja DDV (%)]]</f>
        <v>0</v>
      </c>
      <c r="R64" s="168">
        <f>+Sklop12[[#This Row],[cena/enota brez DDV v EUR]]+Sklop12[[#This Row],[Davek (EUR)]]</f>
        <v>0</v>
      </c>
      <c r="S64" s="168">
        <f>+Sklop12[[#This Row],[cena/enota brez DDV v EUR]]*Sklop12[[#This Row],[Okvirna količina]]</f>
        <v>0</v>
      </c>
      <c r="T64" s="170">
        <f>+Sklop12[[#This Row],[Končna cena/enoto mere (EUR) z DDV]]*Sklop12[[#This Row],[Okvirna količina]]</f>
        <v>0</v>
      </c>
      <c r="U64" s="171"/>
    </row>
    <row r="65" spans="1:21" s="60" customFormat="1" ht="24">
      <c r="A65" s="94" t="s">
        <v>47</v>
      </c>
      <c r="B65" s="182" t="s">
        <v>686</v>
      </c>
      <c r="C65" s="165">
        <v>840</v>
      </c>
      <c r="D65" s="165" t="s">
        <v>155</v>
      </c>
      <c r="E65" s="135"/>
      <c r="F65" s="136">
        <v>50</v>
      </c>
      <c r="G65" s="183" t="s">
        <v>93</v>
      </c>
      <c r="H6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v>
      </c>
      <c r="I65" s="136" t="str">
        <f>IF(Sklop12[[#This Row],[ZAHTEVANA SHEMA KAKOVOSTI]]&lt;&gt;"",Sklop12[[#This Row],[Preračunana masa/volumen/kos na enoto kg]],"")</f>
        <v/>
      </c>
      <c r="J65" s="166"/>
      <c r="K65" s="167"/>
      <c r="L65" s="167"/>
      <c r="M65" s="185"/>
      <c r="N65" s="168"/>
      <c r="O65" s="168"/>
      <c r="P65" s="184"/>
      <c r="Q65" s="168">
        <f>+Sklop12[[#This Row],[cena/enota brez DDV v EUR]]*Sklop12[[#This Row],[Stopnja DDV (%)]]</f>
        <v>0</v>
      </c>
      <c r="R65" s="168">
        <f>+Sklop12[[#This Row],[cena/enota brez DDV v EUR]]+Sklop12[[#This Row],[Davek (EUR)]]</f>
        <v>0</v>
      </c>
      <c r="S65" s="168">
        <f>+Sklop12[[#This Row],[cena/enota brez DDV v EUR]]*Sklop12[[#This Row],[Okvirna količina]]</f>
        <v>0</v>
      </c>
      <c r="T65" s="170">
        <f>+Sklop12[[#This Row],[Končna cena/enoto mere (EUR) z DDV]]*Sklop12[[#This Row],[Okvirna količina]]</f>
        <v>0</v>
      </c>
      <c r="U65" s="171"/>
    </row>
    <row r="66" spans="1:21" s="60" customFormat="1" ht="12">
      <c r="A66" s="94" t="s">
        <v>52</v>
      </c>
      <c r="B66" s="182" t="s">
        <v>687</v>
      </c>
      <c r="C66" s="165">
        <v>700</v>
      </c>
      <c r="D66" s="165" t="s">
        <v>155</v>
      </c>
      <c r="E66" s="135"/>
      <c r="F66" s="136">
        <v>50</v>
      </c>
      <c r="G66" s="183" t="s">
        <v>93</v>
      </c>
      <c r="H6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35</v>
      </c>
      <c r="I66" s="136" t="str">
        <f>IF(Sklop12[[#This Row],[ZAHTEVANA SHEMA KAKOVOSTI]]&lt;&gt;"",Sklop12[[#This Row],[Preračunana masa/volumen/kos na enoto kg]],"")</f>
        <v/>
      </c>
      <c r="J66" s="166"/>
      <c r="K66" s="167"/>
      <c r="L66" s="167"/>
      <c r="M66" s="185"/>
      <c r="N66" s="168"/>
      <c r="O66" s="168"/>
      <c r="P66" s="184"/>
      <c r="Q66" s="168">
        <f>+Sklop12[[#This Row],[cena/enota brez DDV v EUR]]*Sklop12[[#This Row],[Stopnja DDV (%)]]</f>
        <v>0</v>
      </c>
      <c r="R66" s="168">
        <f>+Sklop12[[#This Row],[cena/enota brez DDV v EUR]]+Sklop12[[#This Row],[Davek (EUR)]]</f>
        <v>0</v>
      </c>
      <c r="S66" s="168">
        <f>+Sklop12[[#This Row],[cena/enota brez DDV v EUR]]*Sklop12[[#This Row],[Okvirna količina]]</f>
        <v>0</v>
      </c>
      <c r="T66" s="170">
        <f>+Sklop12[[#This Row],[Končna cena/enoto mere (EUR) z DDV]]*Sklop12[[#This Row],[Okvirna količina]]</f>
        <v>0</v>
      </c>
      <c r="U66" s="171"/>
    </row>
    <row r="67" spans="1:21" s="60" customFormat="1" ht="12">
      <c r="A67" s="94" t="s">
        <v>53</v>
      </c>
      <c r="B67" s="182" t="s">
        <v>688</v>
      </c>
      <c r="C67" s="165">
        <v>870</v>
      </c>
      <c r="D67" s="165" t="s">
        <v>155</v>
      </c>
      <c r="E67" s="135"/>
      <c r="F67" s="136">
        <v>20</v>
      </c>
      <c r="G67" s="183" t="s">
        <v>93</v>
      </c>
      <c r="H6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17.399999999999999</v>
      </c>
      <c r="I67" s="136" t="str">
        <f>IF(Sklop12[[#This Row],[ZAHTEVANA SHEMA KAKOVOSTI]]&lt;&gt;"",Sklop12[[#This Row],[Preračunana masa/volumen/kos na enoto kg]],"")</f>
        <v/>
      </c>
      <c r="J67" s="166"/>
      <c r="K67" s="167"/>
      <c r="L67" s="167"/>
      <c r="M67" s="185"/>
      <c r="N67" s="168"/>
      <c r="O67" s="168"/>
      <c r="P67" s="184"/>
      <c r="Q67" s="168">
        <f>+Sklop12[[#This Row],[cena/enota brez DDV v EUR]]*Sklop12[[#This Row],[Stopnja DDV (%)]]</f>
        <v>0</v>
      </c>
      <c r="R67" s="168">
        <f>+Sklop12[[#This Row],[cena/enota brez DDV v EUR]]+Sklop12[[#This Row],[Davek (EUR)]]</f>
        <v>0</v>
      </c>
      <c r="S67" s="168">
        <f>+Sklop12[[#This Row],[cena/enota brez DDV v EUR]]*Sklop12[[#This Row],[Okvirna količina]]</f>
        <v>0</v>
      </c>
      <c r="T67" s="170">
        <f>+Sklop12[[#This Row],[Končna cena/enoto mere (EUR) z DDV]]*Sklop12[[#This Row],[Okvirna količina]]</f>
        <v>0</v>
      </c>
      <c r="U67" s="171"/>
    </row>
    <row r="68" spans="1:21" s="60" customFormat="1" ht="24">
      <c r="A68" s="94" t="s">
        <v>54</v>
      </c>
      <c r="B68" s="182" t="s">
        <v>689</v>
      </c>
      <c r="C68" s="165">
        <v>40</v>
      </c>
      <c r="D68" s="165" t="s">
        <v>155</v>
      </c>
      <c r="E68" s="135"/>
      <c r="F68" s="136">
        <v>400</v>
      </c>
      <c r="G68" s="183" t="s">
        <v>93</v>
      </c>
      <c r="H6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16</v>
      </c>
      <c r="I68" s="136" t="str">
        <f>IF(Sklop12[[#This Row],[ZAHTEVANA SHEMA KAKOVOSTI]]&lt;&gt;"",Sklop12[[#This Row],[Preračunana masa/volumen/kos na enoto kg]],"")</f>
        <v/>
      </c>
      <c r="J68" s="166"/>
      <c r="K68" s="167"/>
      <c r="L68" s="167"/>
      <c r="M68" s="185"/>
      <c r="N68" s="168"/>
      <c r="O68" s="168"/>
      <c r="P68" s="184"/>
      <c r="Q68" s="168">
        <f>+Sklop12[[#This Row],[cena/enota brez DDV v EUR]]*Sklop12[[#This Row],[Stopnja DDV (%)]]</f>
        <v>0</v>
      </c>
      <c r="R68" s="168">
        <f>+Sklop12[[#This Row],[cena/enota brez DDV v EUR]]+Sklop12[[#This Row],[Davek (EUR)]]</f>
        <v>0</v>
      </c>
      <c r="S68" s="168">
        <f>+Sklop12[[#This Row],[cena/enota brez DDV v EUR]]*Sklop12[[#This Row],[Okvirna količina]]</f>
        <v>0</v>
      </c>
      <c r="T68" s="170">
        <f>+Sklop12[[#This Row],[Končna cena/enoto mere (EUR) z DDV]]*Sklop12[[#This Row],[Okvirna količina]]</f>
        <v>0</v>
      </c>
      <c r="U68" s="171"/>
    </row>
    <row r="69" spans="1:21" s="60" customFormat="1" ht="24">
      <c r="A69" s="94" t="s">
        <v>55</v>
      </c>
      <c r="B69" s="182" t="s">
        <v>690</v>
      </c>
      <c r="C69" s="165">
        <v>3.5</v>
      </c>
      <c r="D69" s="165" t="s">
        <v>0</v>
      </c>
      <c r="E69" s="135"/>
      <c r="F69" s="136">
        <v>20</v>
      </c>
      <c r="G69" s="183" t="s">
        <v>93</v>
      </c>
      <c r="H6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70</v>
      </c>
      <c r="I69" s="136" t="str">
        <f>IF(Sklop12[[#This Row],[ZAHTEVANA SHEMA KAKOVOSTI]]&lt;&gt;"",Sklop12[[#This Row],[Preračunana masa/volumen/kos na enoto kg]],"")</f>
        <v/>
      </c>
      <c r="J69" s="166"/>
      <c r="K69" s="167"/>
      <c r="L69" s="167"/>
      <c r="M69" s="185"/>
      <c r="N69" s="168"/>
      <c r="O69" s="168"/>
      <c r="P69" s="184"/>
      <c r="Q69" s="168">
        <f>+Sklop12[[#This Row],[cena/enota brez DDV v EUR]]*Sklop12[[#This Row],[Stopnja DDV (%)]]</f>
        <v>0</v>
      </c>
      <c r="R69" s="168">
        <f>+Sklop12[[#This Row],[cena/enota brez DDV v EUR]]+Sklop12[[#This Row],[Davek (EUR)]]</f>
        <v>0</v>
      </c>
      <c r="S69" s="168">
        <f>+Sklop12[[#This Row],[cena/enota brez DDV v EUR]]*Sklop12[[#This Row],[Okvirna količina]]</f>
        <v>0</v>
      </c>
      <c r="T69" s="170">
        <f>+Sklop12[[#This Row],[Končna cena/enoto mere (EUR) z DDV]]*Sklop12[[#This Row],[Okvirna količina]]</f>
        <v>0</v>
      </c>
      <c r="U69" s="171"/>
    </row>
    <row r="70" spans="1:21" s="60" customFormat="1" ht="12">
      <c r="A70" s="94" t="s">
        <v>56</v>
      </c>
      <c r="B70" s="182" t="s">
        <v>691</v>
      </c>
      <c r="C70" s="165">
        <v>450</v>
      </c>
      <c r="D70" s="165" t="s">
        <v>155</v>
      </c>
      <c r="E70" s="135"/>
      <c r="F70" s="136">
        <v>50</v>
      </c>
      <c r="G70" s="183" t="s">
        <v>93</v>
      </c>
      <c r="H7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22.5</v>
      </c>
      <c r="I70" s="136" t="str">
        <f>IF(Sklop12[[#This Row],[ZAHTEVANA SHEMA KAKOVOSTI]]&lt;&gt;"",Sklop12[[#This Row],[Preračunana masa/volumen/kos na enoto kg]],"")</f>
        <v/>
      </c>
      <c r="J70" s="166"/>
      <c r="K70" s="167"/>
      <c r="L70" s="167"/>
      <c r="M70" s="185"/>
      <c r="N70" s="168"/>
      <c r="O70" s="168"/>
      <c r="P70" s="184"/>
      <c r="Q70" s="168">
        <f>+Sklop12[[#This Row],[cena/enota brez DDV v EUR]]*Sklop12[[#This Row],[Stopnja DDV (%)]]</f>
        <v>0</v>
      </c>
      <c r="R70" s="168">
        <f>+Sklop12[[#This Row],[cena/enota brez DDV v EUR]]+Sklop12[[#This Row],[Davek (EUR)]]</f>
        <v>0</v>
      </c>
      <c r="S70" s="168">
        <f>+Sklop12[[#This Row],[cena/enota brez DDV v EUR]]*Sklop12[[#This Row],[Okvirna količina]]</f>
        <v>0</v>
      </c>
      <c r="T70" s="170">
        <f>+Sklop12[[#This Row],[Končna cena/enoto mere (EUR) z DDV]]*Sklop12[[#This Row],[Okvirna količina]]</f>
        <v>0</v>
      </c>
      <c r="U70" s="171"/>
    </row>
    <row r="71" spans="1:21" s="60" customFormat="1" ht="12">
      <c r="A71" s="94" t="s">
        <v>57</v>
      </c>
      <c r="B71" s="182" t="s">
        <v>692</v>
      </c>
      <c r="C71" s="165">
        <v>450</v>
      </c>
      <c r="D71" s="165" t="s">
        <v>155</v>
      </c>
      <c r="E71" s="135"/>
      <c r="F71" s="136">
        <v>50</v>
      </c>
      <c r="G71" s="183" t="s">
        <v>93</v>
      </c>
      <c r="H7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22.5</v>
      </c>
      <c r="I71" s="136" t="str">
        <f>IF(Sklop12[[#This Row],[ZAHTEVANA SHEMA KAKOVOSTI]]&lt;&gt;"",Sklop12[[#This Row],[Preračunana masa/volumen/kos na enoto kg]],"")</f>
        <v/>
      </c>
      <c r="J71" s="166"/>
      <c r="K71" s="167"/>
      <c r="L71" s="167"/>
      <c r="M71" s="185"/>
      <c r="N71" s="168"/>
      <c r="O71" s="168"/>
      <c r="P71" s="184"/>
      <c r="Q71" s="168">
        <f>+Sklop12[[#This Row],[cena/enota brez DDV v EUR]]*Sklop12[[#This Row],[Stopnja DDV (%)]]</f>
        <v>0</v>
      </c>
      <c r="R71" s="168">
        <f>+Sklop12[[#This Row],[cena/enota brez DDV v EUR]]+Sklop12[[#This Row],[Davek (EUR)]]</f>
        <v>0</v>
      </c>
      <c r="S71" s="168">
        <f>+Sklop12[[#This Row],[cena/enota brez DDV v EUR]]*Sklop12[[#This Row],[Okvirna količina]]</f>
        <v>0</v>
      </c>
      <c r="T71" s="170">
        <f>+Sklop12[[#This Row],[Končna cena/enoto mere (EUR) z DDV]]*Sklop12[[#This Row],[Okvirna količina]]</f>
        <v>0</v>
      </c>
      <c r="U71" s="171"/>
    </row>
    <row r="72" spans="1:21" s="60" customFormat="1" ht="12">
      <c r="A72" s="94" t="s">
        <v>58</v>
      </c>
      <c r="B72" s="182" t="s">
        <v>693</v>
      </c>
      <c r="C72" s="165">
        <v>230</v>
      </c>
      <c r="D72" s="165" t="s">
        <v>155</v>
      </c>
      <c r="E72" s="135"/>
      <c r="F72" s="136">
        <v>10</v>
      </c>
      <c r="G72" s="183" t="s">
        <v>93</v>
      </c>
      <c r="H7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2.3000000000000003</v>
      </c>
      <c r="I72" s="136" t="str">
        <f>IF(Sklop12[[#This Row],[ZAHTEVANA SHEMA KAKOVOSTI]]&lt;&gt;"",Sklop12[[#This Row],[Preračunana masa/volumen/kos na enoto kg]],"")</f>
        <v/>
      </c>
      <c r="J72" s="166"/>
      <c r="K72" s="167"/>
      <c r="L72" s="167"/>
      <c r="M72" s="185"/>
      <c r="N72" s="168"/>
      <c r="O72" s="168"/>
      <c r="P72" s="184"/>
      <c r="Q72" s="168">
        <f>+Sklop12[[#This Row],[cena/enota brez DDV v EUR]]*Sklop12[[#This Row],[Stopnja DDV (%)]]</f>
        <v>0</v>
      </c>
      <c r="R72" s="168">
        <f>+Sklop12[[#This Row],[cena/enota brez DDV v EUR]]+Sklop12[[#This Row],[Davek (EUR)]]</f>
        <v>0</v>
      </c>
      <c r="S72" s="168">
        <f>+Sklop12[[#This Row],[cena/enota brez DDV v EUR]]*Sklop12[[#This Row],[Okvirna količina]]</f>
        <v>0</v>
      </c>
      <c r="T72" s="170">
        <f>+Sklop12[[#This Row],[Končna cena/enoto mere (EUR) z DDV]]*Sklop12[[#This Row],[Okvirna količina]]</f>
        <v>0</v>
      </c>
      <c r="U72" s="171"/>
    </row>
    <row r="73" spans="1:21" s="60" customFormat="1" ht="12">
      <c r="A73" s="94" t="s">
        <v>59</v>
      </c>
      <c r="B73" s="182" t="s">
        <v>734</v>
      </c>
      <c r="C73" s="165">
        <v>30</v>
      </c>
      <c r="D73" s="165" t="s">
        <v>155</v>
      </c>
      <c r="E73" s="135"/>
      <c r="F73" s="136">
        <v>400</v>
      </c>
      <c r="G73" s="183" t="s">
        <v>93</v>
      </c>
      <c r="H7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v>
      </c>
      <c r="I73" s="136" t="str">
        <f>IF(Sklop12[[#This Row],[ZAHTEVANA SHEMA KAKOVOSTI]]&lt;&gt;"",Sklop12[[#This Row],[Preračunana masa/volumen/kos na enoto kg]],"")</f>
        <v/>
      </c>
      <c r="J73" s="166"/>
      <c r="K73" s="167"/>
      <c r="L73" s="167"/>
      <c r="M73" s="185"/>
      <c r="N73" s="168"/>
      <c r="O73" s="168"/>
      <c r="P73" s="184"/>
      <c r="Q73" s="168">
        <f>+Sklop12[[#This Row],[cena/enota brez DDV v EUR]]*Sklop12[[#This Row],[Stopnja DDV (%)]]</f>
        <v>0</v>
      </c>
      <c r="R73" s="168">
        <f>+Sklop12[[#This Row],[cena/enota brez DDV v EUR]]+Sklop12[[#This Row],[Davek (EUR)]]</f>
        <v>0</v>
      </c>
      <c r="S73" s="168">
        <f>+Sklop12[[#This Row],[cena/enota brez DDV v EUR]]*Sklop12[[#This Row],[Okvirna količina]]</f>
        <v>0</v>
      </c>
      <c r="T73" s="170">
        <f>+Sklop12[[#This Row],[Končna cena/enoto mere (EUR) z DDV]]*Sklop12[[#This Row],[Okvirna količina]]</f>
        <v>0</v>
      </c>
      <c r="U73" s="171"/>
    </row>
    <row r="74" spans="1:21" s="60" customFormat="1" ht="12">
      <c r="A74" s="94" t="s">
        <v>60</v>
      </c>
      <c r="B74" s="182" t="s">
        <v>694</v>
      </c>
      <c r="C74" s="165">
        <v>850</v>
      </c>
      <c r="D74" s="165" t="s">
        <v>155</v>
      </c>
      <c r="E74" s="135"/>
      <c r="F74" s="136">
        <v>50</v>
      </c>
      <c r="G74" s="183" t="s">
        <v>93</v>
      </c>
      <c r="H7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42.5</v>
      </c>
      <c r="I74" s="136" t="str">
        <f>IF(Sklop12[[#This Row],[ZAHTEVANA SHEMA KAKOVOSTI]]&lt;&gt;"",Sklop12[[#This Row],[Preračunana masa/volumen/kos na enoto kg]],"")</f>
        <v/>
      </c>
      <c r="J74" s="166"/>
      <c r="K74" s="167"/>
      <c r="L74" s="167"/>
      <c r="M74" s="185"/>
      <c r="N74" s="168"/>
      <c r="O74" s="168"/>
      <c r="P74" s="184"/>
      <c r="Q74" s="168">
        <f>+Sklop12[[#This Row],[cena/enota brez DDV v EUR]]*Sklop12[[#This Row],[Stopnja DDV (%)]]</f>
        <v>0</v>
      </c>
      <c r="R74" s="168">
        <f>+Sklop12[[#This Row],[cena/enota brez DDV v EUR]]+Sklop12[[#This Row],[Davek (EUR)]]</f>
        <v>0</v>
      </c>
      <c r="S74" s="168">
        <f>+Sklop12[[#This Row],[cena/enota brez DDV v EUR]]*Sklop12[[#This Row],[Okvirna količina]]</f>
        <v>0</v>
      </c>
      <c r="T74" s="170">
        <f>+Sklop12[[#This Row],[Končna cena/enoto mere (EUR) z DDV]]*Sklop12[[#This Row],[Okvirna količina]]</f>
        <v>0</v>
      </c>
      <c r="U74" s="171"/>
    </row>
    <row r="75" spans="1:21" s="60" customFormat="1" ht="36">
      <c r="A75" s="94" t="s">
        <v>61</v>
      </c>
      <c r="B75" s="182" t="s">
        <v>695</v>
      </c>
      <c r="C75" s="165">
        <v>27</v>
      </c>
      <c r="D75" s="165" t="s">
        <v>155</v>
      </c>
      <c r="E75" s="135"/>
      <c r="F75" s="136">
        <v>2000</v>
      </c>
      <c r="G75" s="183" t="s">
        <v>93</v>
      </c>
      <c r="H7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54</v>
      </c>
      <c r="I75" s="136" t="str">
        <f>IF(Sklop12[[#This Row],[ZAHTEVANA SHEMA KAKOVOSTI]]&lt;&gt;"",Sklop12[[#This Row],[Preračunana masa/volumen/kos na enoto kg]],"")</f>
        <v/>
      </c>
      <c r="J75" s="166"/>
      <c r="K75" s="167"/>
      <c r="L75" s="167"/>
      <c r="M75" s="185"/>
      <c r="N75" s="168"/>
      <c r="O75" s="168"/>
      <c r="P75" s="184"/>
      <c r="Q75" s="168">
        <f>+Sklop12[[#This Row],[cena/enota brez DDV v EUR]]*Sklop12[[#This Row],[Stopnja DDV (%)]]</f>
        <v>0</v>
      </c>
      <c r="R75" s="168">
        <f>+Sklop12[[#This Row],[cena/enota brez DDV v EUR]]+Sklop12[[#This Row],[Davek (EUR)]]</f>
        <v>0</v>
      </c>
      <c r="S75" s="168">
        <f>+Sklop12[[#This Row],[cena/enota brez DDV v EUR]]*Sklop12[[#This Row],[Okvirna količina]]</f>
        <v>0</v>
      </c>
      <c r="T75" s="170">
        <f>+Sklop12[[#This Row],[Končna cena/enoto mere (EUR) z DDV]]*Sklop12[[#This Row],[Okvirna količina]]</f>
        <v>0</v>
      </c>
      <c r="U75" s="171"/>
    </row>
    <row r="76" spans="1:21" s="60" customFormat="1" ht="24">
      <c r="A76" s="94" t="s">
        <v>62</v>
      </c>
      <c r="B76" s="182" t="s">
        <v>372</v>
      </c>
      <c r="C76" s="165">
        <v>27</v>
      </c>
      <c r="D76" s="165" t="s">
        <v>155</v>
      </c>
      <c r="E76" s="135"/>
      <c r="F76" s="136">
        <v>400</v>
      </c>
      <c r="G76" s="183" t="s">
        <v>93</v>
      </c>
      <c r="H7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10.8</v>
      </c>
      <c r="I76" s="136" t="str">
        <f>IF(Sklop12[[#This Row],[ZAHTEVANA SHEMA KAKOVOSTI]]&lt;&gt;"",Sklop12[[#This Row],[Preračunana masa/volumen/kos na enoto kg]],"")</f>
        <v/>
      </c>
      <c r="J76" s="166"/>
      <c r="K76" s="167"/>
      <c r="L76" s="167"/>
      <c r="M76" s="185"/>
      <c r="N76" s="168"/>
      <c r="O76" s="168"/>
      <c r="P76" s="184"/>
      <c r="Q76" s="168">
        <f>+Sklop12[[#This Row],[cena/enota brez DDV v EUR]]*Sklop12[[#This Row],[Stopnja DDV (%)]]</f>
        <v>0</v>
      </c>
      <c r="R76" s="168">
        <f>+Sklop12[[#This Row],[cena/enota brez DDV v EUR]]+Sklop12[[#This Row],[Davek (EUR)]]</f>
        <v>0</v>
      </c>
      <c r="S76" s="168">
        <f>+Sklop12[[#This Row],[cena/enota brez DDV v EUR]]*Sklop12[[#This Row],[Okvirna količina]]</f>
        <v>0</v>
      </c>
      <c r="T76" s="170">
        <f>+Sklop12[[#This Row],[Končna cena/enoto mere (EUR) z DDV]]*Sklop12[[#This Row],[Okvirna količina]]</f>
        <v>0</v>
      </c>
      <c r="U76" s="171"/>
    </row>
    <row r="77" spans="1:21" s="60" customFormat="1" ht="24">
      <c r="A77" s="94" t="s">
        <v>68</v>
      </c>
      <c r="B77" s="182" t="s">
        <v>696</v>
      </c>
      <c r="C77" s="165">
        <v>27</v>
      </c>
      <c r="D77" s="165" t="s">
        <v>155</v>
      </c>
      <c r="E77" s="135"/>
      <c r="F77" s="136">
        <v>300</v>
      </c>
      <c r="G77" s="183" t="s">
        <v>93</v>
      </c>
      <c r="H7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8.1</v>
      </c>
      <c r="I77" s="136" t="str">
        <f>IF(Sklop12[[#This Row],[ZAHTEVANA SHEMA KAKOVOSTI]]&lt;&gt;"",Sklop12[[#This Row],[Preračunana masa/volumen/kos na enoto kg]],"")</f>
        <v/>
      </c>
      <c r="J77" s="166"/>
      <c r="K77" s="167"/>
      <c r="L77" s="167"/>
      <c r="M77" s="185"/>
      <c r="N77" s="168"/>
      <c r="O77" s="168"/>
      <c r="P77" s="184"/>
      <c r="Q77" s="168">
        <f>+Sklop12[[#This Row],[cena/enota brez DDV v EUR]]*Sklop12[[#This Row],[Stopnja DDV (%)]]</f>
        <v>0</v>
      </c>
      <c r="R77" s="168">
        <f>+Sklop12[[#This Row],[cena/enota brez DDV v EUR]]+Sklop12[[#This Row],[Davek (EUR)]]</f>
        <v>0</v>
      </c>
      <c r="S77" s="168">
        <f>+Sklop12[[#This Row],[cena/enota brez DDV v EUR]]*Sklop12[[#This Row],[Okvirna količina]]</f>
        <v>0</v>
      </c>
      <c r="T77" s="170">
        <f>+Sklop12[[#This Row],[Končna cena/enoto mere (EUR) z DDV]]*Sklop12[[#This Row],[Okvirna količina]]</f>
        <v>0</v>
      </c>
      <c r="U77" s="171"/>
    </row>
    <row r="78" spans="1:21" s="60" customFormat="1" ht="24">
      <c r="A78" s="94" t="s">
        <v>69</v>
      </c>
      <c r="B78" s="182" t="s">
        <v>735</v>
      </c>
      <c r="C78" s="165">
        <v>100</v>
      </c>
      <c r="D78" s="165" t="s">
        <v>155</v>
      </c>
      <c r="E78" s="135"/>
      <c r="F78" s="136">
        <v>400</v>
      </c>
      <c r="G78" s="183" t="s">
        <v>93</v>
      </c>
      <c r="H7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40</v>
      </c>
      <c r="I78" s="136" t="str">
        <f>IF(Sklop12[[#This Row],[ZAHTEVANA SHEMA KAKOVOSTI]]&lt;&gt;"",Sklop12[[#This Row],[Preračunana masa/volumen/kos na enoto kg]],"")</f>
        <v/>
      </c>
      <c r="J78" s="166"/>
      <c r="K78" s="167"/>
      <c r="L78" s="167"/>
      <c r="M78" s="185"/>
      <c r="N78" s="168"/>
      <c r="O78" s="168"/>
      <c r="P78" s="184"/>
      <c r="Q78" s="168">
        <f>+Sklop12[[#This Row],[cena/enota brez DDV v EUR]]*Sklop12[[#This Row],[Stopnja DDV (%)]]</f>
        <v>0</v>
      </c>
      <c r="R78" s="168">
        <f>+Sklop12[[#This Row],[cena/enota brez DDV v EUR]]+Sklop12[[#This Row],[Davek (EUR)]]</f>
        <v>0</v>
      </c>
      <c r="S78" s="168">
        <f>+Sklop12[[#This Row],[cena/enota brez DDV v EUR]]*Sklop12[[#This Row],[Okvirna količina]]</f>
        <v>0</v>
      </c>
      <c r="T78" s="170">
        <f>+Sklop12[[#This Row],[Končna cena/enoto mere (EUR) z DDV]]*Sklop12[[#This Row],[Okvirna količina]]</f>
        <v>0</v>
      </c>
      <c r="U78" s="171"/>
    </row>
    <row r="79" spans="1:21" s="60" customFormat="1" ht="24">
      <c r="A79" s="94" t="s">
        <v>70</v>
      </c>
      <c r="B79" s="182" t="s">
        <v>874</v>
      </c>
      <c r="C79" s="165">
        <v>1700</v>
      </c>
      <c r="D79" s="165" t="s">
        <v>155</v>
      </c>
      <c r="E79" s="135"/>
      <c r="F79" s="136">
        <v>60</v>
      </c>
      <c r="G79" s="183" t="s">
        <v>93</v>
      </c>
      <c r="H7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102</v>
      </c>
      <c r="I79" s="136" t="str">
        <f>IF(Sklop12[[#This Row],[ZAHTEVANA SHEMA KAKOVOSTI]]&lt;&gt;"",Sklop12[[#This Row],[Preračunana masa/volumen/kos na enoto kg]],"")</f>
        <v/>
      </c>
      <c r="J79" s="166"/>
      <c r="K79" s="167"/>
      <c r="L79" s="167"/>
      <c r="M79" s="185"/>
      <c r="N79" s="168"/>
      <c r="O79" s="168"/>
      <c r="P79" s="184"/>
      <c r="Q79" s="168">
        <f>+Sklop12[[#This Row],[cena/enota brez DDV v EUR]]*Sklop12[[#This Row],[Stopnja DDV (%)]]</f>
        <v>0</v>
      </c>
      <c r="R79" s="168">
        <f>+Sklop12[[#This Row],[cena/enota brez DDV v EUR]]+Sklop12[[#This Row],[Davek (EUR)]]</f>
        <v>0</v>
      </c>
      <c r="S79" s="168">
        <f>+Sklop12[[#This Row],[cena/enota brez DDV v EUR]]*Sklop12[[#This Row],[Okvirna količina]]</f>
        <v>0</v>
      </c>
      <c r="T79" s="170">
        <f>+Sklop12[[#This Row],[Končna cena/enoto mere (EUR) z DDV]]*Sklop12[[#This Row],[Okvirna količina]]</f>
        <v>0</v>
      </c>
      <c r="U79" s="171"/>
    </row>
    <row r="80" spans="1:21" s="60" customFormat="1" ht="24">
      <c r="A80" s="94" t="s">
        <v>71</v>
      </c>
      <c r="B80" s="182" t="s">
        <v>697</v>
      </c>
      <c r="C80" s="165">
        <v>1</v>
      </c>
      <c r="D80" s="165" t="s">
        <v>0</v>
      </c>
      <c r="E80" s="135"/>
      <c r="F80" s="136">
        <v>10</v>
      </c>
      <c r="G80" s="183" t="s">
        <v>93</v>
      </c>
      <c r="H8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80" s="136" t="str">
        <f>IF(Sklop12[[#This Row],[ZAHTEVANA SHEMA KAKOVOSTI]]&lt;&gt;"",Sklop12[[#This Row],[Preračunana masa/volumen/kos na enoto kg]],"")</f>
        <v/>
      </c>
      <c r="J80" s="166"/>
      <c r="K80" s="167"/>
      <c r="L80" s="167"/>
      <c r="M80" s="185"/>
      <c r="N80" s="168"/>
      <c r="O80" s="168"/>
      <c r="P80" s="184"/>
      <c r="Q80" s="168">
        <f>+Sklop12[[#This Row],[cena/enota brez DDV v EUR]]*Sklop12[[#This Row],[Stopnja DDV (%)]]</f>
        <v>0</v>
      </c>
      <c r="R80" s="168">
        <f>+Sklop12[[#This Row],[cena/enota brez DDV v EUR]]+Sklop12[[#This Row],[Davek (EUR)]]</f>
        <v>0</v>
      </c>
      <c r="S80" s="168">
        <f>+Sklop12[[#This Row],[cena/enota brez DDV v EUR]]*Sklop12[[#This Row],[Okvirna količina]]</f>
        <v>0</v>
      </c>
      <c r="T80" s="170">
        <f>+Sklop12[[#This Row],[Končna cena/enoto mere (EUR) z DDV]]*Sklop12[[#This Row],[Okvirna količina]]</f>
        <v>0</v>
      </c>
      <c r="U80" s="171"/>
    </row>
    <row r="81" spans="1:21" s="60" customFormat="1" ht="36">
      <c r="A81" s="94" t="s">
        <v>72</v>
      </c>
      <c r="B81" s="182" t="s">
        <v>698</v>
      </c>
      <c r="C81" s="165">
        <v>100</v>
      </c>
      <c r="D81" s="165" t="s">
        <v>155</v>
      </c>
      <c r="E81" s="135"/>
      <c r="F81" s="136">
        <v>60</v>
      </c>
      <c r="G81" s="183" t="s">
        <v>93</v>
      </c>
      <c r="H8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6</v>
      </c>
      <c r="I81" s="136" t="str">
        <f>IF(Sklop12[[#This Row],[ZAHTEVANA SHEMA KAKOVOSTI]]&lt;&gt;"",Sklop12[[#This Row],[Preračunana masa/volumen/kos na enoto kg]],"")</f>
        <v/>
      </c>
      <c r="J81" s="166"/>
      <c r="K81" s="167"/>
      <c r="L81" s="167"/>
      <c r="M81" s="185"/>
      <c r="N81" s="168"/>
      <c r="O81" s="168"/>
      <c r="P81" s="184"/>
      <c r="Q81" s="168">
        <f>+Sklop12[[#This Row],[cena/enota brez DDV v EUR]]*Sklop12[[#This Row],[Stopnja DDV (%)]]</f>
        <v>0</v>
      </c>
      <c r="R81" s="168">
        <f>+Sklop12[[#This Row],[cena/enota brez DDV v EUR]]+Sklop12[[#This Row],[Davek (EUR)]]</f>
        <v>0</v>
      </c>
      <c r="S81" s="168">
        <f>+Sklop12[[#This Row],[cena/enota brez DDV v EUR]]*Sklop12[[#This Row],[Okvirna količina]]</f>
        <v>0</v>
      </c>
      <c r="T81" s="170">
        <f>+Sklop12[[#This Row],[Končna cena/enoto mere (EUR) z DDV]]*Sklop12[[#This Row],[Okvirna količina]]</f>
        <v>0</v>
      </c>
      <c r="U81" s="171"/>
    </row>
    <row r="82" spans="1:21" s="60" customFormat="1" ht="24">
      <c r="A82" s="94" t="s">
        <v>73</v>
      </c>
      <c r="B82" s="182" t="s">
        <v>875</v>
      </c>
      <c r="C82" s="165">
        <v>1</v>
      </c>
      <c r="D82" s="165" t="s">
        <v>0</v>
      </c>
      <c r="E82" s="135"/>
      <c r="F82" s="136">
        <v>20</v>
      </c>
      <c r="G82" s="183" t="s">
        <v>93</v>
      </c>
      <c r="H8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82" s="136" t="str">
        <f>IF(Sklop12[[#This Row],[ZAHTEVANA SHEMA KAKOVOSTI]]&lt;&gt;"",Sklop12[[#This Row],[Preračunana masa/volumen/kos na enoto kg]],"")</f>
        <v/>
      </c>
      <c r="J82" s="166"/>
      <c r="K82" s="167"/>
      <c r="L82" s="167"/>
      <c r="M82" s="185"/>
      <c r="N82" s="168"/>
      <c r="O82" s="168"/>
      <c r="P82" s="184"/>
      <c r="Q82" s="168">
        <f>+Sklop12[[#This Row],[cena/enota brez DDV v EUR]]*Sklop12[[#This Row],[Stopnja DDV (%)]]</f>
        <v>0</v>
      </c>
      <c r="R82" s="168">
        <f>+Sklop12[[#This Row],[cena/enota brez DDV v EUR]]+Sklop12[[#This Row],[Davek (EUR)]]</f>
        <v>0</v>
      </c>
      <c r="S82" s="168">
        <f>+Sklop12[[#This Row],[cena/enota brez DDV v EUR]]*Sklop12[[#This Row],[Okvirna količina]]</f>
        <v>0</v>
      </c>
      <c r="T82" s="170">
        <f>+Sklop12[[#This Row],[Končna cena/enoto mere (EUR) z DDV]]*Sklop12[[#This Row],[Okvirna količina]]</f>
        <v>0</v>
      </c>
      <c r="U82" s="171"/>
    </row>
    <row r="83" spans="1:21" s="60" customFormat="1" ht="24">
      <c r="A83" s="94" t="s">
        <v>74</v>
      </c>
      <c r="B83" s="182" t="s">
        <v>699</v>
      </c>
      <c r="C83" s="165">
        <v>1</v>
      </c>
      <c r="D83" s="165" t="s">
        <v>0</v>
      </c>
      <c r="E83" s="135"/>
      <c r="F83" s="136">
        <v>50</v>
      </c>
      <c r="G83" s="183" t="s">
        <v>93</v>
      </c>
      <c r="H8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83" s="136" t="str">
        <f>IF(Sklop12[[#This Row],[ZAHTEVANA SHEMA KAKOVOSTI]]&lt;&gt;"",Sklop12[[#This Row],[Preračunana masa/volumen/kos na enoto kg]],"")</f>
        <v/>
      </c>
      <c r="J83" s="166"/>
      <c r="K83" s="167"/>
      <c r="L83" s="167"/>
      <c r="M83" s="185"/>
      <c r="N83" s="168"/>
      <c r="O83" s="168"/>
      <c r="P83" s="184"/>
      <c r="Q83" s="168">
        <f>+Sklop12[[#This Row],[cena/enota brez DDV v EUR]]*Sklop12[[#This Row],[Stopnja DDV (%)]]</f>
        <v>0</v>
      </c>
      <c r="R83" s="168">
        <f>+Sklop12[[#This Row],[cena/enota brez DDV v EUR]]+Sklop12[[#This Row],[Davek (EUR)]]</f>
        <v>0</v>
      </c>
      <c r="S83" s="168">
        <f>+Sklop12[[#This Row],[cena/enota brez DDV v EUR]]*Sklop12[[#This Row],[Okvirna količina]]</f>
        <v>0</v>
      </c>
      <c r="T83" s="170">
        <f>+Sklop12[[#This Row],[Končna cena/enoto mere (EUR) z DDV]]*Sklop12[[#This Row],[Okvirna količina]]</f>
        <v>0</v>
      </c>
      <c r="U83" s="171"/>
    </row>
    <row r="84" spans="1:21" s="60" customFormat="1" ht="12">
      <c r="A84" s="94" t="s">
        <v>75</v>
      </c>
      <c r="B84" s="182" t="s">
        <v>700</v>
      </c>
      <c r="C84" s="165">
        <v>200</v>
      </c>
      <c r="D84" s="165" t="s">
        <v>155</v>
      </c>
      <c r="E84" s="135"/>
      <c r="F84" s="136">
        <v>50</v>
      </c>
      <c r="G84" s="183" t="s">
        <v>93</v>
      </c>
      <c r="H8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84" s="136" t="str">
        <f>IF(Sklop12[[#This Row],[ZAHTEVANA SHEMA KAKOVOSTI]]&lt;&gt;"",Sklop12[[#This Row],[Preračunana masa/volumen/kos na enoto kg]],"")</f>
        <v/>
      </c>
      <c r="J84" s="166"/>
      <c r="K84" s="167"/>
      <c r="L84" s="167"/>
      <c r="M84" s="185"/>
      <c r="N84" s="168"/>
      <c r="O84" s="168"/>
      <c r="P84" s="184"/>
      <c r="Q84" s="168">
        <f>+Sklop12[[#This Row],[cena/enota brez DDV v EUR]]*Sklop12[[#This Row],[Stopnja DDV (%)]]</f>
        <v>0</v>
      </c>
      <c r="R84" s="168">
        <f>+Sklop12[[#This Row],[cena/enota brez DDV v EUR]]+Sklop12[[#This Row],[Davek (EUR)]]</f>
        <v>0</v>
      </c>
      <c r="S84" s="168">
        <f>+Sklop12[[#This Row],[cena/enota brez DDV v EUR]]*Sklop12[[#This Row],[Okvirna količina]]</f>
        <v>0</v>
      </c>
      <c r="T84" s="170">
        <f>+Sklop12[[#This Row],[Končna cena/enoto mere (EUR) z DDV]]*Sklop12[[#This Row],[Okvirna količina]]</f>
        <v>0</v>
      </c>
      <c r="U84" s="171"/>
    </row>
    <row r="85" spans="1:21" s="60" customFormat="1" ht="12">
      <c r="A85" s="94" t="s">
        <v>76</v>
      </c>
      <c r="B85" s="182" t="s">
        <v>701</v>
      </c>
      <c r="C85" s="165">
        <v>900</v>
      </c>
      <c r="D85" s="165" t="s">
        <v>155</v>
      </c>
      <c r="E85" s="135"/>
      <c r="F85" s="136">
        <v>10</v>
      </c>
      <c r="G85" s="183" t="s">
        <v>93</v>
      </c>
      <c r="H8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9</v>
      </c>
      <c r="I85" s="136" t="str">
        <f>IF(Sklop12[[#This Row],[ZAHTEVANA SHEMA KAKOVOSTI]]&lt;&gt;"",Sklop12[[#This Row],[Preračunana masa/volumen/kos na enoto kg]],"")</f>
        <v/>
      </c>
      <c r="J85" s="166"/>
      <c r="K85" s="167"/>
      <c r="L85" s="167"/>
      <c r="M85" s="185"/>
      <c r="N85" s="168"/>
      <c r="O85" s="168"/>
      <c r="P85" s="184"/>
      <c r="Q85" s="168">
        <f>+Sklop12[[#This Row],[cena/enota brez DDV v EUR]]*Sklop12[[#This Row],[Stopnja DDV (%)]]</f>
        <v>0</v>
      </c>
      <c r="R85" s="168">
        <f>+Sklop12[[#This Row],[cena/enota brez DDV v EUR]]+Sklop12[[#This Row],[Davek (EUR)]]</f>
        <v>0</v>
      </c>
      <c r="S85" s="168">
        <f>+Sklop12[[#This Row],[cena/enota brez DDV v EUR]]*Sklop12[[#This Row],[Okvirna količina]]</f>
        <v>0</v>
      </c>
      <c r="T85" s="170">
        <f>+Sklop12[[#This Row],[Končna cena/enoto mere (EUR) z DDV]]*Sklop12[[#This Row],[Okvirna količina]]</f>
        <v>0</v>
      </c>
      <c r="U85" s="171"/>
    </row>
    <row r="86" spans="1:21" s="60" customFormat="1" ht="12">
      <c r="A86" s="94" t="s">
        <v>77</v>
      </c>
      <c r="B86" s="182" t="s">
        <v>736</v>
      </c>
      <c r="C86" s="165">
        <v>1</v>
      </c>
      <c r="D86" s="165" t="s">
        <v>0</v>
      </c>
      <c r="E86" s="135"/>
      <c r="F86" s="136">
        <v>100</v>
      </c>
      <c r="G86" s="183" t="s">
        <v>93</v>
      </c>
      <c r="H8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86" s="136" t="str">
        <f>IF(Sklop12[[#This Row],[ZAHTEVANA SHEMA KAKOVOSTI]]&lt;&gt;"",Sklop12[[#This Row],[Preračunana masa/volumen/kos na enoto kg]],"")</f>
        <v/>
      </c>
      <c r="J86" s="166"/>
      <c r="K86" s="167"/>
      <c r="L86" s="167"/>
      <c r="M86" s="185"/>
      <c r="N86" s="168"/>
      <c r="O86" s="168"/>
      <c r="P86" s="184"/>
      <c r="Q86" s="168">
        <f>+Sklop12[[#This Row],[cena/enota brez DDV v EUR]]*Sklop12[[#This Row],[Stopnja DDV (%)]]</f>
        <v>0</v>
      </c>
      <c r="R86" s="168">
        <f>+Sklop12[[#This Row],[cena/enota brez DDV v EUR]]+Sklop12[[#This Row],[Davek (EUR)]]</f>
        <v>0</v>
      </c>
      <c r="S86" s="168">
        <f>+Sklop12[[#This Row],[cena/enota brez DDV v EUR]]*Sklop12[[#This Row],[Okvirna količina]]</f>
        <v>0</v>
      </c>
      <c r="T86" s="170">
        <f>+Sklop12[[#This Row],[Končna cena/enoto mere (EUR) z DDV]]*Sklop12[[#This Row],[Okvirna količina]]</f>
        <v>0</v>
      </c>
      <c r="U86" s="171"/>
    </row>
    <row r="87" spans="1:21" s="60" customFormat="1" ht="12">
      <c r="A87" s="94" t="s">
        <v>78</v>
      </c>
      <c r="B87" s="182" t="s">
        <v>702</v>
      </c>
      <c r="C87" s="165">
        <v>1</v>
      </c>
      <c r="D87" s="165" t="s">
        <v>0</v>
      </c>
      <c r="E87" s="135"/>
      <c r="F87" s="136">
        <v>100</v>
      </c>
      <c r="G87" s="183" t="s">
        <v>93</v>
      </c>
      <c r="H8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100</v>
      </c>
      <c r="I87" s="136" t="str">
        <f>IF(Sklop12[[#This Row],[ZAHTEVANA SHEMA KAKOVOSTI]]&lt;&gt;"",Sklop12[[#This Row],[Preračunana masa/volumen/kos na enoto kg]],"")</f>
        <v/>
      </c>
      <c r="J87" s="166"/>
      <c r="K87" s="167"/>
      <c r="L87" s="167"/>
      <c r="M87" s="185"/>
      <c r="N87" s="168"/>
      <c r="O87" s="168"/>
      <c r="P87" s="184"/>
      <c r="Q87" s="168">
        <f>+Sklop12[[#This Row],[cena/enota brez DDV v EUR]]*Sklop12[[#This Row],[Stopnja DDV (%)]]</f>
        <v>0</v>
      </c>
      <c r="R87" s="168">
        <f>+Sklop12[[#This Row],[cena/enota brez DDV v EUR]]+Sklop12[[#This Row],[Davek (EUR)]]</f>
        <v>0</v>
      </c>
      <c r="S87" s="168">
        <f>+Sklop12[[#This Row],[cena/enota brez DDV v EUR]]*Sklop12[[#This Row],[Okvirna količina]]</f>
        <v>0</v>
      </c>
      <c r="T87" s="170">
        <f>+Sklop12[[#This Row],[Končna cena/enoto mere (EUR) z DDV]]*Sklop12[[#This Row],[Okvirna količina]]</f>
        <v>0</v>
      </c>
      <c r="U87" s="171"/>
    </row>
    <row r="88" spans="1:21" s="60" customFormat="1" ht="12">
      <c r="A88" s="94" t="s">
        <v>79</v>
      </c>
      <c r="B88" s="182" t="s">
        <v>703</v>
      </c>
      <c r="C88" s="165">
        <v>1</v>
      </c>
      <c r="D88" s="165" t="s">
        <v>0</v>
      </c>
      <c r="E88" s="135"/>
      <c r="F88" s="136">
        <v>20</v>
      </c>
      <c r="G88" s="183" t="s">
        <v>93</v>
      </c>
      <c r="H8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88" s="136" t="str">
        <f>IF(Sklop12[[#This Row],[ZAHTEVANA SHEMA KAKOVOSTI]]&lt;&gt;"",Sklop12[[#This Row],[Preračunana masa/volumen/kos na enoto kg]],"")</f>
        <v/>
      </c>
      <c r="J88" s="166"/>
      <c r="K88" s="167"/>
      <c r="L88" s="167"/>
      <c r="M88" s="185"/>
      <c r="N88" s="168"/>
      <c r="O88" s="168"/>
      <c r="P88" s="184"/>
      <c r="Q88" s="168">
        <f>+Sklop12[[#This Row],[cena/enota brez DDV v EUR]]*Sklop12[[#This Row],[Stopnja DDV (%)]]</f>
        <v>0</v>
      </c>
      <c r="R88" s="168">
        <f>+Sklop12[[#This Row],[cena/enota brez DDV v EUR]]+Sklop12[[#This Row],[Davek (EUR)]]</f>
        <v>0</v>
      </c>
      <c r="S88" s="168">
        <f>+Sklop12[[#This Row],[cena/enota brez DDV v EUR]]*Sklop12[[#This Row],[Okvirna količina]]</f>
        <v>0</v>
      </c>
      <c r="T88" s="170">
        <f>+Sklop12[[#This Row],[Končna cena/enoto mere (EUR) z DDV]]*Sklop12[[#This Row],[Okvirna količina]]</f>
        <v>0</v>
      </c>
      <c r="U88" s="171"/>
    </row>
    <row r="89" spans="1:21" s="60" customFormat="1" ht="48">
      <c r="A89" s="94" t="s">
        <v>80</v>
      </c>
      <c r="B89" s="182" t="s">
        <v>738</v>
      </c>
      <c r="C89" s="165">
        <v>1800</v>
      </c>
      <c r="D89" s="165" t="s">
        <v>155</v>
      </c>
      <c r="E89" s="135"/>
      <c r="F89" s="136">
        <v>30</v>
      </c>
      <c r="G89" s="183" t="s">
        <v>93</v>
      </c>
      <c r="H8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54</v>
      </c>
      <c r="I89" s="136" t="str">
        <f>IF(Sklop12[[#This Row],[ZAHTEVANA SHEMA KAKOVOSTI]]&lt;&gt;"",Sklop12[[#This Row],[Preračunana masa/volumen/kos na enoto kg]],"")</f>
        <v/>
      </c>
      <c r="J89" s="166"/>
      <c r="K89" s="167"/>
      <c r="L89" s="167"/>
      <c r="M89" s="185"/>
      <c r="N89" s="168"/>
      <c r="O89" s="168"/>
      <c r="P89" s="184"/>
      <c r="Q89" s="168">
        <f>+Sklop12[[#This Row],[cena/enota brez DDV v EUR]]*Sklop12[[#This Row],[Stopnja DDV (%)]]</f>
        <v>0</v>
      </c>
      <c r="R89" s="168">
        <f>+Sklop12[[#This Row],[cena/enota brez DDV v EUR]]+Sklop12[[#This Row],[Davek (EUR)]]</f>
        <v>0</v>
      </c>
      <c r="S89" s="168">
        <f>+Sklop12[[#This Row],[cena/enota brez DDV v EUR]]*Sklop12[[#This Row],[Okvirna količina]]</f>
        <v>0</v>
      </c>
      <c r="T89" s="170">
        <f>+Sklop12[[#This Row],[Končna cena/enoto mere (EUR) z DDV]]*Sklop12[[#This Row],[Okvirna količina]]</f>
        <v>0</v>
      </c>
      <c r="U89" s="171"/>
    </row>
    <row r="90" spans="1:21" s="60" customFormat="1" ht="36">
      <c r="A90" s="94" t="s">
        <v>81</v>
      </c>
      <c r="B90" s="182" t="s">
        <v>737</v>
      </c>
      <c r="C90" s="165">
        <v>400</v>
      </c>
      <c r="D90" s="165" t="s">
        <v>155</v>
      </c>
      <c r="E90" s="135"/>
      <c r="F90" s="136">
        <v>30</v>
      </c>
      <c r="G90" s="183" t="s">
        <v>93</v>
      </c>
      <c r="H9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12</v>
      </c>
      <c r="I90" s="136" t="str">
        <f>IF(Sklop12[[#This Row],[ZAHTEVANA SHEMA KAKOVOSTI]]&lt;&gt;"",Sklop12[[#This Row],[Preračunana masa/volumen/kos na enoto kg]],"")</f>
        <v/>
      </c>
      <c r="J90" s="166"/>
      <c r="K90" s="167"/>
      <c r="L90" s="167"/>
      <c r="M90" s="185"/>
      <c r="N90" s="204"/>
      <c r="O90" s="168"/>
      <c r="P90" s="184"/>
      <c r="Q90" s="168">
        <f>+Sklop12[[#This Row],[cena/enota brez DDV v EUR]]*Sklop12[[#This Row],[Stopnja DDV (%)]]</f>
        <v>0</v>
      </c>
      <c r="R90" s="168">
        <f>+Sklop12[[#This Row],[cena/enota brez DDV v EUR]]+Sklop12[[#This Row],[Davek (EUR)]]</f>
        <v>0</v>
      </c>
      <c r="S90" s="168">
        <f>+Sklop12[[#This Row],[cena/enota brez DDV v EUR]]*Sklop12[[#This Row],[Okvirna količina]]</f>
        <v>0</v>
      </c>
      <c r="T90" s="170">
        <f>+Sklop12[[#This Row],[Končna cena/enoto mere (EUR) z DDV]]*Sklop12[[#This Row],[Okvirna količina]]</f>
        <v>0</v>
      </c>
      <c r="U90" s="171"/>
    </row>
    <row r="91" spans="1:21" s="60" customFormat="1" ht="12">
      <c r="A91" s="94" t="s">
        <v>82</v>
      </c>
      <c r="B91" s="182" t="s">
        <v>704</v>
      </c>
      <c r="C91" s="165">
        <v>1</v>
      </c>
      <c r="D91" s="165" t="s">
        <v>0</v>
      </c>
      <c r="E91" s="135"/>
      <c r="F91" s="136">
        <v>50</v>
      </c>
      <c r="G91" s="183" t="s">
        <v>93</v>
      </c>
      <c r="H9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91" s="136" t="str">
        <f>IF(Sklop12[[#This Row],[ZAHTEVANA SHEMA KAKOVOSTI]]&lt;&gt;"",Sklop12[[#This Row],[Preračunana masa/volumen/kos na enoto kg]],"")</f>
        <v/>
      </c>
      <c r="J91" s="166"/>
      <c r="K91" s="167"/>
      <c r="L91" s="167"/>
      <c r="M91" s="185"/>
      <c r="N91" s="168"/>
      <c r="O91" s="168"/>
      <c r="P91" s="184"/>
      <c r="Q91" s="168">
        <f>+Sklop12[[#This Row],[cena/enota brez DDV v EUR]]*Sklop12[[#This Row],[Stopnja DDV (%)]]</f>
        <v>0</v>
      </c>
      <c r="R91" s="168">
        <f>+Sklop12[[#This Row],[cena/enota brez DDV v EUR]]+Sklop12[[#This Row],[Davek (EUR)]]</f>
        <v>0</v>
      </c>
      <c r="S91" s="168">
        <f>+Sklop12[[#This Row],[cena/enota brez DDV v EUR]]*Sklop12[[#This Row],[Okvirna količina]]</f>
        <v>0</v>
      </c>
      <c r="T91" s="170">
        <f>+Sklop12[[#This Row],[Končna cena/enoto mere (EUR) z DDV]]*Sklop12[[#This Row],[Okvirna količina]]</f>
        <v>0</v>
      </c>
      <c r="U91" s="171"/>
    </row>
    <row r="92" spans="1:21" s="60" customFormat="1" ht="12">
      <c r="A92" s="94" t="s">
        <v>83</v>
      </c>
      <c r="B92" s="182" t="s">
        <v>705</v>
      </c>
      <c r="C92" s="165">
        <v>1</v>
      </c>
      <c r="D92" s="165" t="s">
        <v>0</v>
      </c>
      <c r="E92" s="135"/>
      <c r="F92" s="136">
        <v>50</v>
      </c>
      <c r="G92" s="183" t="s">
        <v>93</v>
      </c>
      <c r="H9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92" s="136" t="str">
        <f>IF(Sklop12[[#This Row],[ZAHTEVANA SHEMA KAKOVOSTI]]&lt;&gt;"",Sklop12[[#This Row],[Preračunana masa/volumen/kos na enoto kg]],"")</f>
        <v/>
      </c>
      <c r="J92" s="166"/>
      <c r="K92" s="167"/>
      <c r="L92" s="167"/>
      <c r="M92" s="185"/>
      <c r="N92" s="168"/>
      <c r="O92" s="168"/>
      <c r="P92" s="184"/>
      <c r="Q92" s="168">
        <f>+Sklop12[[#This Row],[cena/enota brez DDV v EUR]]*Sklop12[[#This Row],[Stopnja DDV (%)]]</f>
        <v>0</v>
      </c>
      <c r="R92" s="168">
        <f>+Sklop12[[#This Row],[cena/enota brez DDV v EUR]]+Sklop12[[#This Row],[Davek (EUR)]]</f>
        <v>0</v>
      </c>
      <c r="S92" s="168">
        <f>+Sklop12[[#This Row],[cena/enota brez DDV v EUR]]*Sklop12[[#This Row],[Okvirna količina]]</f>
        <v>0</v>
      </c>
      <c r="T92" s="170">
        <f>+Sklop12[[#This Row],[Končna cena/enoto mere (EUR) z DDV]]*Sklop12[[#This Row],[Okvirna količina]]</f>
        <v>0</v>
      </c>
      <c r="U92" s="171"/>
    </row>
    <row r="93" spans="1:21" s="60" customFormat="1" ht="12">
      <c r="A93" s="94" t="s">
        <v>84</v>
      </c>
      <c r="B93" s="182" t="s">
        <v>706</v>
      </c>
      <c r="C93" s="165">
        <v>1</v>
      </c>
      <c r="D93" s="165" t="s">
        <v>0</v>
      </c>
      <c r="E93" s="135"/>
      <c r="F93" s="136">
        <v>20</v>
      </c>
      <c r="G93" s="183" t="s">
        <v>93</v>
      </c>
      <c r="H9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3" s="136" t="str">
        <f>IF(Sklop12[[#This Row],[ZAHTEVANA SHEMA KAKOVOSTI]]&lt;&gt;"",Sklop12[[#This Row],[Preračunana masa/volumen/kos na enoto kg]],"")</f>
        <v/>
      </c>
      <c r="J93" s="166"/>
      <c r="K93" s="167"/>
      <c r="L93" s="167"/>
      <c r="M93" s="185"/>
      <c r="N93" s="168"/>
      <c r="O93" s="168"/>
      <c r="P93" s="184"/>
      <c r="Q93" s="168">
        <f>+Sklop12[[#This Row],[cena/enota brez DDV v EUR]]*Sklop12[[#This Row],[Stopnja DDV (%)]]</f>
        <v>0</v>
      </c>
      <c r="R93" s="168">
        <f>+Sklop12[[#This Row],[cena/enota brez DDV v EUR]]+Sklop12[[#This Row],[Davek (EUR)]]</f>
        <v>0</v>
      </c>
      <c r="S93" s="168">
        <f>+Sklop12[[#This Row],[cena/enota brez DDV v EUR]]*Sklop12[[#This Row],[Okvirna količina]]</f>
        <v>0</v>
      </c>
      <c r="T93" s="170">
        <f>+Sklop12[[#This Row],[Končna cena/enoto mere (EUR) z DDV]]*Sklop12[[#This Row],[Okvirna količina]]</f>
        <v>0</v>
      </c>
      <c r="U93" s="171"/>
    </row>
    <row r="94" spans="1:21" s="60" customFormat="1" ht="12">
      <c r="A94" s="94" t="s">
        <v>85</v>
      </c>
      <c r="B94" s="182" t="s">
        <v>707</v>
      </c>
      <c r="C94" s="165">
        <v>1</v>
      </c>
      <c r="D94" s="165" t="s">
        <v>0</v>
      </c>
      <c r="E94" s="135"/>
      <c r="F94" s="136">
        <v>20</v>
      </c>
      <c r="G94" s="183" t="s">
        <v>93</v>
      </c>
      <c r="H9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4" s="136" t="str">
        <f>IF(Sklop12[[#This Row],[ZAHTEVANA SHEMA KAKOVOSTI]]&lt;&gt;"",Sklop12[[#This Row],[Preračunana masa/volumen/kos na enoto kg]],"")</f>
        <v/>
      </c>
      <c r="J94" s="166"/>
      <c r="K94" s="167"/>
      <c r="L94" s="167"/>
      <c r="M94" s="185"/>
      <c r="N94" s="168"/>
      <c r="O94" s="168"/>
      <c r="P94" s="184"/>
      <c r="Q94" s="168">
        <f>+Sklop12[[#This Row],[cena/enota brez DDV v EUR]]*Sklop12[[#This Row],[Stopnja DDV (%)]]</f>
        <v>0</v>
      </c>
      <c r="R94" s="168">
        <f>+Sklop12[[#This Row],[cena/enota brez DDV v EUR]]+Sklop12[[#This Row],[Davek (EUR)]]</f>
        <v>0</v>
      </c>
      <c r="S94" s="168">
        <f>+Sklop12[[#This Row],[cena/enota brez DDV v EUR]]*Sklop12[[#This Row],[Okvirna količina]]</f>
        <v>0</v>
      </c>
      <c r="T94" s="170">
        <f>+Sklop12[[#This Row],[Končna cena/enoto mere (EUR) z DDV]]*Sklop12[[#This Row],[Okvirna količina]]</f>
        <v>0</v>
      </c>
      <c r="U94" s="171"/>
    </row>
    <row r="95" spans="1:21" s="60" customFormat="1" ht="12">
      <c r="A95" s="94" t="s">
        <v>86</v>
      </c>
      <c r="B95" s="182" t="s">
        <v>708</v>
      </c>
      <c r="C95" s="165">
        <v>1</v>
      </c>
      <c r="D95" s="165" t="s">
        <v>0</v>
      </c>
      <c r="E95" s="135"/>
      <c r="F95" s="136">
        <v>20</v>
      </c>
      <c r="G95" s="183" t="s">
        <v>93</v>
      </c>
      <c r="H9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5" s="136" t="str">
        <f>IF(Sklop12[[#This Row],[ZAHTEVANA SHEMA KAKOVOSTI]]&lt;&gt;"",Sklop12[[#This Row],[Preračunana masa/volumen/kos na enoto kg]],"")</f>
        <v/>
      </c>
      <c r="J95" s="166"/>
      <c r="K95" s="167"/>
      <c r="L95" s="167"/>
      <c r="M95" s="185"/>
      <c r="N95" s="168"/>
      <c r="O95" s="168"/>
      <c r="P95" s="184"/>
      <c r="Q95" s="168">
        <f>+Sklop12[[#This Row],[cena/enota brez DDV v EUR]]*Sklop12[[#This Row],[Stopnja DDV (%)]]</f>
        <v>0</v>
      </c>
      <c r="R95" s="168">
        <f>+Sklop12[[#This Row],[cena/enota brez DDV v EUR]]+Sklop12[[#This Row],[Davek (EUR)]]</f>
        <v>0</v>
      </c>
      <c r="S95" s="168">
        <f>+Sklop12[[#This Row],[cena/enota brez DDV v EUR]]*Sklop12[[#This Row],[Okvirna količina]]</f>
        <v>0</v>
      </c>
      <c r="T95" s="170">
        <f>+Sklop12[[#This Row],[Končna cena/enoto mere (EUR) z DDV]]*Sklop12[[#This Row],[Okvirna količina]]</f>
        <v>0</v>
      </c>
      <c r="U95" s="171"/>
    </row>
    <row r="96" spans="1:21" s="60" customFormat="1" ht="12">
      <c r="A96" s="94" t="s">
        <v>87</v>
      </c>
      <c r="B96" s="182" t="s">
        <v>709</v>
      </c>
      <c r="C96" s="165">
        <v>1</v>
      </c>
      <c r="D96" s="165" t="s">
        <v>0</v>
      </c>
      <c r="E96" s="135"/>
      <c r="F96" s="136">
        <v>20</v>
      </c>
      <c r="G96" s="183" t="s">
        <v>93</v>
      </c>
      <c r="H9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6" s="136" t="str">
        <f>IF(Sklop12[[#This Row],[ZAHTEVANA SHEMA KAKOVOSTI]]&lt;&gt;"",Sklop12[[#This Row],[Preračunana masa/volumen/kos na enoto kg]],"")</f>
        <v/>
      </c>
      <c r="J96" s="166"/>
      <c r="K96" s="167"/>
      <c r="L96" s="167"/>
      <c r="M96" s="185"/>
      <c r="N96" s="168"/>
      <c r="O96" s="168"/>
      <c r="P96" s="184"/>
      <c r="Q96" s="168">
        <f>+Sklop12[[#This Row],[cena/enota brez DDV v EUR]]*Sklop12[[#This Row],[Stopnja DDV (%)]]</f>
        <v>0</v>
      </c>
      <c r="R96" s="168">
        <f>+Sklop12[[#This Row],[cena/enota brez DDV v EUR]]+Sklop12[[#This Row],[Davek (EUR)]]</f>
        <v>0</v>
      </c>
      <c r="S96" s="168">
        <f>+Sklop12[[#This Row],[cena/enota brez DDV v EUR]]*Sklop12[[#This Row],[Okvirna količina]]</f>
        <v>0</v>
      </c>
      <c r="T96" s="170">
        <f>+Sklop12[[#This Row],[Končna cena/enoto mere (EUR) z DDV]]*Sklop12[[#This Row],[Okvirna količina]]</f>
        <v>0</v>
      </c>
      <c r="U96" s="171"/>
    </row>
    <row r="97" spans="1:21" s="60" customFormat="1" ht="12">
      <c r="A97" s="94" t="s">
        <v>88</v>
      </c>
      <c r="B97" s="182" t="s">
        <v>710</v>
      </c>
      <c r="C97" s="165">
        <v>1</v>
      </c>
      <c r="D97" s="165" t="s">
        <v>0</v>
      </c>
      <c r="E97" s="135"/>
      <c r="F97" s="136">
        <v>10</v>
      </c>
      <c r="G97" s="183" t="s">
        <v>93</v>
      </c>
      <c r="H9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97" s="136" t="str">
        <f>IF(Sklop12[[#This Row],[ZAHTEVANA SHEMA KAKOVOSTI]]&lt;&gt;"",Sklop12[[#This Row],[Preračunana masa/volumen/kos na enoto kg]],"")</f>
        <v/>
      </c>
      <c r="J97" s="166"/>
      <c r="K97" s="167"/>
      <c r="L97" s="167"/>
      <c r="M97" s="185"/>
      <c r="N97" s="204"/>
      <c r="O97" s="168"/>
      <c r="P97" s="184"/>
      <c r="Q97" s="168">
        <f>+Sklop12[[#This Row],[cena/enota brez DDV v EUR]]*Sklop12[[#This Row],[Stopnja DDV (%)]]</f>
        <v>0</v>
      </c>
      <c r="R97" s="168">
        <f>+Sklop12[[#This Row],[cena/enota brez DDV v EUR]]+Sklop12[[#This Row],[Davek (EUR)]]</f>
        <v>0</v>
      </c>
      <c r="S97" s="168">
        <f>+Sklop12[[#This Row],[cena/enota brez DDV v EUR]]*Sklop12[[#This Row],[Okvirna količina]]</f>
        <v>0</v>
      </c>
      <c r="T97" s="170">
        <f>+Sklop12[[#This Row],[Končna cena/enoto mere (EUR) z DDV]]*Sklop12[[#This Row],[Okvirna količina]]</f>
        <v>0</v>
      </c>
      <c r="U97" s="171"/>
    </row>
    <row r="98" spans="1:21" s="60" customFormat="1" ht="36">
      <c r="A98" s="94" t="s">
        <v>89</v>
      </c>
      <c r="B98" s="197" t="s">
        <v>739</v>
      </c>
      <c r="C98" s="165">
        <v>750</v>
      </c>
      <c r="D98" s="165" t="s">
        <v>155</v>
      </c>
      <c r="E98" s="199" t="s">
        <v>794</v>
      </c>
      <c r="F98" s="200">
        <v>50</v>
      </c>
      <c r="G98" s="183" t="s">
        <v>93</v>
      </c>
      <c r="H98" s="20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37.5</v>
      </c>
      <c r="I98" s="200">
        <f>IF(Sklop12[[#This Row],[ZAHTEVANA SHEMA KAKOVOSTI]]&lt;&gt;"",Sklop12[[#This Row],[Preračunana masa/volumen/kos na enoto kg]],"")</f>
        <v>37.5</v>
      </c>
      <c r="J98" s="202"/>
      <c r="K98" s="203"/>
      <c r="L98" s="203"/>
      <c r="M98" s="209"/>
      <c r="N98" s="204"/>
      <c r="O98" s="204"/>
      <c r="P98" s="205"/>
      <c r="Q98" s="204">
        <f>+Sklop12[[#This Row],[cena/enota brez DDV v EUR]]*Sklop12[[#This Row],[Stopnja DDV (%)]]</f>
        <v>0</v>
      </c>
      <c r="R98" s="204">
        <f>+Sklop12[[#This Row],[cena/enota brez DDV v EUR]]+Sklop12[[#This Row],[Davek (EUR)]]</f>
        <v>0</v>
      </c>
      <c r="S98" s="204">
        <f>+Sklop12[[#This Row],[cena/enota brez DDV v EUR]]*Sklop12[[#This Row],[Okvirna količina]]</f>
        <v>0</v>
      </c>
      <c r="T98" s="206">
        <f>+Sklop12[[#This Row],[Končna cena/enoto mere (EUR) z DDV]]*Sklop12[[#This Row],[Okvirna količina]]</f>
        <v>0</v>
      </c>
      <c r="U98" s="207"/>
    </row>
    <row r="99" spans="1:21" s="60" customFormat="1" ht="72">
      <c r="A99" s="94" t="s">
        <v>90</v>
      </c>
      <c r="B99" s="197" t="s">
        <v>741</v>
      </c>
      <c r="C99" s="165">
        <v>400</v>
      </c>
      <c r="D99" s="165" t="s">
        <v>155</v>
      </c>
      <c r="E99" s="199" t="s">
        <v>794</v>
      </c>
      <c r="F99" s="200">
        <v>50</v>
      </c>
      <c r="G99" s="183" t="s">
        <v>93</v>
      </c>
      <c r="H99" s="20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99" s="200">
        <f>IF(Sklop12[[#This Row],[ZAHTEVANA SHEMA KAKOVOSTI]]&lt;&gt;"",Sklop12[[#This Row],[Preračunana masa/volumen/kos na enoto kg]],"")</f>
        <v>20</v>
      </c>
      <c r="J99" s="202"/>
      <c r="K99" s="203"/>
      <c r="L99" s="203"/>
      <c r="M99" s="209"/>
      <c r="N99" s="204"/>
      <c r="O99" s="204"/>
      <c r="P99" s="205"/>
      <c r="Q99" s="204">
        <f>+Sklop12[[#This Row],[cena/enota brez DDV v EUR]]*Sklop12[[#This Row],[Stopnja DDV (%)]]</f>
        <v>0</v>
      </c>
      <c r="R99" s="204">
        <f>+Sklop12[[#This Row],[cena/enota brez DDV v EUR]]+Sklop12[[#This Row],[Davek (EUR)]]</f>
        <v>0</v>
      </c>
      <c r="S99" s="204">
        <f>+Sklop12[[#This Row],[cena/enota brez DDV v EUR]]*Sklop12[[#This Row],[Okvirna količina]]</f>
        <v>0</v>
      </c>
      <c r="T99" s="206">
        <f>+Sklop12[[#This Row],[Končna cena/enoto mere (EUR) z DDV]]*Sklop12[[#This Row],[Okvirna količina]]</f>
        <v>0</v>
      </c>
      <c r="U99" s="207"/>
    </row>
    <row r="100" spans="1:21" s="60" customFormat="1" ht="72">
      <c r="A100" s="94" t="s">
        <v>91</v>
      </c>
      <c r="B100" s="197" t="s">
        <v>740</v>
      </c>
      <c r="C100" s="165">
        <v>400</v>
      </c>
      <c r="D100" s="165" t="s">
        <v>155</v>
      </c>
      <c r="E100" s="199" t="s">
        <v>794</v>
      </c>
      <c r="F100" s="200">
        <v>50</v>
      </c>
      <c r="G100" s="183" t="s">
        <v>93</v>
      </c>
      <c r="H100" s="200">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00" s="200">
        <f>IF(Sklop12[[#This Row],[ZAHTEVANA SHEMA KAKOVOSTI]]&lt;&gt;"",Sklop12[[#This Row],[Preračunana masa/volumen/kos na enoto kg]],"")</f>
        <v>20</v>
      </c>
      <c r="J100" s="202"/>
      <c r="K100" s="203"/>
      <c r="L100" s="203"/>
      <c r="M100" s="209"/>
      <c r="N100" s="204"/>
      <c r="O100" s="204"/>
      <c r="P100" s="205"/>
      <c r="Q100" s="204">
        <f>+Sklop12[[#This Row],[cena/enota brez DDV v EUR]]*Sklop12[[#This Row],[Stopnja DDV (%)]]</f>
        <v>0</v>
      </c>
      <c r="R100" s="204">
        <f>+Sklop12[[#This Row],[cena/enota brez DDV v EUR]]+Sklop12[[#This Row],[Davek (EUR)]]</f>
        <v>0</v>
      </c>
      <c r="S100" s="204">
        <f>+Sklop12[[#This Row],[cena/enota brez DDV v EUR]]*Sklop12[[#This Row],[Okvirna količina]]</f>
        <v>0</v>
      </c>
      <c r="T100" s="206">
        <f>+Sklop12[[#This Row],[Končna cena/enoto mere (EUR) z DDV]]*Sklop12[[#This Row],[Okvirna količina]]</f>
        <v>0</v>
      </c>
      <c r="U100" s="207"/>
    </row>
    <row r="101" spans="1:21" s="60" customFormat="1" ht="12">
      <c r="A101" s="94" t="s">
        <v>92</v>
      </c>
      <c r="B101" s="182" t="s">
        <v>711</v>
      </c>
      <c r="C101" s="165">
        <v>1</v>
      </c>
      <c r="D101" s="165" t="s">
        <v>0</v>
      </c>
      <c r="E101" s="135"/>
      <c r="F101" s="136">
        <v>20</v>
      </c>
      <c r="G101" s="183" t="s">
        <v>93</v>
      </c>
      <c r="H10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01" s="136" t="str">
        <f>IF(Sklop12[[#This Row],[ZAHTEVANA SHEMA KAKOVOSTI]]&lt;&gt;"",Sklop12[[#This Row],[Preračunana masa/volumen/kos na enoto kg]],"")</f>
        <v/>
      </c>
      <c r="J101" s="166"/>
      <c r="K101" s="167"/>
      <c r="L101" s="167"/>
      <c r="M101" s="185"/>
      <c r="N101" s="204"/>
      <c r="O101" s="168"/>
      <c r="P101" s="184"/>
      <c r="Q101" s="168">
        <f>+Sklop12[[#This Row],[cena/enota brez DDV v EUR]]*Sklop12[[#This Row],[Stopnja DDV (%)]]</f>
        <v>0</v>
      </c>
      <c r="R101" s="168">
        <f>+Sklop12[[#This Row],[cena/enota brez DDV v EUR]]+Sklop12[[#This Row],[Davek (EUR)]]</f>
        <v>0</v>
      </c>
      <c r="S101" s="168">
        <f>+Sklop12[[#This Row],[cena/enota brez DDV v EUR]]*Sklop12[[#This Row],[Okvirna količina]]</f>
        <v>0</v>
      </c>
      <c r="T101" s="170">
        <f>+Sklop12[[#This Row],[Končna cena/enoto mere (EUR) z DDV]]*Sklop12[[#This Row],[Okvirna količina]]</f>
        <v>0</v>
      </c>
      <c r="U101" s="171"/>
    </row>
    <row r="102" spans="1:21" s="60" customFormat="1" ht="12">
      <c r="A102" s="94" t="s">
        <v>99</v>
      </c>
      <c r="B102" s="182" t="s">
        <v>712</v>
      </c>
      <c r="C102" s="165">
        <v>1</v>
      </c>
      <c r="D102" s="165" t="s">
        <v>0</v>
      </c>
      <c r="E102" s="135"/>
      <c r="F102" s="136">
        <v>20</v>
      </c>
      <c r="G102" s="183" t="s">
        <v>93</v>
      </c>
      <c r="H10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20</v>
      </c>
      <c r="I102" s="136" t="str">
        <f>IF(Sklop12[[#This Row],[ZAHTEVANA SHEMA KAKOVOSTI]]&lt;&gt;"",Sklop12[[#This Row],[Preračunana masa/volumen/kos na enoto kg]],"")</f>
        <v/>
      </c>
      <c r="J102" s="166"/>
      <c r="K102" s="167"/>
      <c r="L102" s="167"/>
      <c r="M102" s="185"/>
      <c r="N102" s="204"/>
      <c r="O102" s="168"/>
      <c r="P102" s="184"/>
      <c r="Q102" s="168">
        <f>+Sklop12[[#This Row],[cena/enota brez DDV v EUR]]*Sklop12[[#This Row],[Stopnja DDV (%)]]</f>
        <v>0</v>
      </c>
      <c r="R102" s="168">
        <f>+Sklop12[[#This Row],[cena/enota brez DDV v EUR]]+Sklop12[[#This Row],[Davek (EUR)]]</f>
        <v>0</v>
      </c>
      <c r="S102" s="168">
        <f>+Sklop12[[#This Row],[cena/enota brez DDV v EUR]]*Sklop12[[#This Row],[Okvirna količina]]</f>
        <v>0</v>
      </c>
      <c r="T102" s="170">
        <f>+Sklop12[[#This Row],[Končna cena/enoto mere (EUR) z DDV]]*Sklop12[[#This Row],[Okvirna količina]]</f>
        <v>0</v>
      </c>
      <c r="U102" s="171"/>
    </row>
    <row r="103" spans="1:21" s="60" customFormat="1" ht="12">
      <c r="A103" s="94" t="s">
        <v>100</v>
      </c>
      <c r="B103" s="182" t="s">
        <v>743</v>
      </c>
      <c r="C103" s="165">
        <v>1</v>
      </c>
      <c r="D103" s="165" t="s">
        <v>0</v>
      </c>
      <c r="E103" s="135"/>
      <c r="F103" s="136">
        <v>50</v>
      </c>
      <c r="G103" s="183" t="s">
        <v>93</v>
      </c>
      <c r="H103"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103" s="136" t="str">
        <f>IF(Sklop12[[#This Row],[ZAHTEVANA SHEMA KAKOVOSTI]]&lt;&gt;"",Sklop12[[#This Row],[Preračunana masa/volumen/kos na enoto kg]],"")</f>
        <v/>
      </c>
      <c r="J103" s="166"/>
      <c r="K103" s="167"/>
      <c r="L103" s="167"/>
      <c r="M103" s="185"/>
      <c r="N103" s="204"/>
      <c r="O103" s="168"/>
      <c r="P103" s="184"/>
      <c r="Q103" s="168">
        <f>+Sklop12[[#This Row],[cena/enota brez DDV v EUR]]*Sklop12[[#This Row],[Stopnja DDV (%)]]</f>
        <v>0</v>
      </c>
      <c r="R103" s="168">
        <f>+Sklop12[[#This Row],[cena/enota brez DDV v EUR]]+Sklop12[[#This Row],[Davek (EUR)]]</f>
        <v>0</v>
      </c>
      <c r="S103" s="168">
        <f>+Sklop12[[#This Row],[cena/enota brez DDV v EUR]]*Sklop12[[#This Row],[Okvirna količina]]</f>
        <v>0</v>
      </c>
      <c r="T103" s="170">
        <f>+Sklop12[[#This Row],[Končna cena/enoto mere (EUR) z DDV]]*Sklop12[[#This Row],[Okvirna količina]]</f>
        <v>0</v>
      </c>
      <c r="U103" s="171"/>
    </row>
    <row r="104" spans="1:21" s="60" customFormat="1" ht="12">
      <c r="A104" s="94" t="s">
        <v>101</v>
      </c>
      <c r="B104" s="182" t="s">
        <v>744</v>
      </c>
      <c r="C104" s="165">
        <v>5</v>
      </c>
      <c r="D104" s="165" t="s">
        <v>0</v>
      </c>
      <c r="E104" s="135"/>
      <c r="F104" s="136">
        <v>10</v>
      </c>
      <c r="G104" s="183" t="s">
        <v>93</v>
      </c>
      <c r="H104"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104" s="136" t="str">
        <f>IF(Sklop12[[#This Row],[ZAHTEVANA SHEMA KAKOVOSTI]]&lt;&gt;"",Sklop12[[#This Row],[Preračunana masa/volumen/kos na enoto kg]],"")</f>
        <v/>
      </c>
      <c r="J104" s="166"/>
      <c r="K104" s="167"/>
      <c r="L104" s="167"/>
      <c r="M104" s="185"/>
      <c r="N104" s="204"/>
      <c r="O104" s="168"/>
      <c r="P104" s="184"/>
      <c r="Q104" s="168">
        <f>+Sklop12[[#This Row],[cena/enota brez DDV v EUR]]*Sklop12[[#This Row],[Stopnja DDV (%)]]</f>
        <v>0</v>
      </c>
      <c r="R104" s="168">
        <f>+Sklop12[[#This Row],[cena/enota brez DDV v EUR]]+Sklop12[[#This Row],[Davek (EUR)]]</f>
        <v>0</v>
      </c>
      <c r="S104" s="168">
        <f>+Sklop12[[#This Row],[cena/enota brez DDV v EUR]]*Sklop12[[#This Row],[Okvirna količina]]</f>
        <v>0</v>
      </c>
      <c r="T104" s="170">
        <f>+Sklop12[[#This Row],[Končna cena/enoto mere (EUR) z DDV]]*Sklop12[[#This Row],[Okvirna količina]]</f>
        <v>0</v>
      </c>
      <c r="U104" s="171"/>
    </row>
    <row r="105" spans="1:21" s="60" customFormat="1" ht="36">
      <c r="A105" s="94" t="s">
        <v>102</v>
      </c>
      <c r="B105" s="182" t="s">
        <v>745</v>
      </c>
      <c r="C105" s="165">
        <v>35</v>
      </c>
      <c r="D105" s="165" t="s">
        <v>155</v>
      </c>
      <c r="E105" s="135"/>
      <c r="F105" s="136">
        <v>1200</v>
      </c>
      <c r="G105" s="183" t="s">
        <v>93</v>
      </c>
      <c r="H10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42.000000000000007</v>
      </c>
      <c r="I105" s="136" t="str">
        <f>IF(Sklop12[[#This Row],[ZAHTEVANA SHEMA KAKOVOSTI]]&lt;&gt;"",Sklop12[[#This Row],[Preračunana masa/volumen/kos na enoto kg]],"")</f>
        <v/>
      </c>
      <c r="J105" s="166"/>
      <c r="K105" s="167"/>
      <c r="L105" s="167"/>
      <c r="M105" s="185"/>
      <c r="N105" s="204"/>
      <c r="O105" s="168"/>
      <c r="P105" s="184"/>
      <c r="Q105" s="168">
        <f>+Sklop12[[#This Row],[cena/enota brez DDV v EUR]]*Sklop12[[#This Row],[Stopnja DDV (%)]]</f>
        <v>0</v>
      </c>
      <c r="R105" s="168">
        <f>+Sklop12[[#This Row],[cena/enota brez DDV v EUR]]+Sklop12[[#This Row],[Davek (EUR)]]</f>
        <v>0</v>
      </c>
      <c r="S105" s="168">
        <f>+Sklop12[[#This Row],[cena/enota brez DDV v EUR]]*Sklop12[[#This Row],[Okvirna količina]]</f>
        <v>0</v>
      </c>
      <c r="T105" s="170">
        <f>+Sklop12[[#This Row],[Končna cena/enoto mere (EUR) z DDV]]*Sklop12[[#This Row],[Okvirna količina]]</f>
        <v>0</v>
      </c>
      <c r="U105" s="171"/>
    </row>
    <row r="106" spans="1:21" s="60" customFormat="1" ht="12">
      <c r="A106" s="94" t="s">
        <v>103</v>
      </c>
      <c r="B106" s="182" t="s">
        <v>713</v>
      </c>
      <c r="C106" s="165">
        <v>200</v>
      </c>
      <c r="D106" s="165" t="s">
        <v>155</v>
      </c>
      <c r="E106" s="135"/>
      <c r="F106" s="136">
        <v>20</v>
      </c>
      <c r="G106" s="183" t="s">
        <v>93</v>
      </c>
      <c r="H10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4</v>
      </c>
      <c r="I106" s="136" t="str">
        <f>IF(Sklop12[[#This Row],[ZAHTEVANA SHEMA KAKOVOSTI]]&lt;&gt;"",Sklop12[[#This Row],[Preračunana masa/volumen/kos na enoto kg]],"")</f>
        <v/>
      </c>
      <c r="J106" s="166"/>
      <c r="K106" s="167"/>
      <c r="L106" s="167"/>
      <c r="M106" s="185"/>
      <c r="N106" s="204"/>
      <c r="O106" s="168"/>
      <c r="P106" s="184"/>
      <c r="Q106" s="168">
        <f>+Sklop12[[#This Row],[cena/enota brez DDV v EUR]]*Sklop12[[#This Row],[Stopnja DDV (%)]]</f>
        <v>0</v>
      </c>
      <c r="R106" s="168">
        <f>+Sklop12[[#This Row],[cena/enota brez DDV v EUR]]+Sklop12[[#This Row],[Davek (EUR)]]</f>
        <v>0</v>
      </c>
      <c r="S106" s="168">
        <f>+Sklop12[[#This Row],[cena/enota brez DDV v EUR]]*Sklop12[[#This Row],[Okvirna količina]]</f>
        <v>0</v>
      </c>
      <c r="T106" s="170">
        <f>+Sklop12[[#This Row],[Končna cena/enoto mere (EUR) z DDV]]*Sklop12[[#This Row],[Okvirna količina]]</f>
        <v>0</v>
      </c>
      <c r="U106" s="171"/>
    </row>
    <row r="107" spans="1:21" s="60" customFormat="1" ht="12">
      <c r="A107" s="94" t="s">
        <v>104</v>
      </c>
      <c r="B107" s="182" t="s">
        <v>714</v>
      </c>
      <c r="C107" s="165">
        <v>500</v>
      </c>
      <c r="D107" s="165" t="s">
        <v>155</v>
      </c>
      <c r="E107" s="135"/>
      <c r="F107" s="136">
        <v>20</v>
      </c>
      <c r="G107" s="183" t="s">
        <v>93</v>
      </c>
      <c r="H107"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07" s="136" t="str">
        <f>IF(Sklop12[[#This Row],[ZAHTEVANA SHEMA KAKOVOSTI]]&lt;&gt;"",Sklop12[[#This Row],[Preračunana masa/volumen/kos na enoto kg]],"")</f>
        <v/>
      </c>
      <c r="J107" s="166"/>
      <c r="K107" s="167"/>
      <c r="L107" s="167"/>
      <c r="M107" s="185"/>
      <c r="N107" s="204"/>
      <c r="O107" s="168"/>
      <c r="P107" s="184"/>
      <c r="Q107" s="168">
        <f>+Sklop12[[#This Row],[cena/enota brez DDV v EUR]]*Sklop12[[#This Row],[Stopnja DDV (%)]]</f>
        <v>0</v>
      </c>
      <c r="R107" s="168">
        <f>+Sklop12[[#This Row],[cena/enota brez DDV v EUR]]+Sklop12[[#This Row],[Davek (EUR)]]</f>
        <v>0</v>
      </c>
      <c r="S107" s="168">
        <f>+Sklop12[[#This Row],[cena/enota brez DDV v EUR]]*Sklop12[[#This Row],[Okvirna količina]]</f>
        <v>0</v>
      </c>
      <c r="T107" s="170">
        <f>+Sklop12[[#This Row],[Končna cena/enoto mere (EUR) z DDV]]*Sklop12[[#This Row],[Okvirna količina]]</f>
        <v>0</v>
      </c>
      <c r="U107" s="171"/>
    </row>
    <row r="108" spans="1:21" s="60" customFormat="1" ht="12">
      <c r="A108" s="94" t="s">
        <v>105</v>
      </c>
      <c r="B108" s="182" t="s">
        <v>715</v>
      </c>
      <c r="C108" s="165">
        <v>200</v>
      </c>
      <c r="D108" s="165" t="s">
        <v>155</v>
      </c>
      <c r="E108" s="135"/>
      <c r="F108" s="136">
        <v>3</v>
      </c>
      <c r="G108" s="183" t="s">
        <v>93</v>
      </c>
      <c r="H108"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0.60000000000000009</v>
      </c>
      <c r="I108" s="136" t="str">
        <f>IF(Sklop12[[#This Row],[ZAHTEVANA SHEMA KAKOVOSTI]]&lt;&gt;"",Sklop12[[#This Row],[Preračunana masa/volumen/kos na enoto kg]],"")</f>
        <v/>
      </c>
      <c r="J108" s="166"/>
      <c r="K108" s="167"/>
      <c r="L108" s="167"/>
      <c r="M108" s="185"/>
      <c r="N108" s="204"/>
      <c r="O108" s="168"/>
      <c r="P108" s="184"/>
      <c r="Q108" s="168">
        <f>+Sklop12[[#This Row],[cena/enota brez DDV v EUR]]*Sklop12[[#This Row],[Stopnja DDV (%)]]</f>
        <v>0</v>
      </c>
      <c r="R108" s="168">
        <f>+Sklop12[[#This Row],[cena/enota brez DDV v EUR]]+Sklop12[[#This Row],[Davek (EUR)]]</f>
        <v>0</v>
      </c>
      <c r="S108" s="168">
        <f>+Sklop12[[#This Row],[cena/enota brez DDV v EUR]]*Sklop12[[#This Row],[Okvirna količina]]</f>
        <v>0</v>
      </c>
      <c r="T108" s="170">
        <f>+Sklop12[[#This Row],[Končna cena/enoto mere (EUR) z DDV]]*Sklop12[[#This Row],[Okvirna količina]]</f>
        <v>0</v>
      </c>
      <c r="U108" s="171"/>
    </row>
    <row r="109" spans="1:21" s="60" customFormat="1" ht="12">
      <c r="A109" s="94" t="s">
        <v>106</v>
      </c>
      <c r="B109" s="182" t="s">
        <v>716</v>
      </c>
      <c r="C109" s="165">
        <v>1</v>
      </c>
      <c r="D109" s="165" t="s">
        <v>94</v>
      </c>
      <c r="E109" s="135"/>
      <c r="F109" s="136">
        <v>30</v>
      </c>
      <c r="G109" s="183" t="s">
        <v>94</v>
      </c>
      <c r="H109"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30</v>
      </c>
      <c r="I109" s="136" t="str">
        <f>IF(Sklop12[[#This Row],[ZAHTEVANA SHEMA KAKOVOSTI]]&lt;&gt;"",Sklop12[[#This Row],[Preračunana masa/volumen/kos na enoto kg]],"")</f>
        <v/>
      </c>
      <c r="J109" s="166"/>
      <c r="K109" s="167"/>
      <c r="L109" s="167"/>
      <c r="M109" s="185"/>
      <c r="N109" s="168"/>
      <c r="O109" s="168"/>
      <c r="P109" s="184"/>
      <c r="Q109" s="168">
        <f>+Sklop12[[#This Row],[cena/enota brez DDV v EUR]]*Sklop12[[#This Row],[Stopnja DDV (%)]]</f>
        <v>0</v>
      </c>
      <c r="R109" s="168">
        <f>+Sklop12[[#This Row],[cena/enota brez DDV v EUR]]+Sklop12[[#This Row],[Davek (EUR)]]</f>
        <v>0</v>
      </c>
      <c r="S109" s="168">
        <f>+Sklop12[[#This Row],[cena/enota brez DDV v EUR]]*Sklop12[[#This Row],[Okvirna količina]]</f>
        <v>0</v>
      </c>
      <c r="T109" s="170">
        <f>+Sklop12[[#This Row],[Končna cena/enoto mere (EUR) z DDV]]*Sklop12[[#This Row],[Okvirna količina]]</f>
        <v>0</v>
      </c>
      <c r="U109" s="171"/>
    </row>
    <row r="110" spans="1:21" s="60" customFormat="1" ht="12">
      <c r="A110" s="94" t="s">
        <v>107</v>
      </c>
      <c r="B110" s="182" t="s">
        <v>717</v>
      </c>
      <c r="C110" s="165">
        <v>1</v>
      </c>
      <c r="D110" s="165" t="s">
        <v>94</v>
      </c>
      <c r="E110" s="135"/>
      <c r="F110" s="136">
        <v>10</v>
      </c>
      <c r="G110" s="183" t="s">
        <v>94</v>
      </c>
      <c r="H110"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10" s="136" t="str">
        <f>IF(Sklop12[[#This Row],[ZAHTEVANA SHEMA KAKOVOSTI]]&lt;&gt;"",Sklop12[[#This Row],[Preračunana masa/volumen/kos na enoto kg]],"")</f>
        <v/>
      </c>
      <c r="J110" s="166"/>
      <c r="K110" s="167"/>
      <c r="L110" s="167"/>
      <c r="M110" s="185"/>
      <c r="N110" s="168"/>
      <c r="O110" s="168"/>
      <c r="P110" s="184"/>
      <c r="Q110" s="168">
        <f>+Sklop12[[#This Row],[cena/enota brez DDV v EUR]]*Sklop12[[#This Row],[Stopnja DDV (%)]]</f>
        <v>0</v>
      </c>
      <c r="R110" s="168">
        <f>+Sklop12[[#This Row],[cena/enota brez DDV v EUR]]+Sklop12[[#This Row],[Davek (EUR)]]</f>
        <v>0</v>
      </c>
      <c r="S110" s="168">
        <f>+Sklop12[[#This Row],[cena/enota brez DDV v EUR]]*Sklop12[[#This Row],[Okvirna količina]]</f>
        <v>0</v>
      </c>
      <c r="T110" s="170">
        <f>+Sklop12[[#This Row],[Končna cena/enoto mere (EUR) z DDV]]*Sklop12[[#This Row],[Okvirna količina]]</f>
        <v>0</v>
      </c>
      <c r="U110" s="171"/>
    </row>
    <row r="111" spans="1:21" s="60" customFormat="1" ht="12">
      <c r="A111" s="94" t="s">
        <v>108</v>
      </c>
      <c r="B111" s="182" t="s">
        <v>718</v>
      </c>
      <c r="C111" s="165">
        <v>0.375</v>
      </c>
      <c r="D111" s="165" t="s">
        <v>94</v>
      </c>
      <c r="E111" s="135"/>
      <c r="F111" s="136">
        <v>20</v>
      </c>
      <c r="G111" s="183" t="s">
        <v>93</v>
      </c>
      <c r="H111"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7.5</v>
      </c>
      <c r="I111" s="136" t="str">
        <f>IF(Sklop12[[#This Row],[ZAHTEVANA SHEMA KAKOVOSTI]]&lt;&gt;"",Sklop12[[#This Row],[Preračunana masa/volumen/kos na enoto kg]],"")</f>
        <v/>
      </c>
      <c r="J111" s="166"/>
      <c r="K111" s="167"/>
      <c r="L111" s="167"/>
      <c r="M111" s="185"/>
      <c r="N111" s="168"/>
      <c r="O111" s="168"/>
      <c r="P111" s="184"/>
      <c r="Q111" s="168">
        <f>+Sklop12[[#This Row],[cena/enota brez DDV v EUR]]*Sklop12[[#This Row],[Stopnja DDV (%)]]</f>
        <v>0</v>
      </c>
      <c r="R111" s="168">
        <f>+Sklop12[[#This Row],[cena/enota brez DDV v EUR]]+Sklop12[[#This Row],[Davek (EUR)]]</f>
        <v>0</v>
      </c>
      <c r="S111" s="168">
        <f>+Sklop12[[#This Row],[cena/enota brez DDV v EUR]]*Sklop12[[#This Row],[Okvirna količina]]</f>
        <v>0</v>
      </c>
      <c r="T111" s="170">
        <f>+Sklop12[[#This Row],[Končna cena/enoto mere (EUR) z DDV]]*Sklop12[[#This Row],[Okvirna količina]]</f>
        <v>0</v>
      </c>
      <c r="U111" s="171"/>
    </row>
    <row r="112" spans="1:21" s="60" customFormat="1" ht="12">
      <c r="A112" s="94" t="s">
        <v>109</v>
      </c>
      <c r="B112" s="182" t="s">
        <v>719</v>
      </c>
      <c r="C112" s="165">
        <v>0.33</v>
      </c>
      <c r="D112" s="165" t="s">
        <v>94</v>
      </c>
      <c r="E112" s="135"/>
      <c r="F112" s="136">
        <v>10</v>
      </c>
      <c r="G112" s="183" t="s">
        <v>93</v>
      </c>
      <c r="H112"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3.3000000000000003</v>
      </c>
      <c r="I112" s="136" t="str">
        <f>IF(Sklop12[[#This Row],[ZAHTEVANA SHEMA KAKOVOSTI]]&lt;&gt;"",Sklop12[[#This Row],[Preračunana masa/volumen/kos na enoto kg]],"")</f>
        <v/>
      </c>
      <c r="J112" s="166"/>
      <c r="K112" s="167"/>
      <c r="L112" s="167"/>
      <c r="M112" s="185"/>
      <c r="N112" s="168"/>
      <c r="O112" s="168"/>
      <c r="P112" s="184"/>
      <c r="Q112" s="168">
        <f>+Sklop12[[#This Row],[cena/enota brez DDV v EUR]]*Sklop12[[#This Row],[Stopnja DDV (%)]]</f>
        <v>0</v>
      </c>
      <c r="R112" s="168">
        <f>+Sklop12[[#This Row],[cena/enota brez DDV v EUR]]+Sklop12[[#This Row],[Davek (EUR)]]</f>
        <v>0</v>
      </c>
      <c r="S112" s="168">
        <f>+Sklop12[[#This Row],[cena/enota brez DDV v EUR]]*Sklop12[[#This Row],[Okvirna količina]]</f>
        <v>0</v>
      </c>
      <c r="T112" s="170">
        <f>+Sklop12[[#This Row],[Končna cena/enoto mere (EUR) z DDV]]*Sklop12[[#This Row],[Okvirna količina]]</f>
        <v>0</v>
      </c>
      <c r="U112" s="171"/>
    </row>
    <row r="113" spans="1:21" s="60" customFormat="1" ht="12">
      <c r="A113" s="94" t="s">
        <v>110</v>
      </c>
      <c r="B113" s="222" t="s">
        <v>746</v>
      </c>
      <c r="C113" s="165">
        <v>1</v>
      </c>
      <c r="D113" s="165" t="s">
        <v>93</v>
      </c>
      <c r="E113" s="135"/>
      <c r="F113" s="136">
        <v>4000</v>
      </c>
      <c r="G113" s="183" t="s">
        <v>93</v>
      </c>
      <c r="H113" s="136"/>
      <c r="I113" s="136" t="str">
        <f>IF(Sklop12[[#This Row],[ZAHTEVANA SHEMA KAKOVOSTI]]&lt;&gt;"",Sklop12[[#This Row],[Preračunana masa/volumen/kos na enoto kg]],"")</f>
        <v/>
      </c>
      <c r="J113" s="166"/>
      <c r="K113" s="167"/>
      <c r="L113" s="167"/>
      <c r="M113" s="185"/>
      <c r="N113" s="168"/>
      <c r="O113" s="168"/>
      <c r="P113" s="184"/>
      <c r="Q113" s="168">
        <f>+Sklop12[[#This Row],[cena/enota brez DDV v EUR]]*Sklop12[[#This Row],[Stopnja DDV (%)]]</f>
        <v>0</v>
      </c>
      <c r="R113" s="168">
        <f>+Sklop12[[#This Row],[cena/enota brez DDV v EUR]]+Sklop12[[#This Row],[Davek (EUR)]]</f>
        <v>0</v>
      </c>
      <c r="S113" s="168">
        <f>+Sklop12[[#This Row],[cena/enota brez DDV v EUR]]*Sklop12[[#This Row],[Okvirna količina]]</f>
        <v>0</v>
      </c>
      <c r="T113" s="170">
        <f>+Sklop12[[#This Row],[Končna cena/enoto mere (EUR) z DDV]]*Sklop12[[#This Row],[Okvirna količina]]</f>
        <v>0</v>
      </c>
      <c r="U113" s="171"/>
    </row>
    <row r="114" spans="1:21" s="60" customFormat="1" ht="12">
      <c r="A114" s="94" t="s">
        <v>111</v>
      </c>
      <c r="B114" s="222" t="s">
        <v>747</v>
      </c>
      <c r="C114" s="165">
        <v>1</v>
      </c>
      <c r="D114" s="165" t="s">
        <v>93</v>
      </c>
      <c r="E114" s="135"/>
      <c r="F114" s="136">
        <v>2000</v>
      </c>
      <c r="G114" s="183" t="s">
        <v>93</v>
      </c>
      <c r="H114" s="136"/>
      <c r="I114" s="136" t="str">
        <f>IF(Sklop12[[#This Row],[ZAHTEVANA SHEMA KAKOVOSTI]]&lt;&gt;"",Sklop12[[#This Row],[Preračunana masa/volumen/kos na enoto kg]],"")</f>
        <v/>
      </c>
      <c r="J114" s="166"/>
      <c r="K114" s="167"/>
      <c r="L114" s="167"/>
      <c r="M114" s="185"/>
      <c r="N114" s="168"/>
      <c r="O114" s="168"/>
      <c r="P114" s="184"/>
      <c r="Q114" s="168">
        <f>+Sklop12[[#This Row],[cena/enota brez DDV v EUR]]*Sklop12[[#This Row],[Stopnja DDV (%)]]</f>
        <v>0</v>
      </c>
      <c r="R114" s="168">
        <f>+Sklop12[[#This Row],[cena/enota brez DDV v EUR]]+Sklop12[[#This Row],[Davek (EUR)]]</f>
        <v>0</v>
      </c>
      <c r="S114" s="168">
        <f>+Sklop12[[#This Row],[cena/enota brez DDV v EUR]]*Sklop12[[#This Row],[Okvirna količina]]</f>
        <v>0</v>
      </c>
      <c r="T114" s="170">
        <f>+Sklop12[[#This Row],[Končna cena/enoto mere (EUR) z DDV]]*Sklop12[[#This Row],[Okvirna količina]]</f>
        <v>0</v>
      </c>
      <c r="U114" s="171"/>
    </row>
    <row r="115" spans="1:21" s="60" customFormat="1" ht="12">
      <c r="A115" s="94" t="s">
        <v>112</v>
      </c>
      <c r="B115" s="222" t="s">
        <v>748</v>
      </c>
      <c r="C115" s="165">
        <v>1</v>
      </c>
      <c r="D115" s="165" t="s">
        <v>93</v>
      </c>
      <c r="E115" s="135"/>
      <c r="F115" s="136">
        <v>2000</v>
      </c>
      <c r="G115" s="183" t="s">
        <v>93</v>
      </c>
      <c r="H115" s="136"/>
      <c r="I115" s="136" t="str">
        <f>IF(Sklop12[[#This Row],[ZAHTEVANA SHEMA KAKOVOSTI]]&lt;&gt;"",Sklop12[[#This Row],[Preračunana masa/volumen/kos na enoto kg]],"")</f>
        <v/>
      </c>
      <c r="J115" s="166"/>
      <c r="K115" s="167"/>
      <c r="L115" s="167"/>
      <c r="M115" s="185"/>
      <c r="N115" s="168"/>
      <c r="O115" s="168"/>
      <c r="P115" s="184"/>
      <c r="Q115" s="168">
        <f>+Sklop12[[#This Row],[cena/enota brez DDV v EUR]]*Sklop12[[#This Row],[Stopnja DDV (%)]]</f>
        <v>0</v>
      </c>
      <c r="R115" s="168">
        <f>+Sklop12[[#This Row],[cena/enota brez DDV v EUR]]+Sklop12[[#This Row],[Davek (EUR)]]</f>
        <v>0</v>
      </c>
      <c r="S115" s="168">
        <f>+Sklop12[[#This Row],[cena/enota brez DDV v EUR]]*Sklop12[[#This Row],[Okvirna količina]]</f>
        <v>0</v>
      </c>
      <c r="T115" s="170">
        <f>+Sklop12[[#This Row],[Končna cena/enoto mere (EUR) z DDV]]*Sklop12[[#This Row],[Okvirna količina]]</f>
        <v>0</v>
      </c>
      <c r="U115" s="171"/>
    </row>
    <row r="116" spans="1:21" s="60" customFormat="1" ht="12">
      <c r="A116" s="94" t="s">
        <v>113</v>
      </c>
      <c r="B116" s="182" t="s">
        <v>720</v>
      </c>
      <c r="C116" s="165">
        <v>8</v>
      </c>
      <c r="D116" s="165" t="s">
        <v>543</v>
      </c>
      <c r="E116" s="135"/>
      <c r="F116" s="136">
        <v>20</v>
      </c>
      <c r="G116" s="183" t="s">
        <v>93</v>
      </c>
      <c r="H116" s="136"/>
      <c r="I116" s="136" t="str">
        <f>IF(Sklop12[[#This Row],[ZAHTEVANA SHEMA KAKOVOSTI]]&lt;&gt;"",Sklop12[[#This Row],[Preračunana masa/volumen/kos na enoto kg]],"")</f>
        <v/>
      </c>
      <c r="J116" s="166"/>
      <c r="K116" s="167"/>
      <c r="L116" s="167"/>
      <c r="M116" s="185"/>
      <c r="N116" s="168"/>
      <c r="O116" s="168"/>
      <c r="P116" s="184"/>
      <c r="Q116" s="168">
        <f>+Sklop12[[#This Row],[cena/enota brez DDV v EUR]]*Sklop12[[#This Row],[Stopnja DDV (%)]]</f>
        <v>0</v>
      </c>
      <c r="R116" s="168">
        <f>+Sklop12[[#This Row],[cena/enota brez DDV v EUR]]+Sklop12[[#This Row],[Davek (EUR)]]</f>
        <v>0</v>
      </c>
      <c r="S116" s="168">
        <f>+Sklop12[[#This Row],[cena/enota brez DDV v EUR]]*Sklop12[[#This Row],[Okvirna količina]]</f>
        <v>0</v>
      </c>
      <c r="T116" s="170">
        <f>+Sklop12[[#This Row],[Končna cena/enoto mere (EUR) z DDV]]*Sklop12[[#This Row],[Okvirna količina]]</f>
        <v>0</v>
      </c>
      <c r="U116" s="171"/>
    </row>
    <row r="117" spans="1:21" s="60" customFormat="1" ht="12">
      <c r="A117" s="94" t="s">
        <v>114</v>
      </c>
      <c r="B117" s="182" t="s">
        <v>721</v>
      </c>
      <c r="C117" s="165" t="s">
        <v>639</v>
      </c>
      <c r="D117" s="165" t="s">
        <v>260</v>
      </c>
      <c r="E117" s="135"/>
      <c r="F117" s="136">
        <v>10</v>
      </c>
      <c r="G117" s="183" t="s">
        <v>93</v>
      </c>
      <c r="H117" s="136"/>
      <c r="I117" s="136" t="str">
        <f>IF(Sklop12[[#This Row],[ZAHTEVANA SHEMA KAKOVOSTI]]&lt;&gt;"",Sklop12[[#This Row],[Preračunana masa/volumen/kos na enoto kg]],"")</f>
        <v/>
      </c>
      <c r="J117" s="166"/>
      <c r="K117" s="167"/>
      <c r="L117" s="167"/>
      <c r="M117" s="185"/>
      <c r="N117" s="168"/>
      <c r="O117" s="168"/>
      <c r="P117" s="184"/>
      <c r="Q117" s="168">
        <f>+Sklop12[[#This Row],[cena/enota brez DDV v EUR]]*Sklop12[[#This Row],[Stopnja DDV (%)]]</f>
        <v>0</v>
      </c>
      <c r="R117" s="168">
        <f>+Sklop12[[#This Row],[cena/enota brez DDV v EUR]]+Sklop12[[#This Row],[Davek (EUR)]]</f>
        <v>0</v>
      </c>
      <c r="S117" s="168">
        <f>+Sklop12[[#This Row],[cena/enota brez DDV v EUR]]*Sklop12[[#This Row],[Okvirna količina]]</f>
        <v>0</v>
      </c>
      <c r="T117" s="170">
        <f>+Sklop12[[#This Row],[Končna cena/enoto mere (EUR) z DDV]]*Sklop12[[#This Row],[Okvirna količina]]</f>
        <v>0</v>
      </c>
      <c r="U117" s="171"/>
    </row>
    <row r="118" spans="1:21" s="60" customFormat="1" ht="12">
      <c r="A118" s="94" t="s">
        <v>115</v>
      </c>
      <c r="B118" s="182" t="s">
        <v>722</v>
      </c>
      <c r="C118" s="165" t="s">
        <v>639</v>
      </c>
      <c r="D118" s="165" t="s">
        <v>260</v>
      </c>
      <c r="E118" s="135"/>
      <c r="F118" s="136">
        <v>60</v>
      </c>
      <c r="G118" s="183" t="s">
        <v>93</v>
      </c>
      <c r="H118" s="136"/>
      <c r="I118" s="136" t="str">
        <f>IF(Sklop12[[#This Row],[ZAHTEVANA SHEMA KAKOVOSTI]]&lt;&gt;"",Sklop12[[#This Row],[Preračunana masa/volumen/kos na enoto kg]],"")</f>
        <v/>
      </c>
      <c r="J118" s="166"/>
      <c r="K118" s="167"/>
      <c r="L118" s="167"/>
      <c r="M118" s="185"/>
      <c r="N118" s="168"/>
      <c r="O118" s="168"/>
      <c r="P118" s="184"/>
      <c r="Q118" s="168">
        <f>+Sklop12[[#This Row],[cena/enota brez DDV v EUR]]*Sklop12[[#This Row],[Stopnja DDV (%)]]</f>
        <v>0</v>
      </c>
      <c r="R118" s="168">
        <f>+Sklop12[[#This Row],[cena/enota brez DDV v EUR]]+Sklop12[[#This Row],[Davek (EUR)]]</f>
        <v>0</v>
      </c>
      <c r="S118" s="168">
        <f>+Sklop12[[#This Row],[cena/enota brez DDV v EUR]]*Sklop12[[#This Row],[Okvirna količina]]</f>
        <v>0</v>
      </c>
      <c r="T118" s="170">
        <f>+Sklop12[[#This Row],[Končna cena/enoto mere (EUR) z DDV]]*Sklop12[[#This Row],[Okvirna količina]]</f>
        <v>0</v>
      </c>
      <c r="U118" s="171"/>
    </row>
    <row r="119" spans="1:21" s="60" customFormat="1" ht="12">
      <c r="A119" s="94" t="s">
        <v>116</v>
      </c>
      <c r="B119" s="182" t="s">
        <v>723</v>
      </c>
      <c r="C119" s="165" t="s">
        <v>639</v>
      </c>
      <c r="D119" s="165" t="s">
        <v>260</v>
      </c>
      <c r="E119" s="135"/>
      <c r="F119" s="136">
        <v>10</v>
      </c>
      <c r="G119" s="183" t="s">
        <v>93</v>
      </c>
      <c r="H119" s="136"/>
      <c r="I119" s="136" t="str">
        <f>IF(Sklop12[[#This Row],[ZAHTEVANA SHEMA KAKOVOSTI]]&lt;&gt;"",Sklop12[[#This Row],[Preračunana masa/volumen/kos na enoto kg]],"")</f>
        <v/>
      </c>
      <c r="J119" s="166"/>
      <c r="K119" s="167"/>
      <c r="L119" s="167"/>
      <c r="M119" s="185"/>
      <c r="N119" s="168"/>
      <c r="O119" s="168"/>
      <c r="P119" s="184"/>
      <c r="Q119" s="168">
        <f>+Sklop12[[#This Row],[cena/enota brez DDV v EUR]]*Sklop12[[#This Row],[Stopnja DDV (%)]]</f>
        <v>0</v>
      </c>
      <c r="R119" s="168">
        <f>+Sklop12[[#This Row],[cena/enota brez DDV v EUR]]+Sklop12[[#This Row],[Davek (EUR)]]</f>
        <v>0</v>
      </c>
      <c r="S119" s="168">
        <f>+Sklop12[[#This Row],[cena/enota brez DDV v EUR]]*Sklop12[[#This Row],[Okvirna količina]]</f>
        <v>0</v>
      </c>
      <c r="T119" s="170">
        <f>+Sklop12[[#This Row],[Končna cena/enoto mere (EUR) z DDV]]*Sklop12[[#This Row],[Okvirna količina]]</f>
        <v>0</v>
      </c>
      <c r="U119" s="171"/>
    </row>
    <row r="120" spans="1:21" s="60" customFormat="1" ht="12">
      <c r="A120" s="94" t="s">
        <v>117</v>
      </c>
      <c r="B120" s="182" t="s">
        <v>373</v>
      </c>
      <c r="C120" s="165">
        <v>200</v>
      </c>
      <c r="D120" s="165" t="s">
        <v>543</v>
      </c>
      <c r="E120" s="135"/>
      <c r="F120" s="136">
        <v>20</v>
      </c>
      <c r="G120" s="183" t="s">
        <v>93</v>
      </c>
      <c r="H120" s="136"/>
      <c r="I120" s="136" t="str">
        <f>IF(Sklop12[[#This Row],[ZAHTEVANA SHEMA KAKOVOSTI]]&lt;&gt;"",Sklop12[[#This Row],[Preračunana masa/volumen/kos na enoto kg]],"")</f>
        <v/>
      </c>
      <c r="J120" s="166"/>
      <c r="K120" s="167"/>
      <c r="L120" s="167"/>
      <c r="M120" s="185"/>
      <c r="N120" s="168"/>
      <c r="O120" s="168"/>
      <c r="P120" s="184"/>
      <c r="Q120" s="168">
        <f>+Sklop12[[#This Row],[cena/enota brez DDV v EUR]]*Sklop12[[#This Row],[Stopnja DDV (%)]]</f>
        <v>0</v>
      </c>
      <c r="R120" s="168">
        <f>+Sklop12[[#This Row],[cena/enota brez DDV v EUR]]+Sklop12[[#This Row],[Davek (EUR)]]</f>
        <v>0</v>
      </c>
      <c r="S120" s="168">
        <f>+Sklop12[[#This Row],[cena/enota brez DDV v EUR]]*Sklop12[[#This Row],[Okvirna količina]]</f>
        <v>0</v>
      </c>
      <c r="T120" s="170">
        <f>+Sklop12[[#This Row],[Končna cena/enoto mere (EUR) z DDV]]*Sklop12[[#This Row],[Okvirna količina]]</f>
        <v>0</v>
      </c>
      <c r="U120" s="171"/>
    </row>
    <row r="121" spans="1:21" s="60" customFormat="1" ht="12">
      <c r="A121" s="94" t="s">
        <v>118</v>
      </c>
      <c r="B121" s="182" t="s">
        <v>374</v>
      </c>
      <c r="C121" s="165">
        <v>25</v>
      </c>
      <c r="D121" s="165" t="s">
        <v>543</v>
      </c>
      <c r="E121" s="135"/>
      <c r="F121" s="136">
        <v>20</v>
      </c>
      <c r="G121" s="183" t="s">
        <v>93</v>
      </c>
      <c r="H121" s="136"/>
      <c r="I121" s="136" t="str">
        <f>IF(Sklop12[[#This Row],[ZAHTEVANA SHEMA KAKOVOSTI]]&lt;&gt;"",Sklop12[[#This Row],[Preračunana masa/volumen/kos na enoto kg]],"")</f>
        <v/>
      </c>
      <c r="J121" s="166"/>
      <c r="K121" s="167"/>
      <c r="L121" s="167"/>
      <c r="M121" s="185"/>
      <c r="N121" s="168"/>
      <c r="O121" s="168"/>
      <c r="P121" s="184"/>
      <c r="Q121" s="168">
        <f>+Sklop12[[#This Row],[cena/enota brez DDV v EUR]]*Sklop12[[#This Row],[Stopnja DDV (%)]]</f>
        <v>0</v>
      </c>
      <c r="R121" s="168">
        <f>+Sklop12[[#This Row],[cena/enota brez DDV v EUR]]+Sklop12[[#This Row],[Davek (EUR)]]</f>
        <v>0</v>
      </c>
      <c r="S121" s="168">
        <f>+Sklop12[[#This Row],[cena/enota brez DDV v EUR]]*Sklop12[[#This Row],[Okvirna količina]]</f>
        <v>0</v>
      </c>
      <c r="T121" s="170">
        <f>+Sklop12[[#This Row],[Končna cena/enoto mere (EUR) z DDV]]*Sklop12[[#This Row],[Okvirna količina]]</f>
        <v>0</v>
      </c>
      <c r="U121" s="171"/>
    </row>
    <row r="122" spans="1:21" s="60" customFormat="1" ht="12">
      <c r="A122" s="94" t="s">
        <v>119</v>
      </c>
      <c r="B122" s="182" t="s">
        <v>375</v>
      </c>
      <c r="C122" s="165">
        <v>300</v>
      </c>
      <c r="D122" s="165" t="s">
        <v>543</v>
      </c>
      <c r="E122" s="135"/>
      <c r="F122" s="136">
        <v>20</v>
      </c>
      <c r="G122" s="183" t="s">
        <v>93</v>
      </c>
      <c r="H122" s="136"/>
      <c r="I122" s="136" t="str">
        <f>IF(Sklop12[[#This Row],[ZAHTEVANA SHEMA KAKOVOSTI]]&lt;&gt;"",Sklop12[[#This Row],[Preračunana masa/volumen/kos na enoto kg]],"")</f>
        <v/>
      </c>
      <c r="J122" s="166"/>
      <c r="K122" s="167"/>
      <c r="L122" s="167"/>
      <c r="M122" s="185"/>
      <c r="N122" s="168"/>
      <c r="O122" s="168"/>
      <c r="P122" s="184"/>
      <c r="Q122" s="168">
        <f>+Sklop12[[#This Row],[cena/enota brez DDV v EUR]]*Sklop12[[#This Row],[Stopnja DDV (%)]]</f>
        <v>0</v>
      </c>
      <c r="R122" s="168">
        <f>+Sklop12[[#This Row],[cena/enota brez DDV v EUR]]+Sklop12[[#This Row],[Davek (EUR)]]</f>
        <v>0</v>
      </c>
      <c r="S122" s="168">
        <f>+Sklop12[[#This Row],[cena/enota brez DDV v EUR]]*Sklop12[[#This Row],[Okvirna količina]]</f>
        <v>0</v>
      </c>
      <c r="T122" s="170">
        <f>+Sklop12[[#This Row],[Končna cena/enoto mere (EUR) z DDV]]*Sklop12[[#This Row],[Okvirna količina]]</f>
        <v>0</v>
      </c>
      <c r="U122" s="171"/>
    </row>
    <row r="123" spans="1:21" s="60" customFormat="1" ht="12">
      <c r="A123" s="94" t="s">
        <v>120</v>
      </c>
      <c r="B123" s="182" t="s">
        <v>724</v>
      </c>
      <c r="C123" s="165">
        <v>15</v>
      </c>
      <c r="D123" s="165" t="s">
        <v>0</v>
      </c>
      <c r="E123" s="135"/>
      <c r="F123" s="136">
        <v>5</v>
      </c>
      <c r="G123" s="183" t="s">
        <v>93</v>
      </c>
      <c r="H123" s="136"/>
      <c r="I123" s="136" t="str">
        <f>IF(Sklop12[[#This Row],[ZAHTEVANA SHEMA KAKOVOSTI]]&lt;&gt;"",Sklop12[[#This Row],[Preračunana masa/volumen/kos na enoto kg]],"")</f>
        <v/>
      </c>
      <c r="J123" s="166"/>
      <c r="K123" s="167"/>
      <c r="L123" s="167"/>
      <c r="M123" s="185"/>
      <c r="N123" s="168"/>
      <c r="O123" s="168"/>
      <c r="P123" s="184"/>
      <c r="Q123" s="168">
        <f>+Sklop12[[#This Row],[cena/enota brez DDV v EUR]]*Sklop12[[#This Row],[Stopnja DDV (%)]]</f>
        <v>0</v>
      </c>
      <c r="R123" s="168">
        <f>+Sklop12[[#This Row],[cena/enota brez DDV v EUR]]+Sklop12[[#This Row],[Davek (EUR)]]</f>
        <v>0</v>
      </c>
      <c r="S123" s="168">
        <f>+Sklop12[[#This Row],[cena/enota brez DDV v EUR]]*Sklop12[[#This Row],[Okvirna količina]]</f>
        <v>0</v>
      </c>
      <c r="T123" s="170">
        <f>+Sklop12[[#This Row],[Končna cena/enoto mere (EUR) z DDV]]*Sklop12[[#This Row],[Okvirna količina]]</f>
        <v>0</v>
      </c>
      <c r="U123" s="171"/>
    </row>
    <row r="124" spans="1:21" s="60" customFormat="1" ht="12">
      <c r="A124" s="94" t="s">
        <v>121</v>
      </c>
      <c r="B124" s="182" t="s">
        <v>725</v>
      </c>
      <c r="C124" s="165" t="s">
        <v>640</v>
      </c>
      <c r="D124" s="165" t="s">
        <v>260</v>
      </c>
      <c r="E124" s="135"/>
      <c r="F124" s="136">
        <v>5</v>
      </c>
      <c r="G124" s="183" t="s">
        <v>93</v>
      </c>
      <c r="H124" s="136"/>
      <c r="I124" s="136" t="str">
        <f>IF(Sklop12[[#This Row],[ZAHTEVANA SHEMA KAKOVOSTI]]&lt;&gt;"",Sklop12[[#This Row],[Preračunana masa/volumen/kos na enoto kg]],"")</f>
        <v/>
      </c>
      <c r="J124" s="166"/>
      <c r="K124" s="167"/>
      <c r="L124" s="167"/>
      <c r="M124" s="185"/>
      <c r="N124" s="168"/>
      <c r="O124" s="168"/>
      <c r="P124" s="184"/>
      <c r="Q124" s="168">
        <f>+Sklop12[[#This Row],[cena/enota brez DDV v EUR]]*Sklop12[[#This Row],[Stopnja DDV (%)]]</f>
        <v>0</v>
      </c>
      <c r="R124" s="168">
        <f>+Sklop12[[#This Row],[cena/enota brez DDV v EUR]]+Sklop12[[#This Row],[Davek (EUR)]]</f>
        <v>0</v>
      </c>
      <c r="S124" s="168">
        <f>+Sklop12[[#This Row],[cena/enota brez DDV v EUR]]*Sklop12[[#This Row],[Okvirna količina]]</f>
        <v>0</v>
      </c>
      <c r="T124" s="170">
        <f>+Sklop12[[#This Row],[Končna cena/enoto mere (EUR) z DDV]]*Sklop12[[#This Row],[Okvirna količina]]</f>
        <v>0</v>
      </c>
      <c r="U124" s="171"/>
    </row>
    <row r="125" spans="1:21" s="60" customFormat="1" ht="12">
      <c r="A125" s="239" t="s">
        <v>122</v>
      </c>
      <c r="B125" s="197" t="s">
        <v>791</v>
      </c>
      <c r="C125" s="198" t="s">
        <v>157</v>
      </c>
      <c r="D125" s="198" t="s">
        <v>0</v>
      </c>
      <c r="E125" s="199" t="s">
        <v>794</v>
      </c>
      <c r="F125" s="200">
        <v>50</v>
      </c>
      <c r="G125" s="201" t="s">
        <v>0</v>
      </c>
      <c r="H125"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50</v>
      </c>
      <c r="I125" s="200">
        <f>IF(Sklop12[[#This Row],[ZAHTEVANA SHEMA KAKOVOSTI]]&lt;&gt;"",Sklop12[[#This Row],[Preračunana masa/volumen/kos na enoto kg]],"")</f>
        <v>50</v>
      </c>
      <c r="J125" s="202"/>
      <c r="K125" s="203"/>
      <c r="L125" s="203"/>
      <c r="M125" s="209"/>
      <c r="N125" s="204"/>
      <c r="O125" s="204"/>
      <c r="P125" s="205"/>
      <c r="Q125" s="204">
        <f>+Sklop12[[#This Row],[cena/enota brez DDV v EUR]]*Sklop12[[#This Row],[Stopnja DDV (%)]]</f>
        <v>0</v>
      </c>
      <c r="R125" s="204">
        <f>+Sklop12[[#This Row],[cena/enota brez DDV v EUR]]+Sklop12[[#This Row],[Davek (EUR)]]</f>
        <v>0</v>
      </c>
      <c r="S125" s="204">
        <f>+Sklop12[[#This Row],[cena/enota brez DDV v EUR]]*Sklop12[[#This Row],[Okvirna količina]]</f>
        <v>0</v>
      </c>
      <c r="T125" s="206">
        <f>+Sklop12[[#This Row],[Končna cena/enoto mere (EUR) z DDV]]*Sklop12[[#This Row],[Okvirna količina]]</f>
        <v>0</v>
      </c>
      <c r="U125" s="207"/>
    </row>
    <row r="126" spans="1:21" s="60" customFormat="1" ht="12">
      <c r="A126" s="239" t="s">
        <v>123</v>
      </c>
      <c r="B126" s="197" t="s">
        <v>792</v>
      </c>
      <c r="C126" s="198" t="s">
        <v>157</v>
      </c>
      <c r="D126" s="198" t="s">
        <v>0</v>
      </c>
      <c r="E126" s="199" t="s">
        <v>794</v>
      </c>
      <c r="F126" s="200">
        <v>10</v>
      </c>
      <c r="G126" s="201" t="s">
        <v>793</v>
      </c>
      <c r="H126" s="136">
        <f>IFERROR(IF(Sklop12[[#This Row],[ ZAHTEVANO PAKIRANJE       Enota]]="g",Sklop12[[#This Row],[ZAHTEVANO PAKIRANJE                    Masa/volumen]]/1000*Sklop12[[#This Row],[Okvirna količina]],IF(Sklop12[[#This Row],[ ZAHTEVANO PAKIRANJE       Enota]]="l",Sklop12[[#This Row],[ZAHTEVANO PAKIRANJE                    Masa/volumen]]*Sklop12[[#This Row],[Okvirna količina]],IF(Sklop12[[#This Row],[ ZAHTEVANO PAKIRANJE       Enota]]="ml",Sklop12[[#This Row],[ZAHTEVANO PAKIRANJE                    Masa/volumen]]/1000*Sklop12[[#This Row],[Okvirna količina]],Sklop12[[#This Row],[ZAHTEVANO PAKIRANJE                    Masa/volumen]]*Sklop12[[#This Row],[Okvirna količina]]))),1*Sklop12[[#This Row],[Okvirna količina]])</f>
        <v>10</v>
      </c>
      <c r="I126" s="200">
        <f>IF(Sklop12[[#This Row],[ZAHTEVANA SHEMA KAKOVOSTI]]&lt;&gt;"",Sklop12[[#This Row],[Preračunana masa/volumen/kos na enoto kg]],"")</f>
        <v>10</v>
      </c>
      <c r="J126" s="202"/>
      <c r="K126" s="203"/>
      <c r="L126" s="203"/>
      <c r="M126" s="209"/>
      <c r="N126" s="204"/>
      <c r="O126" s="204"/>
      <c r="P126" s="205"/>
      <c r="Q126" s="204">
        <f>+Sklop12[[#This Row],[cena/enota brez DDV v EUR]]*Sklop12[[#This Row],[Stopnja DDV (%)]]</f>
        <v>0</v>
      </c>
      <c r="R126" s="204">
        <f>+Sklop12[[#This Row],[cena/enota brez DDV v EUR]]+Sklop12[[#This Row],[Davek (EUR)]]</f>
        <v>0</v>
      </c>
      <c r="S126" s="204">
        <f>+Sklop12[[#This Row],[cena/enota brez DDV v EUR]]*Sklop12[[#This Row],[Okvirna količina]]</f>
        <v>0</v>
      </c>
      <c r="T126" s="206">
        <f>+Sklop12[[#This Row],[Končna cena/enoto mere (EUR) z DDV]]*Sklop12[[#This Row],[Okvirna količina]]</f>
        <v>0</v>
      </c>
      <c r="U126" s="207"/>
    </row>
    <row r="127" spans="1:21" s="60" customFormat="1">
      <c r="A127" s="281" t="s">
        <v>179</v>
      </c>
      <c r="B127" s="270"/>
      <c r="C127" s="271"/>
      <c r="D127" s="271"/>
      <c r="E127" s="272"/>
      <c r="F127" s="273"/>
      <c r="G127" s="274"/>
      <c r="H127" s="275">
        <f>SUBTOTAL(109,Sklop12[Preračunana masa/volumen/kos na enoto kg])</f>
        <v>3058.57</v>
      </c>
      <c r="I127" s="275">
        <f>SUBTOTAL(109,Sklop12[Živila iz shem kakovosti (kg)])</f>
        <v>187.5</v>
      </c>
      <c r="J127" s="273"/>
      <c r="K127" s="276"/>
      <c r="L127" s="276"/>
      <c r="M127" s="277"/>
      <c r="N127" s="278"/>
      <c r="O127" s="278"/>
      <c r="P127" s="278"/>
      <c r="Q127" s="279"/>
      <c r="R127" s="273"/>
      <c r="S127" s="279">
        <f>SUBTOTAL(109,Sklop12[Vrednost za okvirno količino (EUR) brez DDV])</f>
        <v>0</v>
      </c>
      <c r="T127" s="279">
        <f>SUBTOTAL(109,Sklop12[Vrednost za okvirno količino (EUR) z DDV])</f>
        <v>0</v>
      </c>
      <c r="U127" s="280">
        <f>SUBTOTAL(103,Sklop12[Shema kakovosti
(nacionalne, evropske)
])</f>
        <v>0</v>
      </c>
    </row>
    <row r="128" spans="1:21" s="60" customFormat="1" ht="15">
      <c r="A128" s="8"/>
      <c r="B128" s="6"/>
      <c r="C128" s="30"/>
      <c r="D128" s="30"/>
      <c r="E128" s="29"/>
      <c r="F128" s="9"/>
      <c r="G128" s="119"/>
      <c r="H128" s="10"/>
      <c r="I128" s="10"/>
      <c r="J128" s="10"/>
      <c r="K128" s="10"/>
      <c r="L128" s="24"/>
      <c r="M128" s="24"/>
      <c r="N128" s="10"/>
      <c r="O128" s="10"/>
      <c r="P128" s="10"/>
      <c r="Q128" s="10"/>
      <c r="R128" s="10"/>
      <c r="S128" s="4"/>
      <c r="T128" s="4"/>
      <c r="U128" s="9"/>
    </row>
    <row r="129" spans="1:22" s="60" customFormat="1">
      <c r="A129" s="52" t="s">
        <v>175</v>
      </c>
      <c r="B129" s="20"/>
      <c r="C129" s="32"/>
      <c r="D129" s="32"/>
      <c r="E129" s="118"/>
      <c r="F129" s="119"/>
      <c r="G129" s="119"/>
      <c r="H129" s="22"/>
      <c r="I129" s="22"/>
      <c r="J129" s="22"/>
      <c r="K129" s="22"/>
      <c r="L129" s="15"/>
      <c r="M129" s="15"/>
      <c r="N129" s="15"/>
      <c r="O129" s="15"/>
      <c r="P129" s="15"/>
      <c r="Q129" s="52"/>
      <c r="R129" s="52"/>
      <c r="S129" s="52"/>
      <c r="T129" s="52"/>
      <c r="U129" s="73"/>
    </row>
    <row r="130" spans="1:22" ht="27" customHeight="1">
      <c r="A130" s="15" t="s">
        <v>177</v>
      </c>
      <c r="B130" s="20"/>
      <c r="C130" s="32"/>
      <c r="D130" s="32"/>
      <c r="E130" s="118"/>
    </row>
    <row r="131" spans="1:22">
      <c r="A131" s="113" t="s">
        <v>269</v>
      </c>
      <c r="F131" s="73"/>
      <c r="G131" s="73"/>
      <c r="H131" s="33"/>
      <c r="I131" s="33"/>
      <c r="J131" s="33"/>
      <c r="K131" s="33"/>
      <c r="L131" s="59"/>
      <c r="M131" s="59"/>
      <c r="N131" s="33"/>
      <c r="O131" s="33"/>
      <c r="P131" s="33"/>
      <c r="Q131" s="33"/>
      <c r="R131" s="33"/>
    </row>
    <row r="132" spans="1:22">
      <c r="A132" s="129" t="s">
        <v>221</v>
      </c>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2">
      <c r="A133" s="344" t="s">
        <v>262</v>
      </c>
      <c r="B133" s="344"/>
      <c r="C133" s="344"/>
      <c r="D133" s="344"/>
      <c r="E133" s="344"/>
      <c r="F133" s="344"/>
      <c r="G133" s="344"/>
      <c r="H133" s="344"/>
      <c r="I133" s="344"/>
      <c r="J133" s="344"/>
      <c r="K133" s="344"/>
      <c r="L133" s="344"/>
      <c r="M133" s="59"/>
      <c r="N133" s="33"/>
      <c r="O133" s="33"/>
      <c r="P133" s="33"/>
      <c r="Q133" s="33"/>
      <c r="R133" s="33"/>
    </row>
    <row r="134" spans="1:22" s="60" customFormat="1">
      <c r="A134" s="341" t="s">
        <v>876</v>
      </c>
      <c r="B134" s="341"/>
      <c r="C134" s="341"/>
      <c r="D134" s="341"/>
      <c r="E134" s="341"/>
      <c r="F134" s="341"/>
      <c r="G134" s="341"/>
      <c r="H134" s="341"/>
      <c r="I134" s="341"/>
      <c r="J134" s="341"/>
      <c r="K134" s="341"/>
      <c r="L134" s="341"/>
      <c r="M134" s="23"/>
      <c r="N134" s="23"/>
      <c r="O134" s="23"/>
      <c r="P134" s="23"/>
      <c r="Q134" s="23"/>
      <c r="R134" s="23"/>
      <c r="S134" s="23"/>
      <c r="T134" s="23"/>
      <c r="U134" s="23"/>
      <c r="V134" s="23"/>
    </row>
    <row r="135" spans="1:22">
      <c r="N135" s="33"/>
      <c r="O135" s="33"/>
      <c r="P135" s="33"/>
      <c r="Q135" s="33"/>
      <c r="R135" s="33"/>
    </row>
    <row r="136" spans="1:22">
      <c r="A136" s="113" t="s">
        <v>65</v>
      </c>
      <c r="F136" s="73"/>
      <c r="G136" s="73" t="s">
        <v>66</v>
      </c>
      <c r="H136" s="33"/>
      <c r="I136" s="33"/>
      <c r="J136" s="33"/>
      <c r="K136" s="33"/>
      <c r="L136" s="59"/>
      <c r="M136" s="59"/>
      <c r="N136" s="33"/>
      <c r="O136" s="33"/>
      <c r="P136" s="33"/>
      <c r="Q136" s="33" t="s">
        <v>67</v>
      </c>
      <c r="R136" s="33"/>
      <c r="V136" s="127"/>
    </row>
    <row r="137" spans="1:22" ht="15">
      <c r="A137" s="8"/>
      <c r="B137" s="6"/>
      <c r="C137" s="30"/>
      <c r="D137" s="30"/>
      <c r="E137" s="29"/>
      <c r="F137" s="9"/>
      <c r="H137" s="10"/>
      <c r="I137" s="10"/>
      <c r="J137" s="10"/>
      <c r="K137" s="10"/>
      <c r="L137" s="24"/>
      <c r="M137" s="24"/>
      <c r="N137" s="10"/>
      <c r="O137" s="10"/>
      <c r="P137" s="10"/>
      <c r="Q137" s="10"/>
      <c r="R137" s="10"/>
      <c r="S137" s="4"/>
      <c r="T137" s="4"/>
      <c r="U137" s="9"/>
    </row>
    <row r="138" spans="1:22">
      <c r="B138" s="20"/>
      <c r="C138" s="32"/>
      <c r="D138" s="32"/>
      <c r="E138" s="118"/>
    </row>
    <row r="139" spans="1:22">
      <c r="B139" s="20"/>
      <c r="C139" s="32"/>
      <c r="D139" s="32"/>
      <c r="E139" s="118"/>
    </row>
    <row r="140" spans="1:22">
      <c r="B140" s="20"/>
      <c r="C140" s="32"/>
      <c r="D140" s="32"/>
      <c r="E140" s="118"/>
    </row>
    <row r="141" spans="1:22">
      <c r="B141" s="20"/>
      <c r="C141" s="32"/>
      <c r="D141" s="32"/>
      <c r="E141" s="118"/>
    </row>
    <row r="142" spans="1:22">
      <c r="B142" s="20"/>
      <c r="C142" s="32"/>
      <c r="D142" s="32"/>
      <c r="E142" s="118"/>
    </row>
    <row r="143" spans="1:22">
      <c r="B143" s="20"/>
      <c r="C143" s="32"/>
      <c r="D143" s="32"/>
      <c r="E143" s="118"/>
    </row>
    <row r="144" spans="1:22">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c r="B148" s="20"/>
      <c r="C148" s="32"/>
      <c r="D148" s="32"/>
      <c r="E148" s="118"/>
    </row>
    <row r="149" spans="1:22">
      <c r="B149" s="20"/>
      <c r="C149" s="32"/>
      <c r="D149" s="32"/>
      <c r="E149" s="118"/>
    </row>
    <row r="150" spans="1:22">
      <c r="B150" s="20"/>
      <c r="C150" s="32"/>
      <c r="D150" s="32"/>
      <c r="E150" s="118"/>
    </row>
    <row r="151" spans="1:22">
      <c r="B151" s="20"/>
      <c r="C151" s="32"/>
      <c r="D151" s="32"/>
      <c r="E151" s="118"/>
    </row>
    <row r="152" spans="1:22">
      <c r="B152" s="20"/>
      <c r="C152" s="32"/>
      <c r="D152" s="32"/>
      <c r="E152" s="118"/>
    </row>
    <row r="153" spans="1:22">
      <c r="B153" s="20"/>
      <c r="C153" s="32"/>
      <c r="D153" s="32"/>
      <c r="E153" s="118"/>
    </row>
    <row r="154" spans="1:22">
      <c r="B154" s="20"/>
      <c r="C154" s="32"/>
      <c r="D154" s="32"/>
      <c r="E154" s="118"/>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s="22" customFormat="1">
      <c r="A357" s="15"/>
      <c r="B357" s="20"/>
      <c r="C357" s="32"/>
      <c r="D357" s="32"/>
      <c r="E357" s="118"/>
      <c r="F357" s="119"/>
      <c r="G357" s="119"/>
      <c r="L357" s="15"/>
      <c r="M357" s="15"/>
      <c r="N357" s="15"/>
      <c r="O357" s="15"/>
      <c r="P357" s="15"/>
      <c r="Q357" s="15"/>
      <c r="R357" s="15"/>
      <c r="S357" s="15"/>
      <c r="T357" s="15"/>
      <c r="U357" s="73"/>
      <c r="V357" s="15"/>
    </row>
    <row r="358" spans="1:22" s="22" customFormat="1">
      <c r="A358" s="15"/>
      <c r="B358" s="20"/>
      <c r="C358" s="32"/>
      <c r="D358" s="32"/>
      <c r="E358" s="118"/>
      <c r="F358" s="119"/>
      <c r="G358" s="119"/>
      <c r="L358" s="15"/>
      <c r="M358" s="15"/>
      <c r="N358" s="15"/>
      <c r="O358" s="15"/>
      <c r="P358" s="15"/>
      <c r="Q358" s="15"/>
      <c r="R358" s="15"/>
      <c r="S358" s="15"/>
      <c r="T358" s="15"/>
      <c r="U358" s="73"/>
      <c r="V358" s="15"/>
    </row>
    <row r="359" spans="1:22" s="22" customFormat="1">
      <c r="A359" s="15"/>
      <c r="B359" s="20"/>
      <c r="C359" s="32"/>
      <c r="D359" s="32"/>
      <c r="E359" s="118"/>
      <c r="F359" s="119"/>
      <c r="G359" s="119"/>
      <c r="L359" s="15"/>
      <c r="M359" s="15"/>
      <c r="N359" s="15"/>
      <c r="O359" s="15"/>
      <c r="P359" s="15"/>
      <c r="Q359" s="15"/>
      <c r="R359" s="15"/>
      <c r="S359" s="15"/>
      <c r="T359" s="15"/>
      <c r="U359" s="73"/>
      <c r="V359" s="15"/>
    </row>
    <row r="360" spans="1:22" s="22" customFormat="1">
      <c r="A360" s="15"/>
      <c r="B360" s="20"/>
      <c r="C360" s="32"/>
      <c r="D360" s="32"/>
      <c r="E360" s="118"/>
      <c r="F360" s="119"/>
      <c r="G360" s="119"/>
      <c r="L360" s="15"/>
      <c r="M360" s="15"/>
      <c r="N360" s="15"/>
      <c r="O360" s="15"/>
      <c r="P360" s="15"/>
      <c r="Q360" s="15"/>
      <c r="R360" s="15"/>
      <c r="S360" s="15"/>
      <c r="T360" s="15"/>
      <c r="U360" s="73"/>
      <c r="V360" s="15"/>
    </row>
    <row r="361" spans="1:22" s="22" customFormat="1">
      <c r="A361" s="15"/>
      <c r="B361" s="21"/>
      <c r="C361" s="31"/>
      <c r="D361" s="31"/>
      <c r="E361" s="116"/>
      <c r="F361" s="119"/>
      <c r="G361" s="119"/>
      <c r="L361" s="15"/>
      <c r="M361" s="15"/>
      <c r="N361" s="15"/>
      <c r="O361" s="15"/>
      <c r="P361" s="15"/>
      <c r="Q361" s="15"/>
      <c r="R361" s="15"/>
      <c r="S361" s="15"/>
      <c r="T361" s="15"/>
      <c r="U361" s="73"/>
      <c r="V361" s="15"/>
    </row>
    <row r="362" spans="1:22" s="22" customFormat="1">
      <c r="A362" s="15"/>
      <c r="B362" s="21"/>
      <c r="C362" s="31"/>
      <c r="D362" s="31"/>
      <c r="E362" s="116"/>
      <c r="F362" s="119"/>
      <c r="G362" s="119"/>
      <c r="L362" s="15"/>
      <c r="M362" s="15"/>
      <c r="N362" s="15"/>
      <c r="O362" s="15"/>
      <c r="P362" s="15"/>
      <c r="Q362" s="15"/>
      <c r="R362" s="15"/>
      <c r="S362" s="15"/>
      <c r="T362" s="15"/>
      <c r="U362" s="73"/>
      <c r="V362" s="15"/>
    </row>
    <row r="363" spans="1:22" s="22" customFormat="1">
      <c r="A363" s="15"/>
      <c r="B363" s="21"/>
      <c r="C363" s="31"/>
      <c r="D363" s="31"/>
      <c r="E363" s="116"/>
      <c r="F363" s="119"/>
      <c r="G363" s="119"/>
      <c r="L363" s="15"/>
      <c r="M363" s="15"/>
      <c r="N363" s="15"/>
      <c r="O363" s="15"/>
      <c r="P363" s="15"/>
      <c r="Q363" s="15"/>
      <c r="R363" s="15"/>
      <c r="S363" s="15"/>
      <c r="T363" s="15"/>
      <c r="U363" s="73"/>
      <c r="V363" s="15"/>
    </row>
  </sheetData>
  <sheetProtection insertRows="0" deleteRows="0"/>
  <protectedRanges>
    <protectedRange sqref="J135:P1048576 M133:P133 N91:N97 N1:P68 N69:N89 U1:U133 N102:N132 O69:P132 J1:M132 U135:U1048576" name="Obseg1"/>
    <protectedRange sqref="J133:L133" name="Obseg1_2"/>
    <protectedRange sqref="J134:P134 U134" name="Obseg1_2_1"/>
  </protectedRanges>
  <mergeCells count="9">
    <mergeCell ref="A134:L134"/>
    <mergeCell ref="A133:L133"/>
    <mergeCell ref="B13:K13"/>
    <mergeCell ref="C2:J2"/>
    <mergeCell ref="C3:J3"/>
    <mergeCell ref="C6:J6"/>
    <mergeCell ref="C7:J7"/>
    <mergeCell ref="C8:J8"/>
    <mergeCell ref="C9:J9"/>
  </mergeCells>
  <phoneticPr fontId="32" type="noConversion"/>
  <conditionalFormatting sqref="B17">
    <cfRule type="colorScale" priority="7">
      <colorScale>
        <cfvo type="min"/>
        <cfvo type="max"/>
        <color rgb="FFFCFCFF"/>
        <color rgb="FFF8696B"/>
      </colorScale>
    </cfRule>
  </conditionalFormatting>
  <conditionalFormatting sqref="B23">
    <cfRule type="colorScale" priority="6">
      <colorScale>
        <cfvo type="min"/>
        <cfvo type="max"/>
        <color rgb="FFFCFCFF"/>
        <color rgb="FFF8696B"/>
      </colorScale>
    </cfRule>
  </conditionalFormatting>
  <conditionalFormatting sqref="B42:B44 B18 B30 B36 B21:B22 B24:B27">
    <cfRule type="colorScale" priority="6524">
      <colorScale>
        <cfvo type="min"/>
        <cfvo type="max"/>
        <color rgb="FFFCFCFF"/>
        <color rgb="FFF8696B"/>
      </colorScale>
    </cfRule>
  </conditionalFormatting>
  <conditionalFormatting sqref="B47">
    <cfRule type="colorScale" priority="9">
      <colorScale>
        <cfvo type="min"/>
        <cfvo type="max"/>
        <color rgb="FFFCFCFF"/>
        <color rgb="FFF8696B"/>
      </colorScale>
    </cfRule>
  </conditionalFormatting>
  <conditionalFormatting sqref="B48">
    <cfRule type="colorScale" priority="5">
      <colorScale>
        <cfvo type="min"/>
        <cfvo type="max"/>
        <color rgb="FFFCFCFF"/>
        <color rgb="FFF8696B"/>
      </colorScale>
    </cfRule>
  </conditionalFormatting>
  <conditionalFormatting sqref="B49">
    <cfRule type="colorScale" priority="4">
      <colorScale>
        <cfvo type="min"/>
        <cfvo type="max"/>
        <color rgb="FFFCFCFF"/>
        <color rgb="FFF8696B"/>
      </colorScale>
    </cfRule>
  </conditionalFormatting>
  <conditionalFormatting sqref="B50:B124">
    <cfRule type="colorScale" priority="6549">
      <colorScale>
        <cfvo type="min"/>
        <cfvo type="max"/>
        <color rgb="FFFCFCFF"/>
        <color rgb="FFF8696B"/>
      </colorScale>
    </cfRule>
  </conditionalFormatting>
  <pageMargins left="0.25" right="0.25" top="0.75" bottom="0.75" header="0.3" footer="0.3"/>
  <pageSetup paperSize="9" scale="65" fitToHeight="0" orientation="landscape" r:id="rId1"/>
  <rowBreaks count="1" manualBreakCount="1">
    <brk id="222" max="11" man="1"/>
  </rowBreaks>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V359"/>
  <sheetViews>
    <sheetView zoomScale="90" zoomScaleNormal="90" zoomScaleSheetLayoutView="100" workbookViewId="0">
      <selection activeCell="H1" sqref="H1:I1048576"/>
    </sheetView>
  </sheetViews>
  <sheetFormatPr defaultColWidth="8.85546875" defaultRowHeight="12.75"/>
  <cols>
    <col min="1" max="1" width="5.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5">
      <c r="B6" s="56" t="s">
        <v>127</v>
      </c>
      <c r="C6" s="336">
        <f>+'prva stran'!B10</f>
        <v>0</v>
      </c>
      <c r="D6" s="337"/>
      <c r="E6" s="337"/>
      <c r="F6" s="337"/>
      <c r="G6" s="337"/>
      <c r="H6" s="337"/>
      <c r="I6" s="337"/>
      <c r="J6" s="337"/>
    </row>
    <row r="7" spans="1:21" ht="15">
      <c r="B7" s="56" t="s">
        <v>128</v>
      </c>
      <c r="C7" s="338">
        <f>+'prva stran'!B11</f>
        <v>0</v>
      </c>
      <c r="D7" s="339"/>
      <c r="E7" s="339"/>
      <c r="F7" s="339"/>
      <c r="G7" s="339"/>
      <c r="H7" s="339"/>
      <c r="I7" s="339"/>
      <c r="J7" s="339"/>
    </row>
    <row r="8" spans="1:21" ht="15">
      <c r="B8" s="56" t="s">
        <v>129</v>
      </c>
      <c r="C8" s="338">
        <f>+'prva stran'!B12</f>
        <v>0</v>
      </c>
      <c r="D8" s="339"/>
      <c r="E8" s="339"/>
      <c r="F8" s="339"/>
      <c r="G8" s="339"/>
      <c r="H8" s="339"/>
      <c r="I8" s="339"/>
      <c r="J8" s="339"/>
    </row>
    <row r="9" spans="1:21" s="16" customFormat="1" ht="15">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15">
      <c r="B12" s="88" t="str">
        <f>+'Ponudbeni pred_rekapitulacija'!A26</f>
        <v>13. sklop:</v>
      </c>
      <c r="C12" s="88"/>
      <c r="D12" s="28"/>
      <c r="E12" s="29"/>
      <c r="F12" s="120"/>
      <c r="G12" s="120"/>
      <c r="H12" s="18"/>
      <c r="I12" s="18"/>
      <c r="J12" s="18"/>
      <c r="K12" s="18"/>
      <c r="U12" s="9"/>
    </row>
    <row r="13" spans="1:21" s="16" customFormat="1" ht="15">
      <c r="B13" s="331" t="str">
        <f>+'Ponudbeni pred_rekapitulacija'!B26</f>
        <v>DIETNA ŽIVILA</v>
      </c>
      <c r="C13" s="331"/>
      <c r="D13" s="331"/>
      <c r="E13" s="331"/>
      <c r="F13" s="331"/>
      <c r="G13" s="331"/>
      <c r="H13" s="331"/>
      <c r="I13" s="331"/>
      <c r="J13" s="331"/>
      <c r="K13" s="331"/>
      <c r="U13" s="9"/>
    </row>
    <row r="14" spans="1:21" s="78" customFormat="1" ht="11.25">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46.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36">
      <c r="A16" s="89" t="s">
        <v>1</v>
      </c>
      <c r="B16" s="86" t="s">
        <v>544</v>
      </c>
      <c r="C16" s="87">
        <v>200</v>
      </c>
      <c r="D16" s="87" t="s">
        <v>155</v>
      </c>
      <c r="E16" s="117"/>
      <c r="F16" s="308">
        <v>20</v>
      </c>
      <c r="G16" s="121" t="s">
        <v>93</v>
      </c>
      <c r="H16" s="90">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16" s="90" t="str">
        <f>IF(Sklop13[[#This Row],[ZAHTEVANA SHEMA KAKOVOSTI]]&lt;&gt;"",Sklop13[[#This Row],[Preračunana masa/volumen/kos na enoto kg]],"")</f>
        <v/>
      </c>
      <c r="J16" s="102"/>
      <c r="K16" s="91"/>
      <c r="L16" s="91"/>
      <c r="M16" s="92"/>
      <c r="N16" s="93"/>
      <c r="O16" s="93"/>
      <c r="P16" s="105"/>
      <c r="Q16" s="93">
        <f>+Sklop13[[#This Row],[cena/enota brez DDV v EUR]]*Sklop13[[#This Row],[Stopnja DDV (%)]]</f>
        <v>0</v>
      </c>
      <c r="R16" s="93">
        <f>+Sklop13[[#This Row],[cena/enota brez DDV v EUR]]+Sklop13[[#This Row],[Davek (EUR)]]</f>
        <v>0</v>
      </c>
      <c r="S16" s="93">
        <f>+Sklop13[[#This Row],[cena/enota brez DDV v EUR]]*Sklop13[[#This Row],[Okvirna količina]]</f>
        <v>0</v>
      </c>
      <c r="T16" s="93">
        <f>+Sklop13[[#This Row],[Končna cena/enoto mere (EUR) z DDV]]*Sklop13[[#This Row],[Okvirna količina]]</f>
        <v>0</v>
      </c>
      <c r="U16" s="108"/>
    </row>
    <row r="17" spans="1:21" s="60" customFormat="1" ht="48">
      <c r="A17" s="94" t="s">
        <v>3</v>
      </c>
      <c r="B17" s="175" t="s">
        <v>545</v>
      </c>
      <c r="C17" s="165">
        <v>150</v>
      </c>
      <c r="D17" s="87" t="s">
        <v>155</v>
      </c>
      <c r="E17" s="135"/>
      <c r="F17" s="306">
        <v>20</v>
      </c>
      <c r="G17" s="174" t="s">
        <v>93</v>
      </c>
      <c r="H1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17" s="90" t="str">
        <f>IF(Sklop13[[#This Row],[ZAHTEVANA SHEMA KAKOVOSTI]]&lt;&gt;"",Sklop13[[#This Row],[Preračunana masa/volumen/kos na enoto kg]],"")</f>
        <v/>
      </c>
      <c r="J17" s="103"/>
      <c r="K17" s="96"/>
      <c r="L17" s="96"/>
      <c r="M17" s="106"/>
      <c r="N17" s="97"/>
      <c r="O17" s="97"/>
      <c r="P17" s="107"/>
      <c r="Q17" s="97">
        <f>+Sklop13[[#This Row],[cena/enota brez DDV v EUR]]*Sklop13[[#This Row],[Stopnja DDV (%)]]</f>
        <v>0</v>
      </c>
      <c r="R17" s="97">
        <f>+Sklop13[[#This Row],[cena/enota brez DDV v EUR]]+Sklop13[[#This Row],[Davek (EUR)]]</f>
        <v>0</v>
      </c>
      <c r="S17" s="97">
        <f>+Sklop13[[#This Row],[cena/enota brez DDV v EUR]]*Sklop13[[#This Row],[Okvirna količina]]</f>
        <v>0</v>
      </c>
      <c r="T17" s="97">
        <f>+Sklop13[[#This Row],[Končna cena/enoto mere (EUR) z DDV]]*Sklop13[[#This Row],[Okvirna količina]]</f>
        <v>0</v>
      </c>
      <c r="U17" s="109"/>
    </row>
    <row r="18" spans="1:21" s="60" customFormat="1" ht="48">
      <c r="A18" s="89" t="s">
        <v>4</v>
      </c>
      <c r="B18" s="176" t="s">
        <v>546</v>
      </c>
      <c r="C18" s="165">
        <v>200</v>
      </c>
      <c r="D18" s="87" t="s">
        <v>155</v>
      </c>
      <c r="E18" s="135"/>
      <c r="F18" s="306">
        <v>20</v>
      </c>
      <c r="G18" s="174" t="s">
        <v>93</v>
      </c>
      <c r="H1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18" s="90" t="str">
        <f>IF(Sklop13[[#This Row],[ZAHTEVANA SHEMA KAKOVOSTI]]&lt;&gt;"",Sklop13[[#This Row],[Preračunana masa/volumen/kos na enoto kg]],"")</f>
        <v/>
      </c>
      <c r="J18" s="103"/>
      <c r="K18" s="96"/>
      <c r="L18" s="96"/>
      <c r="M18" s="106"/>
      <c r="N18" s="97"/>
      <c r="O18" s="97"/>
      <c r="P18" s="107"/>
      <c r="Q18" s="97">
        <f>+Sklop13[[#This Row],[cena/enota brez DDV v EUR]]*Sklop13[[#This Row],[Stopnja DDV (%)]]</f>
        <v>0</v>
      </c>
      <c r="R18" s="97">
        <f>+Sklop13[[#This Row],[cena/enota brez DDV v EUR]]+Sklop13[[#This Row],[Davek (EUR)]]</f>
        <v>0</v>
      </c>
      <c r="S18" s="97">
        <f>+Sklop13[[#This Row],[cena/enota brez DDV v EUR]]*Sklop13[[#This Row],[Okvirna količina]]</f>
        <v>0</v>
      </c>
      <c r="T18" s="97">
        <f>+Sklop13[[#This Row],[Končna cena/enoto mere (EUR) z DDV]]*Sklop13[[#This Row],[Okvirna količina]]</f>
        <v>0</v>
      </c>
      <c r="U18" s="109"/>
    </row>
    <row r="19" spans="1:21" s="60" customFormat="1" ht="36">
      <c r="A19" s="94" t="s">
        <v>5</v>
      </c>
      <c r="B19" s="176" t="s">
        <v>376</v>
      </c>
      <c r="C19" s="165">
        <v>300</v>
      </c>
      <c r="D19" s="87" t="s">
        <v>155</v>
      </c>
      <c r="E19" s="135"/>
      <c r="F19" s="306">
        <v>20</v>
      </c>
      <c r="G19" s="174" t="s">
        <v>93</v>
      </c>
      <c r="H1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19" s="90" t="str">
        <f>IF(Sklop13[[#This Row],[ZAHTEVANA SHEMA KAKOVOSTI]]&lt;&gt;"",Sklop13[[#This Row],[Preračunana masa/volumen/kos na enoto kg]],"")</f>
        <v/>
      </c>
      <c r="J19" s="103"/>
      <c r="K19" s="96"/>
      <c r="L19" s="96"/>
      <c r="M19" s="106"/>
      <c r="N19" s="97"/>
      <c r="O19" s="97"/>
      <c r="P19" s="107"/>
      <c r="Q19" s="97">
        <f>+Sklop13[[#This Row],[cena/enota brez DDV v EUR]]*Sklop13[[#This Row],[Stopnja DDV (%)]]</f>
        <v>0</v>
      </c>
      <c r="R19" s="97">
        <f>+Sklop13[[#This Row],[cena/enota brez DDV v EUR]]+Sklop13[[#This Row],[Davek (EUR)]]</f>
        <v>0</v>
      </c>
      <c r="S19" s="97">
        <f>+Sklop13[[#This Row],[cena/enota brez DDV v EUR]]*Sklop13[[#This Row],[Okvirna količina]]</f>
        <v>0</v>
      </c>
      <c r="T19" s="97">
        <f>+Sklop13[[#This Row],[Končna cena/enoto mere (EUR) z DDV]]*Sklop13[[#This Row],[Okvirna količina]]</f>
        <v>0</v>
      </c>
      <c r="U19" s="109"/>
    </row>
    <row r="20" spans="1:21" s="60" customFormat="1" ht="36">
      <c r="A20" s="89" t="s">
        <v>6</v>
      </c>
      <c r="B20" s="175" t="s">
        <v>547</v>
      </c>
      <c r="C20" s="165">
        <v>200</v>
      </c>
      <c r="D20" s="87" t="s">
        <v>155</v>
      </c>
      <c r="E20" s="135"/>
      <c r="F20" s="306">
        <v>20</v>
      </c>
      <c r="G20" s="174" t="s">
        <v>93</v>
      </c>
      <c r="H2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0" s="90" t="str">
        <f>IF(Sklop13[[#This Row],[ZAHTEVANA SHEMA KAKOVOSTI]]&lt;&gt;"",Sklop13[[#This Row],[Preračunana masa/volumen/kos na enoto kg]],"")</f>
        <v/>
      </c>
      <c r="J20" s="103"/>
      <c r="K20" s="96"/>
      <c r="L20" s="96"/>
      <c r="M20" s="106"/>
      <c r="N20" s="97"/>
      <c r="O20" s="97"/>
      <c r="P20" s="107"/>
      <c r="Q20" s="97">
        <f>+Sklop13[[#This Row],[cena/enota brez DDV v EUR]]*Sklop13[[#This Row],[Stopnja DDV (%)]]</f>
        <v>0</v>
      </c>
      <c r="R20" s="97">
        <f>+Sklop13[[#This Row],[cena/enota brez DDV v EUR]]+Sklop13[[#This Row],[Davek (EUR)]]</f>
        <v>0</v>
      </c>
      <c r="S20" s="97">
        <f>+Sklop13[[#This Row],[cena/enota brez DDV v EUR]]*Sklop13[[#This Row],[Okvirna količina]]</f>
        <v>0</v>
      </c>
      <c r="T20" s="97">
        <f>+Sklop13[[#This Row],[Končna cena/enoto mere (EUR) z DDV]]*Sklop13[[#This Row],[Okvirna količina]]</f>
        <v>0</v>
      </c>
      <c r="U20" s="109"/>
    </row>
    <row r="21" spans="1:21" s="60" customFormat="1" ht="36">
      <c r="A21" s="94" t="s">
        <v>7</v>
      </c>
      <c r="B21" s="175" t="s">
        <v>548</v>
      </c>
      <c r="C21" s="165">
        <v>400</v>
      </c>
      <c r="D21" s="87" t="s">
        <v>155</v>
      </c>
      <c r="E21" s="135"/>
      <c r="F21" s="306">
        <v>20</v>
      </c>
      <c r="G21" s="174" t="s">
        <v>93</v>
      </c>
      <c r="H2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v>
      </c>
      <c r="I21" s="90" t="str">
        <f>IF(Sklop13[[#This Row],[ZAHTEVANA SHEMA KAKOVOSTI]]&lt;&gt;"",Sklop13[[#This Row],[Preračunana masa/volumen/kos na enoto kg]],"")</f>
        <v/>
      </c>
      <c r="J21" s="103"/>
      <c r="K21" s="96"/>
      <c r="L21" s="96"/>
      <c r="M21" s="106"/>
      <c r="N21" s="97"/>
      <c r="O21" s="97"/>
      <c r="P21" s="107"/>
      <c r="Q21" s="97">
        <f>+Sklop13[[#This Row],[cena/enota brez DDV v EUR]]*Sklop13[[#This Row],[Stopnja DDV (%)]]</f>
        <v>0</v>
      </c>
      <c r="R21" s="97">
        <f>+Sklop13[[#This Row],[cena/enota brez DDV v EUR]]+Sklop13[[#This Row],[Davek (EUR)]]</f>
        <v>0</v>
      </c>
      <c r="S21" s="97">
        <f>+Sklop13[[#This Row],[cena/enota brez DDV v EUR]]*Sklop13[[#This Row],[Okvirna količina]]</f>
        <v>0</v>
      </c>
      <c r="T21" s="97">
        <f>+Sklop13[[#This Row],[Končna cena/enoto mere (EUR) z DDV]]*Sklop13[[#This Row],[Okvirna količina]]</f>
        <v>0</v>
      </c>
      <c r="U21" s="109"/>
    </row>
    <row r="22" spans="1:21" s="60" customFormat="1" ht="36">
      <c r="A22" s="89" t="s">
        <v>8</v>
      </c>
      <c r="B22" s="176" t="s">
        <v>549</v>
      </c>
      <c r="C22" s="165">
        <v>300</v>
      </c>
      <c r="D22" s="87" t="s">
        <v>155</v>
      </c>
      <c r="E22" s="135"/>
      <c r="F22" s="306">
        <v>25</v>
      </c>
      <c r="G22" s="174" t="s">
        <v>93</v>
      </c>
      <c r="H2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7.5</v>
      </c>
      <c r="I22" s="90" t="str">
        <f>IF(Sklop13[[#This Row],[ZAHTEVANA SHEMA KAKOVOSTI]]&lt;&gt;"",Sklop13[[#This Row],[Preračunana masa/volumen/kos na enoto kg]],"")</f>
        <v/>
      </c>
      <c r="J22" s="103"/>
      <c r="K22" s="96"/>
      <c r="L22" s="96"/>
      <c r="M22" s="106"/>
      <c r="N22" s="97"/>
      <c r="O22" s="97"/>
      <c r="P22" s="107"/>
      <c r="Q22" s="97">
        <f>+Sklop13[[#This Row],[cena/enota brez DDV v EUR]]*Sklop13[[#This Row],[Stopnja DDV (%)]]</f>
        <v>0</v>
      </c>
      <c r="R22" s="97">
        <f>+Sklop13[[#This Row],[cena/enota brez DDV v EUR]]+Sklop13[[#This Row],[Davek (EUR)]]</f>
        <v>0</v>
      </c>
      <c r="S22" s="97">
        <f>+Sklop13[[#This Row],[cena/enota brez DDV v EUR]]*Sklop13[[#This Row],[Okvirna količina]]</f>
        <v>0</v>
      </c>
      <c r="T22" s="97">
        <f>+Sklop13[[#This Row],[Končna cena/enoto mere (EUR) z DDV]]*Sklop13[[#This Row],[Okvirna količina]]</f>
        <v>0</v>
      </c>
      <c r="U22" s="109"/>
    </row>
    <row r="23" spans="1:21" s="60" customFormat="1" ht="24">
      <c r="A23" s="94" t="s">
        <v>9</v>
      </c>
      <c r="B23" s="176" t="s">
        <v>550</v>
      </c>
      <c r="C23" s="165">
        <v>250</v>
      </c>
      <c r="D23" s="87" t="s">
        <v>155</v>
      </c>
      <c r="E23" s="135"/>
      <c r="F23" s="306">
        <v>20</v>
      </c>
      <c r="G23" s="174" t="s">
        <v>93</v>
      </c>
      <c r="H2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23" s="90" t="str">
        <f>IF(Sklop13[[#This Row],[ZAHTEVANA SHEMA KAKOVOSTI]]&lt;&gt;"",Sklop13[[#This Row],[Preračunana masa/volumen/kos na enoto kg]],"")</f>
        <v/>
      </c>
      <c r="J23" s="103"/>
      <c r="K23" s="96"/>
      <c r="L23" s="96"/>
      <c r="M23" s="106"/>
      <c r="N23" s="97"/>
      <c r="O23" s="97"/>
      <c r="P23" s="107"/>
      <c r="Q23" s="97">
        <f>+Sklop13[[#This Row],[cena/enota brez DDV v EUR]]*Sklop13[[#This Row],[Stopnja DDV (%)]]</f>
        <v>0</v>
      </c>
      <c r="R23" s="97">
        <f>+Sklop13[[#This Row],[cena/enota brez DDV v EUR]]+Sklop13[[#This Row],[Davek (EUR)]]</f>
        <v>0</v>
      </c>
      <c r="S23" s="97">
        <f>+Sklop13[[#This Row],[cena/enota brez DDV v EUR]]*Sklop13[[#This Row],[Okvirna količina]]</f>
        <v>0</v>
      </c>
      <c r="T23" s="97">
        <f>+Sklop13[[#This Row],[Končna cena/enoto mere (EUR) z DDV]]*Sklop13[[#This Row],[Okvirna količina]]</f>
        <v>0</v>
      </c>
      <c r="U23" s="109"/>
    </row>
    <row r="24" spans="1:21" s="60" customFormat="1" ht="12">
      <c r="A24" s="89" t="s">
        <v>10</v>
      </c>
      <c r="B24" s="176" t="s">
        <v>551</v>
      </c>
      <c r="C24" s="165">
        <v>500</v>
      </c>
      <c r="D24" s="87" t="s">
        <v>155</v>
      </c>
      <c r="E24" s="135"/>
      <c r="F24" s="306">
        <v>20</v>
      </c>
      <c r="G24" s="174" t="s">
        <v>93</v>
      </c>
      <c r="H2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4" s="90" t="str">
        <f>IF(Sklop13[[#This Row],[ZAHTEVANA SHEMA KAKOVOSTI]]&lt;&gt;"",Sklop13[[#This Row],[Preračunana masa/volumen/kos na enoto kg]],"")</f>
        <v/>
      </c>
      <c r="J24" s="103"/>
      <c r="K24" s="96"/>
      <c r="L24" s="96"/>
      <c r="M24" s="106"/>
      <c r="N24" s="97"/>
      <c r="O24" s="97"/>
      <c r="P24" s="107"/>
      <c r="Q24" s="97">
        <f>+Sklop13[[#This Row],[cena/enota brez DDV v EUR]]*Sklop13[[#This Row],[Stopnja DDV (%)]]</f>
        <v>0</v>
      </c>
      <c r="R24" s="97">
        <f>+Sklop13[[#This Row],[cena/enota brez DDV v EUR]]+Sklop13[[#This Row],[Davek (EUR)]]</f>
        <v>0</v>
      </c>
      <c r="S24" s="97">
        <f>+Sklop13[[#This Row],[cena/enota brez DDV v EUR]]*Sklop13[[#This Row],[Okvirna količina]]</f>
        <v>0</v>
      </c>
      <c r="T24" s="97">
        <f>+Sklop13[[#This Row],[Končna cena/enoto mere (EUR) z DDV]]*Sklop13[[#This Row],[Okvirna količina]]</f>
        <v>0</v>
      </c>
      <c r="U24" s="109"/>
    </row>
    <row r="25" spans="1:21" s="60" customFormat="1" ht="12">
      <c r="A25" s="94" t="s">
        <v>11</v>
      </c>
      <c r="B25" s="176" t="s">
        <v>552</v>
      </c>
      <c r="C25" s="165">
        <v>500</v>
      </c>
      <c r="D25" s="87" t="s">
        <v>155</v>
      </c>
      <c r="E25" s="135"/>
      <c r="F25" s="306">
        <v>20</v>
      </c>
      <c r="G25" s="174" t="s">
        <v>93</v>
      </c>
      <c r="H2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25" s="90" t="str">
        <f>IF(Sklop13[[#This Row],[ZAHTEVANA SHEMA KAKOVOSTI]]&lt;&gt;"",Sklop13[[#This Row],[Preračunana masa/volumen/kos na enoto kg]],"")</f>
        <v/>
      </c>
      <c r="J25" s="103"/>
      <c r="K25" s="96"/>
      <c r="L25" s="96"/>
      <c r="M25" s="106"/>
      <c r="N25" s="97"/>
      <c r="O25" s="97"/>
      <c r="P25" s="107"/>
      <c r="Q25" s="97">
        <f>+Sklop13[[#This Row],[cena/enota brez DDV v EUR]]*Sklop13[[#This Row],[Stopnja DDV (%)]]</f>
        <v>0</v>
      </c>
      <c r="R25" s="97">
        <f>+Sklop13[[#This Row],[cena/enota brez DDV v EUR]]+Sklop13[[#This Row],[Davek (EUR)]]</f>
        <v>0</v>
      </c>
      <c r="S25" s="97">
        <f>+Sklop13[[#This Row],[cena/enota brez DDV v EUR]]*Sklop13[[#This Row],[Okvirna količina]]</f>
        <v>0</v>
      </c>
      <c r="T25" s="97">
        <f>+Sklop13[[#This Row],[Končna cena/enoto mere (EUR) z DDV]]*Sklop13[[#This Row],[Okvirna količina]]</f>
        <v>0</v>
      </c>
      <c r="U25" s="109"/>
    </row>
    <row r="26" spans="1:21" s="60" customFormat="1" ht="24">
      <c r="A26" s="89" t="s">
        <v>12</v>
      </c>
      <c r="B26" s="176" t="s">
        <v>553</v>
      </c>
      <c r="C26" s="165">
        <v>160</v>
      </c>
      <c r="D26" s="87" t="s">
        <v>155</v>
      </c>
      <c r="E26" s="135" t="s">
        <v>742</v>
      </c>
      <c r="F26" s="306">
        <v>25</v>
      </c>
      <c r="G26" s="174" t="s">
        <v>93</v>
      </c>
      <c r="H2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6" s="90">
        <f>IF(Sklop13[[#This Row],[ZAHTEVANA SHEMA KAKOVOSTI]]&lt;&gt;"",Sklop13[[#This Row],[Preračunana masa/volumen/kos na enoto kg]],"")</f>
        <v>4</v>
      </c>
      <c r="J26" s="103"/>
      <c r="K26" s="96"/>
      <c r="L26" s="96"/>
      <c r="M26" s="106"/>
      <c r="N26" s="97"/>
      <c r="O26" s="97"/>
      <c r="P26" s="107"/>
      <c r="Q26" s="97">
        <f>+Sklop13[[#This Row],[cena/enota brez DDV v EUR]]*Sklop13[[#This Row],[Stopnja DDV (%)]]</f>
        <v>0</v>
      </c>
      <c r="R26" s="97">
        <f>+Sklop13[[#This Row],[cena/enota brez DDV v EUR]]+Sklop13[[#This Row],[Davek (EUR)]]</f>
        <v>0</v>
      </c>
      <c r="S26" s="97">
        <f>+Sklop13[[#This Row],[cena/enota brez DDV v EUR]]*Sklop13[[#This Row],[Okvirna količina]]</f>
        <v>0</v>
      </c>
      <c r="T26" s="97">
        <f>+Sklop13[[#This Row],[Končna cena/enoto mere (EUR) z DDV]]*Sklop13[[#This Row],[Okvirna količina]]</f>
        <v>0</v>
      </c>
      <c r="U26" s="109"/>
    </row>
    <row r="27" spans="1:21" s="60" customFormat="1" ht="12">
      <c r="A27" s="94" t="s">
        <v>13</v>
      </c>
      <c r="B27" s="177" t="s">
        <v>554</v>
      </c>
      <c r="C27" s="165">
        <v>1</v>
      </c>
      <c r="D27" s="87" t="s">
        <v>0</v>
      </c>
      <c r="E27" s="135"/>
      <c r="F27" s="306">
        <v>6</v>
      </c>
      <c r="G27" s="174" t="s">
        <v>93</v>
      </c>
      <c r="H2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27" s="90" t="str">
        <f>IF(Sklop13[[#This Row],[ZAHTEVANA SHEMA KAKOVOSTI]]&lt;&gt;"",Sklop13[[#This Row],[Preračunana masa/volumen/kos na enoto kg]],"")</f>
        <v/>
      </c>
      <c r="J27" s="103"/>
      <c r="K27" s="96"/>
      <c r="L27" s="96"/>
      <c r="M27" s="106"/>
      <c r="N27" s="97"/>
      <c r="O27" s="97"/>
      <c r="P27" s="107"/>
      <c r="Q27" s="97">
        <f>+Sklop13[[#This Row],[cena/enota brez DDV v EUR]]*Sklop13[[#This Row],[Stopnja DDV (%)]]</f>
        <v>0</v>
      </c>
      <c r="R27" s="97">
        <f>+Sklop13[[#This Row],[cena/enota brez DDV v EUR]]+Sklop13[[#This Row],[Davek (EUR)]]</f>
        <v>0</v>
      </c>
      <c r="S27" s="97">
        <f>+Sklop13[[#This Row],[cena/enota brez DDV v EUR]]*Sklop13[[#This Row],[Okvirna količina]]</f>
        <v>0</v>
      </c>
      <c r="T27" s="97">
        <f>+Sklop13[[#This Row],[Končna cena/enoto mere (EUR) z DDV]]*Sklop13[[#This Row],[Okvirna količina]]</f>
        <v>0</v>
      </c>
      <c r="U27" s="109"/>
    </row>
    <row r="28" spans="1:21" s="60" customFormat="1" ht="12">
      <c r="A28" s="89" t="s">
        <v>14</v>
      </c>
      <c r="B28" s="176" t="s">
        <v>555</v>
      </c>
      <c r="C28" s="165">
        <v>300</v>
      </c>
      <c r="D28" s="87" t="s">
        <v>155</v>
      </c>
      <c r="E28" s="135"/>
      <c r="F28" s="306">
        <v>10</v>
      </c>
      <c r="G28" s="174" t="s">
        <v>93</v>
      </c>
      <c r="H2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28" s="90" t="str">
        <f>IF(Sklop13[[#This Row],[ZAHTEVANA SHEMA KAKOVOSTI]]&lt;&gt;"",Sklop13[[#This Row],[Preračunana masa/volumen/kos na enoto kg]],"")</f>
        <v/>
      </c>
      <c r="J28" s="103"/>
      <c r="K28" s="96"/>
      <c r="L28" s="96"/>
      <c r="M28" s="106"/>
      <c r="N28" s="97"/>
      <c r="O28" s="97"/>
      <c r="P28" s="107"/>
      <c r="Q28" s="97">
        <f>+Sklop13[[#This Row],[cena/enota brez DDV v EUR]]*Sklop13[[#This Row],[Stopnja DDV (%)]]</f>
        <v>0</v>
      </c>
      <c r="R28" s="97">
        <f>+Sklop13[[#This Row],[cena/enota brez DDV v EUR]]+Sklop13[[#This Row],[Davek (EUR)]]</f>
        <v>0</v>
      </c>
      <c r="S28" s="97">
        <f>+Sklop13[[#This Row],[cena/enota brez DDV v EUR]]*Sklop13[[#This Row],[Okvirna količina]]</f>
        <v>0</v>
      </c>
      <c r="T28" s="97">
        <f>+Sklop13[[#This Row],[Končna cena/enoto mere (EUR) z DDV]]*Sklop13[[#This Row],[Okvirna količina]]</f>
        <v>0</v>
      </c>
      <c r="U28" s="109"/>
    </row>
    <row r="29" spans="1:21" s="60" customFormat="1" ht="12">
      <c r="A29" s="94" t="s">
        <v>15</v>
      </c>
      <c r="B29" s="175" t="s">
        <v>556</v>
      </c>
      <c r="C29" s="165">
        <v>200</v>
      </c>
      <c r="D29" s="87" t="s">
        <v>155</v>
      </c>
      <c r="E29" s="135"/>
      <c r="F29" s="306">
        <v>20</v>
      </c>
      <c r="G29" s="174" t="s">
        <v>93</v>
      </c>
      <c r="H2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29" s="90" t="str">
        <f>IF(Sklop13[[#This Row],[ZAHTEVANA SHEMA KAKOVOSTI]]&lt;&gt;"",Sklop13[[#This Row],[Preračunana masa/volumen/kos na enoto kg]],"")</f>
        <v/>
      </c>
      <c r="J29" s="103"/>
      <c r="K29" s="96"/>
      <c r="L29" s="96"/>
      <c r="M29" s="106"/>
      <c r="N29" s="97"/>
      <c r="O29" s="97"/>
      <c r="P29" s="107"/>
      <c r="Q29" s="97">
        <f>+Sklop13[[#This Row],[cena/enota brez DDV v EUR]]*Sklop13[[#This Row],[Stopnja DDV (%)]]</f>
        <v>0</v>
      </c>
      <c r="R29" s="97">
        <f>+Sklop13[[#This Row],[cena/enota brez DDV v EUR]]+Sklop13[[#This Row],[Davek (EUR)]]</f>
        <v>0</v>
      </c>
      <c r="S29" s="97">
        <f>+Sklop13[[#This Row],[cena/enota brez DDV v EUR]]*Sklop13[[#This Row],[Okvirna količina]]</f>
        <v>0</v>
      </c>
      <c r="T29" s="97">
        <f>+Sklop13[[#This Row],[Končna cena/enoto mere (EUR) z DDV]]*Sklop13[[#This Row],[Okvirna količina]]</f>
        <v>0</v>
      </c>
      <c r="U29" s="109"/>
    </row>
    <row r="30" spans="1:21" s="60" customFormat="1" ht="12">
      <c r="A30" s="89" t="s">
        <v>16</v>
      </c>
      <c r="B30" s="175" t="s">
        <v>557</v>
      </c>
      <c r="C30" s="165">
        <v>150</v>
      </c>
      <c r="D30" s="87" t="s">
        <v>155</v>
      </c>
      <c r="E30" s="135"/>
      <c r="F30" s="306">
        <v>20</v>
      </c>
      <c r="G30" s="174" t="s">
        <v>93</v>
      </c>
      <c r="H3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30" s="90" t="str">
        <f>IF(Sklop13[[#This Row],[ZAHTEVANA SHEMA KAKOVOSTI]]&lt;&gt;"",Sklop13[[#This Row],[Preračunana masa/volumen/kos na enoto kg]],"")</f>
        <v/>
      </c>
      <c r="J30" s="103"/>
      <c r="K30" s="96"/>
      <c r="L30" s="96"/>
      <c r="M30" s="106"/>
      <c r="N30" s="97"/>
      <c r="O30" s="97"/>
      <c r="P30" s="107"/>
      <c r="Q30" s="97">
        <f>+Sklop13[[#This Row],[cena/enota brez DDV v EUR]]*Sklop13[[#This Row],[Stopnja DDV (%)]]</f>
        <v>0</v>
      </c>
      <c r="R30" s="97">
        <f>+Sklop13[[#This Row],[cena/enota brez DDV v EUR]]+Sklop13[[#This Row],[Davek (EUR)]]</f>
        <v>0</v>
      </c>
      <c r="S30" s="97">
        <f>+Sklop13[[#This Row],[cena/enota brez DDV v EUR]]*Sklop13[[#This Row],[Okvirna količina]]</f>
        <v>0</v>
      </c>
      <c r="T30" s="97">
        <f>+Sklop13[[#This Row],[Končna cena/enoto mere (EUR) z DDV]]*Sklop13[[#This Row],[Okvirna količina]]</f>
        <v>0</v>
      </c>
      <c r="U30" s="109"/>
    </row>
    <row r="31" spans="1:21" s="60" customFormat="1" ht="12">
      <c r="A31" s="94" t="s">
        <v>17</v>
      </c>
      <c r="B31" s="178" t="s">
        <v>558</v>
      </c>
      <c r="C31" s="165">
        <v>400</v>
      </c>
      <c r="D31" s="87" t="s">
        <v>155</v>
      </c>
      <c r="E31" s="135"/>
      <c r="F31" s="306">
        <v>20</v>
      </c>
      <c r="G31" s="174" t="s">
        <v>93</v>
      </c>
      <c r="H3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v>
      </c>
      <c r="I31" s="90" t="str">
        <f>IF(Sklop13[[#This Row],[ZAHTEVANA SHEMA KAKOVOSTI]]&lt;&gt;"",Sklop13[[#This Row],[Preračunana masa/volumen/kos na enoto kg]],"")</f>
        <v/>
      </c>
      <c r="J31" s="103"/>
      <c r="K31" s="96"/>
      <c r="L31" s="96"/>
      <c r="M31" s="106"/>
      <c r="N31" s="97"/>
      <c r="O31" s="97"/>
      <c r="P31" s="107"/>
      <c r="Q31" s="97">
        <f>+Sklop13[[#This Row],[cena/enota brez DDV v EUR]]*Sklop13[[#This Row],[Stopnja DDV (%)]]</f>
        <v>0</v>
      </c>
      <c r="R31" s="97">
        <f>+Sklop13[[#This Row],[cena/enota brez DDV v EUR]]+Sklop13[[#This Row],[Davek (EUR)]]</f>
        <v>0</v>
      </c>
      <c r="S31" s="97">
        <f>+Sklop13[[#This Row],[cena/enota brez DDV v EUR]]*Sklop13[[#This Row],[Okvirna količina]]</f>
        <v>0</v>
      </c>
      <c r="T31" s="97">
        <f>+Sklop13[[#This Row],[Končna cena/enoto mere (EUR) z DDV]]*Sklop13[[#This Row],[Okvirna količina]]</f>
        <v>0</v>
      </c>
      <c r="U31" s="109"/>
    </row>
    <row r="32" spans="1:21" s="60" customFormat="1" ht="12">
      <c r="A32" s="89" t="s">
        <v>18</v>
      </c>
      <c r="B32" s="179" t="s">
        <v>559</v>
      </c>
      <c r="C32" s="165">
        <v>400</v>
      </c>
      <c r="D32" s="87" t="s">
        <v>155</v>
      </c>
      <c r="E32" s="135"/>
      <c r="F32" s="306">
        <v>20</v>
      </c>
      <c r="G32" s="174" t="s">
        <v>93</v>
      </c>
      <c r="H3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8</v>
      </c>
      <c r="I32" s="90" t="str">
        <f>IF(Sklop13[[#This Row],[ZAHTEVANA SHEMA KAKOVOSTI]]&lt;&gt;"",Sklop13[[#This Row],[Preračunana masa/volumen/kos na enoto kg]],"")</f>
        <v/>
      </c>
      <c r="J32" s="103"/>
      <c r="K32" s="96"/>
      <c r="L32" s="96"/>
      <c r="M32" s="106"/>
      <c r="N32" s="97"/>
      <c r="O32" s="97"/>
      <c r="P32" s="107"/>
      <c r="Q32" s="97">
        <f>+Sklop13[[#This Row],[cena/enota brez DDV v EUR]]*Sklop13[[#This Row],[Stopnja DDV (%)]]</f>
        <v>0</v>
      </c>
      <c r="R32" s="97">
        <f>+Sklop13[[#This Row],[cena/enota brez DDV v EUR]]+Sklop13[[#This Row],[Davek (EUR)]]</f>
        <v>0</v>
      </c>
      <c r="S32" s="97">
        <f>+Sklop13[[#This Row],[cena/enota brez DDV v EUR]]*Sklop13[[#This Row],[Okvirna količina]]</f>
        <v>0</v>
      </c>
      <c r="T32" s="97">
        <f>+Sklop13[[#This Row],[Končna cena/enoto mere (EUR) z DDV]]*Sklop13[[#This Row],[Okvirna količina]]</f>
        <v>0</v>
      </c>
      <c r="U32" s="109"/>
    </row>
    <row r="33" spans="1:21" s="60" customFormat="1" ht="12">
      <c r="A33" s="94" t="s">
        <v>19</v>
      </c>
      <c r="B33" s="182" t="s">
        <v>560</v>
      </c>
      <c r="C33" s="165">
        <v>500</v>
      </c>
      <c r="D33" s="87" t="s">
        <v>155</v>
      </c>
      <c r="E33" s="135"/>
      <c r="F33" s="306">
        <v>5</v>
      </c>
      <c r="G33" s="183" t="s">
        <v>93</v>
      </c>
      <c r="H3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3" s="136" t="str">
        <f>IF(Sklop13[[#This Row],[ZAHTEVANA SHEMA KAKOVOSTI]]&lt;&gt;"",Sklop13[[#This Row],[Preračunana masa/volumen/kos na enoto kg]],"")</f>
        <v/>
      </c>
      <c r="J33" s="166"/>
      <c r="K33" s="167"/>
      <c r="L33" s="167"/>
      <c r="M33" s="185"/>
      <c r="N33" s="168"/>
      <c r="O33" s="168"/>
      <c r="P33" s="184"/>
      <c r="Q33" s="168">
        <f>+Sklop13[[#This Row],[cena/enota brez DDV v EUR]]*Sklop13[[#This Row],[Stopnja DDV (%)]]</f>
        <v>0</v>
      </c>
      <c r="R33" s="168">
        <f>+Sklop13[[#This Row],[cena/enota brez DDV v EUR]]+Sklop13[[#This Row],[Davek (EUR)]]</f>
        <v>0</v>
      </c>
      <c r="S33" s="168">
        <f>+Sklop13[[#This Row],[cena/enota brez DDV v EUR]]*Sklop13[[#This Row],[Okvirna količina]]</f>
        <v>0</v>
      </c>
      <c r="T33" s="170">
        <f>+Sklop13[[#This Row],[Končna cena/enoto mere (EUR) z DDV]]*Sklop13[[#This Row],[Okvirna količina]]</f>
        <v>0</v>
      </c>
      <c r="U33" s="171"/>
    </row>
    <row r="34" spans="1:21" s="60" customFormat="1" ht="24">
      <c r="A34" s="89" t="s">
        <v>20</v>
      </c>
      <c r="B34" s="182" t="s">
        <v>561</v>
      </c>
      <c r="C34" s="165">
        <v>240</v>
      </c>
      <c r="D34" s="87" t="s">
        <v>155</v>
      </c>
      <c r="E34" s="135"/>
      <c r="F34" s="306">
        <v>30</v>
      </c>
      <c r="G34" s="183" t="s">
        <v>93</v>
      </c>
      <c r="H3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7.1999999999999993</v>
      </c>
      <c r="I34" s="136" t="str">
        <f>IF(Sklop13[[#This Row],[ZAHTEVANA SHEMA KAKOVOSTI]]&lt;&gt;"",Sklop13[[#This Row],[Preračunana masa/volumen/kos na enoto kg]],"")</f>
        <v/>
      </c>
      <c r="J34" s="166"/>
      <c r="K34" s="167"/>
      <c r="L34" s="167"/>
      <c r="M34" s="185"/>
      <c r="N34" s="168"/>
      <c r="O34" s="168"/>
      <c r="P34" s="184"/>
      <c r="Q34" s="168">
        <f>+Sklop13[[#This Row],[cena/enota brez DDV v EUR]]*Sklop13[[#This Row],[Stopnja DDV (%)]]</f>
        <v>0</v>
      </c>
      <c r="R34" s="168">
        <f>+Sklop13[[#This Row],[cena/enota brez DDV v EUR]]+Sklop13[[#This Row],[Davek (EUR)]]</f>
        <v>0</v>
      </c>
      <c r="S34" s="168">
        <f>+Sklop13[[#This Row],[cena/enota brez DDV v EUR]]*Sklop13[[#This Row],[Okvirna količina]]</f>
        <v>0</v>
      </c>
      <c r="T34" s="170">
        <f>+Sklop13[[#This Row],[Končna cena/enoto mere (EUR) z DDV]]*Sklop13[[#This Row],[Okvirna količina]]</f>
        <v>0</v>
      </c>
      <c r="U34" s="171"/>
    </row>
    <row r="35" spans="1:21" s="60" customFormat="1" ht="12">
      <c r="A35" s="94" t="s">
        <v>21</v>
      </c>
      <c r="B35" s="182" t="s">
        <v>562</v>
      </c>
      <c r="C35" s="165">
        <v>250</v>
      </c>
      <c r="D35" s="87" t="s">
        <v>155</v>
      </c>
      <c r="E35" s="135"/>
      <c r="F35" s="306">
        <v>20</v>
      </c>
      <c r="G35" s="183" t="s">
        <v>93</v>
      </c>
      <c r="H3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35" s="136" t="str">
        <f>IF(Sklop13[[#This Row],[ZAHTEVANA SHEMA KAKOVOSTI]]&lt;&gt;"",Sklop13[[#This Row],[Preračunana masa/volumen/kos na enoto kg]],"")</f>
        <v/>
      </c>
      <c r="J35" s="166"/>
      <c r="K35" s="167"/>
      <c r="L35" s="167"/>
      <c r="M35" s="185"/>
      <c r="N35" s="168"/>
      <c r="O35" s="168"/>
      <c r="P35" s="184"/>
      <c r="Q35" s="168">
        <f>+Sklop13[[#This Row],[cena/enota brez DDV v EUR]]*Sklop13[[#This Row],[Stopnja DDV (%)]]</f>
        <v>0</v>
      </c>
      <c r="R35" s="168">
        <f>+Sklop13[[#This Row],[cena/enota brez DDV v EUR]]+Sklop13[[#This Row],[Davek (EUR)]]</f>
        <v>0</v>
      </c>
      <c r="S35" s="168">
        <f>+Sklop13[[#This Row],[cena/enota brez DDV v EUR]]*Sklop13[[#This Row],[Okvirna količina]]</f>
        <v>0</v>
      </c>
      <c r="T35" s="170">
        <f>+Sklop13[[#This Row],[Končna cena/enoto mere (EUR) z DDV]]*Sklop13[[#This Row],[Okvirna količina]]</f>
        <v>0</v>
      </c>
      <c r="U35" s="171"/>
    </row>
    <row r="36" spans="1:21" s="60" customFormat="1" ht="12">
      <c r="A36" s="89" t="s">
        <v>22</v>
      </c>
      <c r="B36" s="182" t="s">
        <v>563</v>
      </c>
      <c r="C36" s="165">
        <v>250</v>
      </c>
      <c r="D36" s="87" t="s">
        <v>155</v>
      </c>
      <c r="E36" s="135"/>
      <c r="F36" s="306">
        <v>10</v>
      </c>
      <c r="G36" s="183" t="s">
        <v>93</v>
      </c>
      <c r="H3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36" s="136" t="str">
        <f>IF(Sklop13[[#This Row],[ZAHTEVANA SHEMA KAKOVOSTI]]&lt;&gt;"",Sklop13[[#This Row],[Preračunana masa/volumen/kos na enoto kg]],"")</f>
        <v/>
      </c>
      <c r="J36" s="166"/>
      <c r="K36" s="167"/>
      <c r="L36" s="167"/>
      <c r="M36" s="185"/>
      <c r="N36" s="168"/>
      <c r="O36" s="168"/>
      <c r="P36" s="184"/>
      <c r="Q36" s="168">
        <f>+Sklop13[[#This Row],[cena/enota brez DDV v EUR]]*Sklop13[[#This Row],[Stopnja DDV (%)]]</f>
        <v>0</v>
      </c>
      <c r="R36" s="168">
        <f>+Sklop13[[#This Row],[cena/enota brez DDV v EUR]]+Sklop13[[#This Row],[Davek (EUR)]]</f>
        <v>0</v>
      </c>
      <c r="S36" s="168">
        <f>+Sklop13[[#This Row],[cena/enota brez DDV v EUR]]*Sklop13[[#This Row],[Okvirna količina]]</f>
        <v>0</v>
      </c>
      <c r="T36" s="170">
        <f>+Sklop13[[#This Row],[Končna cena/enoto mere (EUR) z DDV]]*Sklop13[[#This Row],[Okvirna količina]]</f>
        <v>0</v>
      </c>
      <c r="U36" s="171"/>
    </row>
    <row r="37" spans="1:21" s="60" customFormat="1" ht="12">
      <c r="A37" s="94" t="s">
        <v>23</v>
      </c>
      <c r="B37" s="182" t="s">
        <v>564</v>
      </c>
      <c r="C37" s="165">
        <v>100</v>
      </c>
      <c r="D37" s="87" t="s">
        <v>155</v>
      </c>
      <c r="E37" s="135"/>
      <c r="F37" s="306">
        <v>5</v>
      </c>
      <c r="G37" s="183" t="s">
        <v>93</v>
      </c>
      <c r="H3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37" s="136" t="str">
        <f>IF(Sklop13[[#This Row],[ZAHTEVANA SHEMA KAKOVOSTI]]&lt;&gt;"",Sklop13[[#This Row],[Preračunana masa/volumen/kos na enoto kg]],"")</f>
        <v/>
      </c>
      <c r="J37" s="166"/>
      <c r="K37" s="167"/>
      <c r="L37" s="167"/>
      <c r="M37" s="185"/>
      <c r="N37" s="168"/>
      <c r="O37" s="168"/>
      <c r="P37" s="184"/>
      <c r="Q37" s="168">
        <f>+Sklop13[[#This Row],[cena/enota brez DDV v EUR]]*Sklop13[[#This Row],[Stopnja DDV (%)]]</f>
        <v>0</v>
      </c>
      <c r="R37" s="168">
        <f>+Sklop13[[#This Row],[cena/enota brez DDV v EUR]]+Sklop13[[#This Row],[Davek (EUR)]]</f>
        <v>0</v>
      </c>
      <c r="S37" s="168">
        <f>+Sklop13[[#This Row],[cena/enota brez DDV v EUR]]*Sklop13[[#This Row],[Okvirna količina]]</f>
        <v>0</v>
      </c>
      <c r="T37" s="170">
        <f>+Sklop13[[#This Row],[Končna cena/enoto mere (EUR) z DDV]]*Sklop13[[#This Row],[Okvirna količina]]</f>
        <v>0</v>
      </c>
      <c r="U37" s="171"/>
    </row>
    <row r="38" spans="1:21" s="60" customFormat="1" ht="12">
      <c r="A38" s="89" t="s">
        <v>24</v>
      </c>
      <c r="B38" s="182" t="s">
        <v>565</v>
      </c>
      <c r="C38" s="165">
        <v>180</v>
      </c>
      <c r="D38" s="87" t="s">
        <v>155</v>
      </c>
      <c r="E38" s="135"/>
      <c r="F38" s="306">
        <v>10</v>
      </c>
      <c r="G38" s="183" t="s">
        <v>93</v>
      </c>
      <c r="H3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1.7999999999999998</v>
      </c>
      <c r="I38" s="136" t="str">
        <f>IF(Sklop13[[#This Row],[ZAHTEVANA SHEMA KAKOVOSTI]]&lt;&gt;"",Sklop13[[#This Row],[Preračunana masa/volumen/kos na enoto kg]],"")</f>
        <v/>
      </c>
      <c r="J38" s="166"/>
      <c r="K38" s="167"/>
      <c r="L38" s="167"/>
      <c r="M38" s="185"/>
      <c r="N38" s="168"/>
      <c r="O38" s="168"/>
      <c r="P38" s="184"/>
      <c r="Q38" s="168">
        <f>+Sklop13[[#This Row],[cena/enota brez DDV v EUR]]*Sklop13[[#This Row],[Stopnja DDV (%)]]</f>
        <v>0</v>
      </c>
      <c r="R38" s="168">
        <f>+Sklop13[[#This Row],[cena/enota brez DDV v EUR]]+Sklop13[[#This Row],[Davek (EUR)]]</f>
        <v>0</v>
      </c>
      <c r="S38" s="168">
        <f>+Sklop13[[#This Row],[cena/enota brez DDV v EUR]]*Sklop13[[#This Row],[Okvirna količina]]</f>
        <v>0</v>
      </c>
      <c r="T38" s="170">
        <f>+Sklop13[[#This Row],[Končna cena/enoto mere (EUR) z DDV]]*Sklop13[[#This Row],[Okvirna količina]]</f>
        <v>0</v>
      </c>
      <c r="U38" s="171"/>
    </row>
    <row r="39" spans="1:21" s="60" customFormat="1" ht="12">
      <c r="A39" s="94" t="s">
        <v>25</v>
      </c>
      <c r="B39" s="182" t="s">
        <v>566</v>
      </c>
      <c r="C39" s="165">
        <v>200</v>
      </c>
      <c r="D39" s="87" t="s">
        <v>155</v>
      </c>
      <c r="E39" s="135"/>
      <c r="F39" s="306">
        <v>5</v>
      </c>
      <c r="G39" s="183" t="s">
        <v>93</v>
      </c>
      <c r="H3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39" s="136" t="str">
        <f>IF(Sklop13[[#This Row],[ZAHTEVANA SHEMA KAKOVOSTI]]&lt;&gt;"",Sklop13[[#This Row],[Preračunana masa/volumen/kos na enoto kg]],"")</f>
        <v/>
      </c>
      <c r="J39" s="166"/>
      <c r="K39" s="167"/>
      <c r="L39" s="167"/>
      <c r="M39" s="185"/>
      <c r="N39" s="168"/>
      <c r="O39" s="168"/>
      <c r="P39" s="184"/>
      <c r="Q39" s="168">
        <f>+Sklop13[[#This Row],[cena/enota brez DDV v EUR]]*Sklop13[[#This Row],[Stopnja DDV (%)]]</f>
        <v>0</v>
      </c>
      <c r="R39" s="168">
        <f>+Sklop13[[#This Row],[cena/enota brez DDV v EUR]]+Sklop13[[#This Row],[Davek (EUR)]]</f>
        <v>0</v>
      </c>
      <c r="S39" s="168">
        <f>+Sklop13[[#This Row],[cena/enota brez DDV v EUR]]*Sklop13[[#This Row],[Okvirna količina]]</f>
        <v>0</v>
      </c>
      <c r="T39" s="170">
        <f>+Sklop13[[#This Row],[Končna cena/enoto mere (EUR) z DDV]]*Sklop13[[#This Row],[Okvirna količina]]</f>
        <v>0</v>
      </c>
      <c r="U39" s="171"/>
    </row>
    <row r="40" spans="1:21" s="60" customFormat="1" ht="12">
      <c r="A40" s="89" t="s">
        <v>26</v>
      </c>
      <c r="B40" s="182" t="s">
        <v>567</v>
      </c>
      <c r="C40" s="165">
        <v>330</v>
      </c>
      <c r="D40" s="87" t="s">
        <v>155</v>
      </c>
      <c r="E40" s="135"/>
      <c r="F40" s="306">
        <v>5</v>
      </c>
      <c r="G40" s="183" t="s">
        <v>93</v>
      </c>
      <c r="H4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1.6500000000000001</v>
      </c>
      <c r="I40" s="136" t="str">
        <f>IF(Sklop13[[#This Row],[ZAHTEVANA SHEMA KAKOVOSTI]]&lt;&gt;"",Sklop13[[#This Row],[Preračunana masa/volumen/kos na enoto kg]],"")</f>
        <v/>
      </c>
      <c r="J40" s="166"/>
      <c r="K40" s="167"/>
      <c r="L40" s="167"/>
      <c r="M40" s="185"/>
      <c r="N40" s="168"/>
      <c r="O40" s="168"/>
      <c r="P40" s="184"/>
      <c r="Q40" s="168">
        <f>+Sklop13[[#This Row],[cena/enota brez DDV v EUR]]*Sklop13[[#This Row],[Stopnja DDV (%)]]</f>
        <v>0</v>
      </c>
      <c r="R40" s="168">
        <f>+Sklop13[[#This Row],[cena/enota brez DDV v EUR]]+Sklop13[[#This Row],[Davek (EUR)]]</f>
        <v>0</v>
      </c>
      <c r="S40" s="168">
        <f>+Sklop13[[#This Row],[cena/enota brez DDV v EUR]]*Sklop13[[#This Row],[Okvirna količina]]</f>
        <v>0</v>
      </c>
      <c r="T40" s="170">
        <f>+Sklop13[[#This Row],[Končna cena/enoto mere (EUR) z DDV]]*Sklop13[[#This Row],[Okvirna količina]]</f>
        <v>0</v>
      </c>
      <c r="U40" s="171"/>
    </row>
    <row r="41" spans="1:21" s="60" customFormat="1" ht="12">
      <c r="A41" s="94" t="s">
        <v>27</v>
      </c>
      <c r="B41" s="182" t="s">
        <v>568</v>
      </c>
      <c r="C41" s="165">
        <v>330</v>
      </c>
      <c r="D41" s="87" t="s">
        <v>155</v>
      </c>
      <c r="E41" s="135"/>
      <c r="F41" s="306">
        <v>5</v>
      </c>
      <c r="G41" s="183" t="s">
        <v>93</v>
      </c>
      <c r="H4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1.6500000000000001</v>
      </c>
      <c r="I41" s="136" t="str">
        <f>IF(Sklop13[[#This Row],[ZAHTEVANA SHEMA KAKOVOSTI]]&lt;&gt;"",Sklop13[[#This Row],[Preračunana masa/volumen/kos na enoto kg]],"")</f>
        <v/>
      </c>
      <c r="J41" s="166"/>
      <c r="K41" s="167"/>
      <c r="L41" s="167"/>
      <c r="M41" s="185"/>
      <c r="N41" s="168"/>
      <c r="O41" s="168"/>
      <c r="P41" s="184"/>
      <c r="Q41" s="168">
        <f>+Sklop13[[#This Row],[cena/enota brez DDV v EUR]]*Sklop13[[#This Row],[Stopnja DDV (%)]]</f>
        <v>0</v>
      </c>
      <c r="R41" s="168">
        <f>+Sklop13[[#This Row],[cena/enota brez DDV v EUR]]+Sklop13[[#This Row],[Davek (EUR)]]</f>
        <v>0</v>
      </c>
      <c r="S41" s="168">
        <f>+Sklop13[[#This Row],[cena/enota brez DDV v EUR]]*Sklop13[[#This Row],[Okvirna količina]]</f>
        <v>0</v>
      </c>
      <c r="T41" s="170">
        <f>+Sklop13[[#This Row],[Končna cena/enoto mere (EUR) z DDV]]*Sklop13[[#This Row],[Okvirna količina]]</f>
        <v>0</v>
      </c>
      <c r="U41" s="171"/>
    </row>
    <row r="42" spans="1:21" s="60" customFormat="1" ht="12">
      <c r="A42" s="89" t="s">
        <v>28</v>
      </c>
      <c r="B42" s="182" t="s">
        <v>569</v>
      </c>
      <c r="C42" s="165">
        <v>150</v>
      </c>
      <c r="D42" s="87" t="s">
        <v>155</v>
      </c>
      <c r="E42" s="135"/>
      <c r="F42" s="306">
        <v>5</v>
      </c>
      <c r="G42" s="183" t="s">
        <v>93</v>
      </c>
      <c r="H4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42" s="136" t="str">
        <f>IF(Sklop13[[#This Row],[ZAHTEVANA SHEMA KAKOVOSTI]]&lt;&gt;"",Sklop13[[#This Row],[Preračunana masa/volumen/kos na enoto kg]],"")</f>
        <v/>
      </c>
      <c r="J42" s="166"/>
      <c r="K42" s="167"/>
      <c r="L42" s="167"/>
      <c r="M42" s="185"/>
      <c r="N42" s="168"/>
      <c r="O42" s="168"/>
      <c r="P42" s="184"/>
      <c r="Q42" s="168">
        <f>+Sklop13[[#This Row],[cena/enota brez DDV v EUR]]*Sklop13[[#This Row],[Stopnja DDV (%)]]</f>
        <v>0</v>
      </c>
      <c r="R42" s="168">
        <f>+Sklop13[[#This Row],[cena/enota brez DDV v EUR]]+Sklop13[[#This Row],[Davek (EUR)]]</f>
        <v>0</v>
      </c>
      <c r="S42" s="168">
        <f>+Sklop13[[#This Row],[cena/enota brez DDV v EUR]]*Sklop13[[#This Row],[Okvirna količina]]</f>
        <v>0</v>
      </c>
      <c r="T42" s="170">
        <f>+Sklop13[[#This Row],[Končna cena/enoto mere (EUR) z DDV]]*Sklop13[[#This Row],[Okvirna količina]]</f>
        <v>0</v>
      </c>
      <c r="U42" s="171"/>
    </row>
    <row r="43" spans="1:21" s="60" customFormat="1" ht="12">
      <c r="A43" s="94" t="s">
        <v>29</v>
      </c>
      <c r="B43" s="182" t="s">
        <v>570</v>
      </c>
      <c r="C43" s="165">
        <v>200</v>
      </c>
      <c r="D43" s="87" t="s">
        <v>155</v>
      </c>
      <c r="E43" s="135"/>
      <c r="F43" s="306">
        <v>5</v>
      </c>
      <c r="G43" s="183" t="s">
        <v>93</v>
      </c>
      <c r="H4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43" s="136" t="str">
        <f>IF(Sklop13[[#This Row],[ZAHTEVANA SHEMA KAKOVOSTI]]&lt;&gt;"",Sklop13[[#This Row],[Preračunana masa/volumen/kos na enoto kg]],"")</f>
        <v/>
      </c>
      <c r="J43" s="166"/>
      <c r="K43" s="167"/>
      <c r="L43" s="167"/>
      <c r="M43" s="185"/>
      <c r="N43" s="168"/>
      <c r="O43" s="168"/>
      <c r="P43" s="184"/>
      <c r="Q43" s="168">
        <f>+Sklop13[[#This Row],[cena/enota brez DDV v EUR]]*Sklop13[[#This Row],[Stopnja DDV (%)]]</f>
        <v>0</v>
      </c>
      <c r="R43" s="168">
        <f>+Sklop13[[#This Row],[cena/enota brez DDV v EUR]]+Sklop13[[#This Row],[Davek (EUR)]]</f>
        <v>0</v>
      </c>
      <c r="S43" s="168">
        <f>+Sklop13[[#This Row],[cena/enota brez DDV v EUR]]*Sklop13[[#This Row],[Okvirna količina]]</f>
        <v>0</v>
      </c>
      <c r="T43" s="170">
        <f>+Sklop13[[#This Row],[Končna cena/enoto mere (EUR) z DDV]]*Sklop13[[#This Row],[Okvirna količina]]</f>
        <v>0</v>
      </c>
      <c r="U43" s="171"/>
    </row>
    <row r="44" spans="1:21" s="60" customFormat="1" ht="48">
      <c r="A44" s="89" t="s">
        <v>30</v>
      </c>
      <c r="B44" s="182" t="s">
        <v>571</v>
      </c>
      <c r="C44" s="165">
        <v>300</v>
      </c>
      <c r="D44" s="87" t="s">
        <v>155</v>
      </c>
      <c r="E44" s="135"/>
      <c r="F44" s="306">
        <v>5</v>
      </c>
      <c r="G44" s="183" t="s">
        <v>93</v>
      </c>
      <c r="H4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1.5</v>
      </c>
      <c r="I44" s="136" t="str">
        <f>IF(Sklop13[[#This Row],[ZAHTEVANA SHEMA KAKOVOSTI]]&lt;&gt;"",Sklop13[[#This Row],[Preračunana masa/volumen/kos na enoto kg]],"")</f>
        <v/>
      </c>
      <c r="J44" s="166"/>
      <c r="K44" s="167"/>
      <c r="L44" s="167"/>
      <c r="M44" s="185"/>
      <c r="N44" s="168"/>
      <c r="O44" s="168"/>
      <c r="P44" s="184"/>
      <c r="Q44" s="168">
        <f>+Sklop13[[#This Row],[cena/enota brez DDV v EUR]]*Sklop13[[#This Row],[Stopnja DDV (%)]]</f>
        <v>0</v>
      </c>
      <c r="R44" s="168">
        <f>+Sklop13[[#This Row],[cena/enota brez DDV v EUR]]+Sklop13[[#This Row],[Davek (EUR)]]</f>
        <v>0</v>
      </c>
      <c r="S44" s="168">
        <f>+Sklop13[[#This Row],[cena/enota brez DDV v EUR]]*Sklop13[[#This Row],[Okvirna količina]]</f>
        <v>0</v>
      </c>
      <c r="T44" s="170">
        <f>+Sklop13[[#This Row],[Končna cena/enoto mere (EUR) z DDV]]*Sklop13[[#This Row],[Okvirna količina]]</f>
        <v>0</v>
      </c>
      <c r="U44" s="171"/>
    </row>
    <row r="45" spans="1:21" s="60" customFormat="1" ht="36">
      <c r="A45" s="94" t="s">
        <v>31</v>
      </c>
      <c r="B45" s="182" t="s">
        <v>572</v>
      </c>
      <c r="C45" s="165">
        <v>440</v>
      </c>
      <c r="D45" s="87" t="s">
        <v>155</v>
      </c>
      <c r="E45" s="135"/>
      <c r="F45" s="306">
        <v>10</v>
      </c>
      <c r="G45" s="183" t="s">
        <v>93</v>
      </c>
      <c r="H4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4.4000000000000004</v>
      </c>
      <c r="I45" s="136" t="str">
        <f>IF(Sklop13[[#This Row],[ZAHTEVANA SHEMA KAKOVOSTI]]&lt;&gt;"",Sklop13[[#This Row],[Preračunana masa/volumen/kos na enoto kg]],"")</f>
        <v/>
      </c>
      <c r="J45" s="166"/>
      <c r="K45" s="167"/>
      <c r="L45" s="167"/>
      <c r="M45" s="185"/>
      <c r="N45" s="168"/>
      <c r="O45" s="168"/>
      <c r="P45" s="184"/>
      <c r="Q45" s="168">
        <f>+Sklop13[[#This Row],[cena/enota brez DDV v EUR]]*Sklop13[[#This Row],[Stopnja DDV (%)]]</f>
        <v>0</v>
      </c>
      <c r="R45" s="168">
        <f>+Sklop13[[#This Row],[cena/enota brez DDV v EUR]]+Sklop13[[#This Row],[Davek (EUR)]]</f>
        <v>0</v>
      </c>
      <c r="S45" s="168">
        <f>+Sklop13[[#This Row],[cena/enota brez DDV v EUR]]*Sklop13[[#This Row],[Okvirna količina]]</f>
        <v>0</v>
      </c>
      <c r="T45" s="170">
        <f>+Sklop13[[#This Row],[Končna cena/enoto mere (EUR) z DDV]]*Sklop13[[#This Row],[Okvirna količina]]</f>
        <v>0</v>
      </c>
      <c r="U45" s="171"/>
    </row>
    <row r="46" spans="1:21" s="60" customFormat="1" ht="24">
      <c r="A46" s="89" t="s">
        <v>32</v>
      </c>
      <c r="B46" s="182" t="s">
        <v>573</v>
      </c>
      <c r="C46" s="165">
        <v>440</v>
      </c>
      <c r="D46" s="87" t="s">
        <v>155</v>
      </c>
      <c r="E46" s="135"/>
      <c r="F46" s="306">
        <v>10</v>
      </c>
      <c r="G46" s="183" t="s">
        <v>93</v>
      </c>
      <c r="H4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4.4000000000000004</v>
      </c>
      <c r="I46" s="136" t="str">
        <f>IF(Sklop13[[#This Row],[ZAHTEVANA SHEMA KAKOVOSTI]]&lt;&gt;"",Sklop13[[#This Row],[Preračunana masa/volumen/kos na enoto kg]],"")</f>
        <v/>
      </c>
      <c r="J46" s="166"/>
      <c r="K46" s="167"/>
      <c r="L46" s="167"/>
      <c r="M46" s="185"/>
      <c r="N46" s="168"/>
      <c r="O46" s="168"/>
      <c r="P46" s="184"/>
      <c r="Q46" s="168">
        <f>+Sklop13[[#This Row],[cena/enota brez DDV v EUR]]*Sklop13[[#This Row],[Stopnja DDV (%)]]</f>
        <v>0</v>
      </c>
      <c r="R46" s="168">
        <f>+Sklop13[[#This Row],[cena/enota brez DDV v EUR]]+Sklop13[[#This Row],[Davek (EUR)]]</f>
        <v>0</v>
      </c>
      <c r="S46" s="168">
        <f>+Sklop13[[#This Row],[cena/enota brez DDV v EUR]]*Sklop13[[#This Row],[Okvirna količina]]</f>
        <v>0</v>
      </c>
      <c r="T46" s="170">
        <f>+Sklop13[[#This Row],[Končna cena/enoto mere (EUR) z DDV]]*Sklop13[[#This Row],[Okvirna količina]]</f>
        <v>0</v>
      </c>
      <c r="U46" s="171"/>
    </row>
    <row r="47" spans="1:21" s="60" customFormat="1" ht="36">
      <c r="A47" s="94" t="s">
        <v>33</v>
      </c>
      <c r="B47" s="182" t="s">
        <v>574</v>
      </c>
      <c r="C47" s="165">
        <v>230</v>
      </c>
      <c r="D47" s="87" t="s">
        <v>155</v>
      </c>
      <c r="E47" s="135"/>
      <c r="F47" s="306">
        <v>10</v>
      </c>
      <c r="G47" s="183" t="s">
        <v>93</v>
      </c>
      <c r="H4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2.3000000000000003</v>
      </c>
      <c r="I47" s="136" t="str">
        <f>IF(Sklop13[[#This Row],[ZAHTEVANA SHEMA KAKOVOSTI]]&lt;&gt;"",Sklop13[[#This Row],[Preračunana masa/volumen/kos na enoto kg]],"")</f>
        <v/>
      </c>
      <c r="J47" s="166"/>
      <c r="K47" s="167"/>
      <c r="L47" s="167"/>
      <c r="M47" s="185"/>
      <c r="N47" s="168"/>
      <c r="O47" s="168"/>
      <c r="P47" s="184"/>
      <c r="Q47" s="168">
        <f>+Sklop13[[#This Row],[cena/enota brez DDV v EUR]]*Sklop13[[#This Row],[Stopnja DDV (%)]]</f>
        <v>0</v>
      </c>
      <c r="R47" s="168">
        <f>+Sklop13[[#This Row],[cena/enota brez DDV v EUR]]+Sklop13[[#This Row],[Davek (EUR)]]</f>
        <v>0</v>
      </c>
      <c r="S47" s="168">
        <f>+Sklop13[[#This Row],[cena/enota brez DDV v EUR]]*Sklop13[[#This Row],[Okvirna količina]]</f>
        <v>0</v>
      </c>
      <c r="T47" s="170">
        <f>+Sklop13[[#This Row],[Končna cena/enoto mere (EUR) z DDV]]*Sklop13[[#This Row],[Okvirna količina]]</f>
        <v>0</v>
      </c>
      <c r="U47" s="171"/>
    </row>
    <row r="48" spans="1:21" s="60" customFormat="1" ht="12">
      <c r="A48" s="89" t="s">
        <v>34</v>
      </c>
      <c r="B48" s="182" t="s">
        <v>575</v>
      </c>
      <c r="C48" s="165">
        <v>200</v>
      </c>
      <c r="D48" s="87" t="s">
        <v>156</v>
      </c>
      <c r="E48" s="135"/>
      <c r="F48" s="306">
        <v>20</v>
      </c>
      <c r="G48" s="183" t="s">
        <v>93</v>
      </c>
      <c r="H4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48" s="136" t="str">
        <f>IF(Sklop13[[#This Row],[ZAHTEVANA SHEMA KAKOVOSTI]]&lt;&gt;"",Sklop13[[#This Row],[Preračunana masa/volumen/kos na enoto kg]],"")</f>
        <v/>
      </c>
      <c r="J48" s="166"/>
      <c r="K48" s="167"/>
      <c r="L48" s="167"/>
      <c r="M48" s="185"/>
      <c r="N48" s="168"/>
      <c r="O48" s="168"/>
      <c r="P48" s="184"/>
      <c r="Q48" s="168">
        <f>+Sklop13[[#This Row],[cena/enota brez DDV v EUR]]*Sklop13[[#This Row],[Stopnja DDV (%)]]</f>
        <v>0</v>
      </c>
      <c r="R48" s="168">
        <f>+Sklop13[[#This Row],[cena/enota brez DDV v EUR]]+Sklop13[[#This Row],[Davek (EUR)]]</f>
        <v>0</v>
      </c>
      <c r="S48" s="168">
        <f>+Sklop13[[#This Row],[cena/enota brez DDV v EUR]]*Sklop13[[#This Row],[Okvirna količina]]</f>
        <v>0</v>
      </c>
      <c r="T48" s="170">
        <f>+Sklop13[[#This Row],[Končna cena/enoto mere (EUR) z DDV]]*Sklop13[[#This Row],[Okvirna količina]]</f>
        <v>0</v>
      </c>
      <c r="U48" s="171"/>
    </row>
    <row r="49" spans="1:21" s="60" customFormat="1" ht="24">
      <c r="A49" s="94" t="s">
        <v>35</v>
      </c>
      <c r="B49" s="182" t="s">
        <v>576</v>
      </c>
      <c r="C49" s="165">
        <v>200</v>
      </c>
      <c r="D49" s="87" t="s">
        <v>156</v>
      </c>
      <c r="E49" s="135"/>
      <c r="F49" s="306">
        <v>10</v>
      </c>
      <c r="G49" s="183" t="s">
        <v>93</v>
      </c>
      <c r="H4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49" s="136" t="str">
        <f>IF(Sklop13[[#This Row],[ZAHTEVANA SHEMA KAKOVOSTI]]&lt;&gt;"",Sklop13[[#This Row],[Preračunana masa/volumen/kos na enoto kg]],"")</f>
        <v/>
      </c>
      <c r="J49" s="166"/>
      <c r="K49" s="167"/>
      <c r="L49" s="167"/>
      <c r="M49" s="185"/>
      <c r="N49" s="168"/>
      <c r="O49" s="168"/>
      <c r="P49" s="184"/>
      <c r="Q49" s="168">
        <f>+Sklop13[[#This Row],[cena/enota brez DDV v EUR]]*Sklop13[[#This Row],[Stopnja DDV (%)]]</f>
        <v>0</v>
      </c>
      <c r="R49" s="168">
        <f>+Sklop13[[#This Row],[cena/enota brez DDV v EUR]]+Sklop13[[#This Row],[Davek (EUR)]]</f>
        <v>0</v>
      </c>
      <c r="S49" s="168">
        <f>+Sklop13[[#This Row],[cena/enota brez DDV v EUR]]*Sklop13[[#This Row],[Okvirna količina]]</f>
        <v>0</v>
      </c>
      <c r="T49" s="170">
        <f>+Sklop13[[#This Row],[Končna cena/enoto mere (EUR) z DDV]]*Sklop13[[#This Row],[Okvirna količina]]</f>
        <v>0</v>
      </c>
      <c r="U49" s="171"/>
    </row>
    <row r="50" spans="1:21" s="60" customFormat="1" ht="24">
      <c r="A50" s="89" t="s">
        <v>36</v>
      </c>
      <c r="B50" s="182" t="s">
        <v>577</v>
      </c>
      <c r="C50" s="165">
        <v>200</v>
      </c>
      <c r="D50" s="87" t="s">
        <v>156</v>
      </c>
      <c r="E50" s="135"/>
      <c r="F50" s="306">
        <v>10</v>
      </c>
      <c r="G50" s="183" t="s">
        <v>93</v>
      </c>
      <c r="H5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50" s="136" t="str">
        <f>IF(Sklop13[[#This Row],[ZAHTEVANA SHEMA KAKOVOSTI]]&lt;&gt;"",Sklop13[[#This Row],[Preračunana masa/volumen/kos na enoto kg]],"")</f>
        <v/>
      </c>
      <c r="J50" s="166"/>
      <c r="K50" s="167"/>
      <c r="L50" s="167"/>
      <c r="M50" s="185"/>
      <c r="N50" s="168"/>
      <c r="O50" s="168"/>
      <c r="P50" s="184"/>
      <c r="Q50" s="168">
        <f>+Sklop13[[#This Row],[cena/enota brez DDV v EUR]]*Sklop13[[#This Row],[Stopnja DDV (%)]]</f>
        <v>0</v>
      </c>
      <c r="R50" s="168">
        <f>+Sklop13[[#This Row],[cena/enota brez DDV v EUR]]+Sklop13[[#This Row],[Davek (EUR)]]</f>
        <v>0</v>
      </c>
      <c r="S50" s="168">
        <f>+Sklop13[[#This Row],[cena/enota brez DDV v EUR]]*Sklop13[[#This Row],[Okvirna količina]]</f>
        <v>0</v>
      </c>
      <c r="T50" s="170">
        <f>+Sklop13[[#This Row],[Končna cena/enoto mere (EUR) z DDV]]*Sklop13[[#This Row],[Okvirna količina]]</f>
        <v>0</v>
      </c>
      <c r="U50" s="171"/>
    </row>
    <row r="51" spans="1:21" s="60" customFormat="1" ht="12">
      <c r="A51" s="94" t="s">
        <v>37</v>
      </c>
      <c r="B51" s="182" t="s">
        <v>578</v>
      </c>
      <c r="C51" s="165">
        <v>500</v>
      </c>
      <c r="D51" s="87" t="s">
        <v>156</v>
      </c>
      <c r="E51" s="135"/>
      <c r="F51" s="306">
        <v>50</v>
      </c>
      <c r="G51" s="183" t="s">
        <v>93</v>
      </c>
      <c r="H5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1" s="136" t="str">
        <f>IF(Sklop13[[#This Row],[ZAHTEVANA SHEMA KAKOVOSTI]]&lt;&gt;"",Sklop13[[#This Row],[Preračunana masa/volumen/kos na enoto kg]],"")</f>
        <v/>
      </c>
      <c r="J51" s="166"/>
      <c r="K51" s="167"/>
      <c r="L51" s="167"/>
      <c r="M51" s="185"/>
      <c r="N51" s="168"/>
      <c r="O51" s="168"/>
      <c r="P51" s="184"/>
      <c r="Q51" s="168">
        <f>+Sklop13[[#This Row],[cena/enota brez DDV v EUR]]*Sklop13[[#This Row],[Stopnja DDV (%)]]</f>
        <v>0</v>
      </c>
      <c r="R51" s="168">
        <f>+Sklop13[[#This Row],[cena/enota brez DDV v EUR]]+Sklop13[[#This Row],[Davek (EUR)]]</f>
        <v>0</v>
      </c>
      <c r="S51" s="168">
        <f>+Sklop13[[#This Row],[cena/enota brez DDV v EUR]]*Sklop13[[#This Row],[Okvirna količina]]</f>
        <v>0</v>
      </c>
      <c r="T51" s="170">
        <f>+Sklop13[[#This Row],[Končna cena/enoto mere (EUR) z DDV]]*Sklop13[[#This Row],[Okvirna količina]]</f>
        <v>0</v>
      </c>
      <c r="U51" s="171"/>
    </row>
    <row r="52" spans="1:21" s="60" customFormat="1" ht="36">
      <c r="A52" s="89" t="s">
        <v>38</v>
      </c>
      <c r="B52" s="182" t="s">
        <v>579</v>
      </c>
      <c r="C52" s="165">
        <v>1</v>
      </c>
      <c r="D52" s="87" t="s">
        <v>94</v>
      </c>
      <c r="E52" s="135"/>
      <c r="F52" s="306">
        <v>5</v>
      </c>
      <c r="G52" s="183" t="s">
        <v>94</v>
      </c>
      <c r="H52"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52" s="136" t="str">
        <f>IF(Sklop13[[#This Row],[ZAHTEVANA SHEMA KAKOVOSTI]]&lt;&gt;"",Sklop13[[#This Row],[Preračunana masa/volumen/kos na enoto kg]],"")</f>
        <v/>
      </c>
      <c r="J52" s="166"/>
      <c r="K52" s="167"/>
      <c r="L52" s="167"/>
      <c r="M52" s="185"/>
      <c r="N52" s="168"/>
      <c r="O52" s="168"/>
      <c r="P52" s="184"/>
      <c r="Q52" s="168">
        <f>+Sklop13[[#This Row],[cena/enota brez DDV v EUR]]*Sklop13[[#This Row],[Stopnja DDV (%)]]</f>
        <v>0</v>
      </c>
      <c r="R52" s="168">
        <f>+Sklop13[[#This Row],[cena/enota brez DDV v EUR]]+Sklop13[[#This Row],[Davek (EUR)]]</f>
        <v>0</v>
      </c>
      <c r="S52" s="168">
        <f>+Sklop13[[#This Row],[cena/enota brez DDV v EUR]]*Sklop13[[#This Row],[Okvirna količina]]</f>
        <v>0</v>
      </c>
      <c r="T52" s="170">
        <f>+Sklop13[[#This Row],[Končna cena/enoto mere (EUR) z DDV]]*Sklop13[[#This Row],[Okvirna količina]]</f>
        <v>0</v>
      </c>
      <c r="U52" s="171"/>
    </row>
    <row r="53" spans="1:21" s="60" customFormat="1" ht="24">
      <c r="A53" s="94" t="s">
        <v>39</v>
      </c>
      <c r="B53" s="182" t="s">
        <v>580</v>
      </c>
      <c r="C53" s="165">
        <v>50</v>
      </c>
      <c r="D53" s="87" t="s">
        <v>155</v>
      </c>
      <c r="E53" s="135"/>
      <c r="F53" s="306">
        <v>10</v>
      </c>
      <c r="G53" s="183" t="s">
        <v>93</v>
      </c>
      <c r="H53"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53" s="136" t="str">
        <f>IF(Sklop13[[#This Row],[ZAHTEVANA SHEMA KAKOVOSTI]]&lt;&gt;"",Sklop13[[#This Row],[Preračunana masa/volumen/kos na enoto kg]],"")</f>
        <v/>
      </c>
      <c r="J53" s="166"/>
      <c r="K53" s="167"/>
      <c r="L53" s="167"/>
      <c r="M53" s="185"/>
      <c r="N53" s="168"/>
      <c r="O53" s="168"/>
      <c r="P53" s="184"/>
      <c r="Q53" s="168">
        <f>+Sklop13[[#This Row],[cena/enota brez DDV v EUR]]*Sklop13[[#This Row],[Stopnja DDV (%)]]</f>
        <v>0</v>
      </c>
      <c r="R53" s="168">
        <f>+Sklop13[[#This Row],[cena/enota brez DDV v EUR]]+Sklop13[[#This Row],[Davek (EUR)]]</f>
        <v>0</v>
      </c>
      <c r="S53" s="168">
        <f>+Sklop13[[#This Row],[cena/enota brez DDV v EUR]]*Sklop13[[#This Row],[Okvirna količina]]</f>
        <v>0</v>
      </c>
      <c r="T53" s="170">
        <f>+Sklop13[[#This Row],[Končna cena/enoto mere (EUR) z DDV]]*Sklop13[[#This Row],[Okvirna količina]]</f>
        <v>0</v>
      </c>
      <c r="U53" s="171"/>
    </row>
    <row r="54" spans="1:21" s="60" customFormat="1" ht="24">
      <c r="A54" s="89" t="s">
        <v>40</v>
      </c>
      <c r="B54" s="182" t="s">
        <v>581</v>
      </c>
      <c r="C54" s="165">
        <v>125</v>
      </c>
      <c r="D54" s="87" t="s">
        <v>155</v>
      </c>
      <c r="E54" s="135"/>
      <c r="F54" s="306">
        <v>20</v>
      </c>
      <c r="G54" s="183" t="s">
        <v>93</v>
      </c>
      <c r="H54"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4" s="136" t="str">
        <f>IF(Sklop13[[#This Row],[ZAHTEVANA SHEMA KAKOVOSTI]]&lt;&gt;"",Sklop13[[#This Row],[Preračunana masa/volumen/kos na enoto kg]],"")</f>
        <v/>
      </c>
      <c r="J54" s="166"/>
      <c r="K54" s="167"/>
      <c r="L54" s="167"/>
      <c r="M54" s="185"/>
      <c r="N54" s="168"/>
      <c r="O54" s="168"/>
      <c r="P54" s="184"/>
      <c r="Q54" s="168">
        <f>+Sklop13[[#This Row],[cena/enota brez DDV v EUR]]*Sklop13[[#This Row],[Stopnja DDV (%)]]</f>
        <v>0</v>
      </c>
      <c r="R54" s="168">
        <f>+Sklop13[[#This Row],[cena/enota brez DDV v EUR]]+Sklop13[[#This Row],[Davek (EUR)]]</f>
        <v>0</v>
      </c>
      <c r="S54" s="168">
        <f>+Sklop13[[#This Row],[cena/enota brez DDV v EUR]]*Sklop13[[#This Row],[Okvirna količina]]</f>
        <v>0</v>
      </c>
      <c r="T54" s="170">
        <f>+Sklop13[[#This Row],[Končna cena/enoto mere (EUR) z DDV]]*Sklop13[[#This Row],[Okvirna količina]]</f>
        <v>0</v>
      </c>
      <c r="U54" s="171"/>
    </row>
    <row r="55" spans="1:21" s="60" customFormat="1" ht="24">
      <c r="A55" s="94" t="s">
        <v>41</v>
      </c>
      <c r="B55" s="182" t="s">
        <v>582</v>
      </c>
      <c r="C55" s="165">
        <v>170</v>
      </c>
      <c r="D55" s="87" t="s">
        <v>155</v>
      </c>
      <c r="E55" s="135"/>
      <c r="F55" s="306">
        <v>10</v>
      </c>
      <c r="G55" s="183" t="s">
        <v>93</v>
      </c>
      <c r="H55"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1.7000000000000002</v>
      </c>
      <c r="I55" s="136" t="str">
        <f>IF(Sklop13[[#This Row],[ZAHTEVANA SHEMA KAKOVOSTI]]&lt;&gt;"",Sklop13[[#This Row],[Preračunana masa/volumen/kos na enoto kg]],"")</f>
        <v/>
      </c>
      <c r="J55" s="166"/>
      <c r="K55" s="167"/>
      <c r="L55" s="167"/>
      <c r="M55" s="185"/>
      <c r="N55" s="168"/>
      <c r="O55" s="168"/>
      <c r="P55" s="184"/>
      <c r="Q55" s="168">
        <f>+Sklop13[[#This Row],[cena/enota brez DDV v EUR]]*Sklop13[[#This Row],[Stopnja DDV (%)]]</f>
        <v>0</v>
      </c>
      <c r="R55" s="168">
        <f>+Sklop13[[#This Row],[cena/enota brez DDV v EUR]]+Sklop13[[#This Row],[Davek (EUR)]]</f>
        <v>0</v>
      </c>
      <c r="S55" s="168">
        <f>+Sklop13[[#This Row],[cena/enota brez DDV v EUR]]*Sklop13[[#This Row],[Okvirna količina]]</f>
        <v>0</v>
      </c>
      <c r="T55" s="170">
        <f>+Sklop13[[#This Row],[Končna cena/enoto mere (EUR) z DDV]]*Sklop13[[#This Row],[Okvirna količina]]</f>
        <v>0</v>
      </c>
      <c r="U55" s="171"/>
    </row>
    <row r="56" spans="1:21" s="60" customFormat="1" ht="24">
      <c r="A56" s="89" t="s">
        <v>42</v>
      </c>
      <c r="B56" s="182" t="s">
        <v>583</v>
      </c>
      <c r="C56" s="165">
        <v>200</v>
      </c>
      <c r="D56" s="87" t="s">
        <v>155</v>
      </c>
      <c r="E56" s="135"/>
      <c r="F56" s="306">
        <v>30</v>
      </c>
      <c r="G56" s="183" t="s">
        <v>93</v>
      </c>
      <c r="H56"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56" s="136" t="str">
        <f>IF(Sklop13[[#This Row],[ZAHTEVANA SHEMA KAKOVOSTI]]&lt;&gt;"",Sklop13[[#This Row],[Preračunana masa/volumen/kos na enoto kg]],"")</f>
        <v/>
      </c>
      <c r="J56" s="166"/>
      <c r="K56" s="167"/>
      <c r="L56" s="167"/>
      <c r="M56" s="185"/>
      <c r="N56" s="168"/>
      <c r="O56" s="168"/>
      <c r="P56" s="184"/>
      <c r="Q56" s="168">
        <f>+Sklop13[[#This Row],[cena/enota brez DDV v EUR]]*Sklop13[[#This Row],[Stopnja DDV (%)]]</f>
        <v>0</v>
      </c>
      <c r="R56" s="168">
        <f>+Sklop13[[#This Row],[cena/enota brez DDV v EUR]]+Sklop13[[#This Row],[Davek (EUR)]]</f>
        <v>0</v>
      </c>
      <c r="S56" s="168">
        <f>+Sklop13[[#This Row],[cena/enota brez DDV v EUR]]*Sklop13[[#This Row],[Okvirna količina]]</f>
        <v>0</v>
      </c>
      <c r="T56" s="170">
        <f>+Sklop13[[#This Row],[Končna cena/enoto mere (EUR) z DDV]]*Sklop13[[#This Row],[Okvirna količina]]</f>
        <v>0</v>
      </c>
      <c r="U56" s="171"/>
    </row>
    <row r="57" spans="1:21" s="60" customFormat="1" ht="24">
      <c r="A57" s="94" t="s">
        <v>43</v>
      </c>
      <c r="B57" s="182" t="s">
        <v>584</v>
      </c>
      <c r="C57" s="165">
        <v>200</v>
      </c>
      <c r="D57" s="87" t="s">
        <v>155</v>
      </c>
      <c r="E57" s="135"/>
      <c r="F57" s="306">
        <v>10</v>
      </c>
      <c r="G57" s="183" t="s">
        <v>93</v>
      </c>
      <c r="H57"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57" s="136" t="str">
        <f>IF(Sklop13[[#This Row],[ZAHTEVANA SHEMA KAKOVOSTI]]&lt;&gt;"",Sklop13[[#This Row],[Preračunana masa/volumen/kos na enoto kg]],"")</f>
        <v/>
      </c>
      <c r="J57" s="166"/>
      <c r="K57" s="167"/>
      <c r="L57" s="167"/>
      <c r="M57" s="185"/>
      <c r="N57" s="168"/>
      <c r="O57" s="168"/>
      <c r="P57" s="184"/>
      <c r="Q57" s="168">
        <f>+Sklop13[[#This Row],[cena/enota brez DDV v EUR]]*Sklop13[[#This Row],[Stopnja DDV (%)]]</f>
        <v>0</v>
      </c>
      <c r="R57" s="168">
        <f>+Sklop13[[#This Row],[cena/enota brez DDV v EUR]]+Sklop13[[#This Row],[Davek (EUR)]]</f>
        <v>0</v>
      </c>
      <c r="S57" s="168">
        <f>+Sklop13[[#This Row],[cena/enota brez DDV v EUR]]*Sklop13[[#This Row],[Okvirna količina]]</f>
        <v>0</v>
      </c>
      <c r="T57" s="170">
        <f>+Sklop13[[#This Row],[Končna cena/enoto mere (EUR) z DDV]]*Sklop13[[#This Row],[Okvirna količina]]</f>
        <v>0</v>
      </c>
      <c r="U57" s="171"/>
    </row>
    <row r="58" spans="1:21" s="60" customFormat="1" ht="24">
      <c r="A58" s="89" t="s">
        <v>48</v>
      </c>
      <c r="B58" s="182" t="s">
        <v>585</v>
      </c>
      <c r="C58" s="165">
        <v>200</v>
      </c>
      <c r="D58" s="87" t="s">
        <v>155</v>
      </c>
      <c r="E58" s="135"/>
      <c r="F58" s="306">
        <v>10</v>
      </c>
      <c r="G58" s="183" t="s">
        <v>93</v>
      </c>
      <c r="H58"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58" s="136" t="str">
        <f>IF(Sklop13[[#This Row],[ZAHTEVANA SHEMA KAKOVOSTI]]&lt;&gt;"",Sklop13[[#This Row],[Preračunana masa/volumen/kos na enoto kg]],"")</f>
        <v/>
      </c>
      <c r="J58" s="166"/>
      <c r="K58" s="167"/>
      <c r="L58" s="167"/>
      <c r="M58" s="185"/>
      <c r="N58" s="168"/>
      <c r="O58" s="168"/>
      <c r="P58" s="184"/>
      <c r="Q58" s="168">
        <f>+Sklop13[[#This Row],[cena/enota brez DDV v EUR]]*Sklop13[[#This Row],[Stopnja DDV (%)]]</f>
        <v>0</v>
      </c>
      <c r="R58" s="168">
        <f>+Sklop13[[#This Row],[cena/enota brez DDV v EUR]]+Sklop13[[#This Row],[Davek (EUR)]]</f>
        <v>0</v>
      </c>
      <c r="S58" s="168">
        <f>+Sklop13[[#This Row],[cena/enota brez DDV v EUR]]*Sklop13[[#This Row],[Okvirna količina]]</f>
        <v>0</v>
      </c>
      <c r="T58" s="170">
        <f>+Sklop13[[#This Row],[Končna cena/enoto mere (EUR) z DDV]]*Sklop13[[#This Row],[Okvirna količina]]</f>
        <v>0</v>
      </c>
      <c r="U58" s="171"/>
    </row>
    <row r="59" spans="1:21" s="60" customFormat="1" ht="36">
      <c r="A59" s="94" t="s">
        <v>44</v>
      </c>
      <c r="B59" s="182" t="s">
        <v>586</v>
      </c>
      <c r="C59" s="165">
        <v>250</v>
      </c>
      <c r="D59" s="87" t="s">
        <v>155</v>
      </c>
      <c r="E59" s="135"/>
      <c r="F59" s="306">
        <v>10</v>
      </c>
      <c r="G59" s="183" t="s">
        <v>93</v>
      </c>
      <c r="H59"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59" s="136" t="str">
        <f>IF(Sklop13[[#This Row],[ZAHTEVANA SHEMA KAKOVOSTI]]&lt;&gt;"",Sklop13[[#This Row],[Preračunana masa/volumen/kos na enoto kg]],"")</f>
        <v/>
      </c>
      <c r="J59" s="166"/>
      <c r="K59" s="167"/>
      <c r="L59" s="167"/>
      <c r="M59" s="185"/>
      <c r="N59" s="168"/>
      <c r="O59" s="168"/>
      <c r="P59" s="184"/>
      <c r="Q59" s="168">
        <f>+Sklop13[[#This Row],[cena/enota brez DDV v EUR]]*Sklop13[[#This Row],[Stopnja DDV (%)]]</f>
        <v>0</v>
      </c>
      <c r="R59" s="168">
        <f>+Sklop13[[#This Row],[cena/enota brez DDV v EUR]]+Sklop13[[#This Row],[Davek (EUR)]]</f>
        <v>0</v>
      </c>
      <c r="S59" s="168">
        <f>+Sklop13[[#This Row],[cena/enota brez DDV v EUR]]*Sklop13[[#This Row],[Okvirna količina]]</f>
        <v>0</v>
      </c>
      <c r="T59" s="170">
        <f>+Sklop13[[#This Row],[Končna cena/enoto mere (EUR) z DDV]]*Sklop13[[#This Row],[Okvirna količina]]</f>
        <v>0</v>
      </c>
      <c r="U59" s="171"/>
    </row>
    <row r="60" spans="1:21" s="60" customFormat="1" ht="36">
      <c r="A60" s="89" t="s">
        <v>45</v>
      </c>
      <c r="B60" s="182" t="s">
        <v>587</v>
      </c>
      <c r="C60" s="165">
        <v>200</v>
      </c>
      <c r="D60" s="87" t="s">
        <v>155</v>
      </c>
      <c r="E60" s="135"/>
      <c r="F60" s="306">
        <v>10</v>
      </c>
      <c r="G60" s="183" t="s">
        <v>93</v>
      </c>
      <c r="H60"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60" s="136" t="str">
        <f>IF(Sklop13[[#This Row],[ZAHTEVANA SHEMA KAKOVOSTI]]&lt;&gt;"",Sklop13[[#This Row],[Preračunana masa/volumen/kos na enoto kg]],"")</f>
        <v/>
      </c>
      <c r="J60" s="166"/>
      <c r="K60" s="167"/>
      <c r="L60" s="167"/>
      <c r="M60" s="185"/>
      <c r="N60" s="168"/>
      <c r="O60" s="168"/>
      <c r="P60" s="184"/>
      <c r="Q60" s="168">
        <f>+Sklop13[[#This Row],[cena/enota brez DDV v EUR]]*Sklop13[[#This Row],[Stopnja DDV (%)]]</f>
        <v>0</v>
      </c>
      <c r="R60" s="168">
        <f>+Sklop13[[#This Row],[cena/enota brez DDV v EUR]]+Sklop13[[#This Row],[Davek (EUR)]]</f>
        <v>0</v>
      </c>
      <c r="S60" s="168">
        <f>+Sklop13[[#This Row],[cena/enota brez DDV v EUR]]*Sklop13[[#This Row],[Okvirna količina]]</f>
        <v>0</v>
      </c>
      <c r="T60" s="170">
        <f>+Sklop13[[#This Row],[Končna cena/enoto mere (EUR) z DDV]]*Sklop13[[#This Row],[Okvirna količina]]</f>
        <v>0</v>
      </c>
      <c r="U60" s="171"/>
    </row>
    <row r="61" spans="1:21" s="60" customFormat="1" ht="12">
      <c r="A61" s="94" t="s">
        <v>49</v>
      </c>
      <c r="B61" s="182" t="s">
        <v>588</v>
      </c>
      <c r="C61" s="165">
        <v>400</v>
      </c>
      <c r="D61" s="87" t="s">
        <v>155</v>
      </c>
      <c r="E61" s="135"/>
      <c r="F61" s="306">
        <v>25</v>
      </c>
      <c r="G61" s="183" t="s">
        <v>93</v>
      </c>
      <c r="H61" s="136">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10</v>
      </c>
      <c r="I61" s="136" t="str">
        <f>IF(Sklop13[[#This Row],[ZAHTEVANA SHEMA KAKOVOSTI]]&lt;&gt;"",Sklop13[[#This Row],[Preračunana masa/volumen/kos na enoto kg]],"")</f>
        <v/>
      </c>
      <c r="J61" s="166"/>
      <c r="K61" s="167"/>
      <c r="L61" s="167"/>
      <c r="M61" s="185"/>
      <c r="N61" s="168"/>
      <c r="O61" s="168"/>
      <c r="P61" s="184"/>
      <c r="Q61" s="168">
        <f>+Sklop13[[#This Row],[cena/enota brez DDV v EUR]]*Sklop13[[#This Row],[Stopnja DDV (%)]]</f>
        <v>0</v>
      </c>
      <c r="R61" s="168">
        <f>+Sklop13[[#This Row],[cena/enota brez DDV v EUR]]+Sklop13[[#This Row],[Davek (EUR)]]</f>
        <v>0</v>
      </c>
      <c r="S61" s="168">
        <f>+Sklop13[[#This Row],[cena/enota brez DDV v EUR]]*Sklop13[[#This Row],[Okvirna količina]]</f>
        <v>0</v>
      </c>
      <c r="T61" s="170">
        <f>+Sklop13[[#This Row],[Končna cena/enoto mere (EUR) z DDV]]*Sklop13[[#This Row],[Okvirna količina]]</f>
        <v>0</v>
      </c>
      <c r="U61" s="171"/>
    </row>
    <row r="62" spans="1:21" s="60" customFormat="1" ht="24">
      <c r="A62" s="283" t="s">
        <v>50</v>
      </c>
      <c r="B62" s="197" t="s">
        <v>1037</v>
      </c>
      <c r="C62" s="198">
        <v>80</v>
      </c>
      <c r="D62" s="285" t="s">
        <v>155</v>
      </c>
      <c r="E62" s="135" t="s">
        <v>742</v>
      </c>
      <c r="F62" s="307">
        <v>20</v>
      </c>
      <c r="G62" s="201" t="s">
        <v>93</v>
      </c>
      <c r="H6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v>
      </c>
      <c r="I62" s="200">
        <f>IF(Sklop13[[#This Row],[ZAHTEVANA SHEMA KAKOVOSTI]]&lt;&gt;"",Sklop13[[#This Row],[Preračunana masa/volumen/kos na enoto kg]],"")</f>
        <v>1.6</v>
      </c>
      <c r="J62" s="202"/>
      <c r="K62" s="203"/>
      <c r="L62" s="203"/>
      <c r="M62" s="209"/>
      <c r="N62" s="204"/>
      <c r="O62" s="204"/>
      <c r="P62" s="205"/>
      <c r="Q62" s="204">
        <f>+Sklop13[[#This Row],[cena/enota brez DDV v EUR]]*Sklop13[[#This Row],[Stopnja DDV (%)]]</f>
        <v>0</v>
      </c>
      <c r="R62" s="204">
        <f>+Sklop13[[#This Row],[cena/enota brez DDV v EUR]]+Sklop13[[#This Row],[Davek (EUR)]]</f>
        <v>0</v>
      </c>
      <c r="S62" s="284">
        <f>+Sklop13[[#This Row],[cena/enota brez DDV v EUR]]*Sklop13[[#This Row],[Okvirna količina]]</f>
        <v>0</v>
      </c>
      <c r="T62" s="206">
        <f>+Sklop13[[#This Row],[Končna cena/enoto mere (EUR) z DDV]]*Sklop13[[#This Row],[Okvirna količina]]</f>
        <v>0</v>
      </c>
      <c r="U62" s="207"/>
    </row>
    <row r="63" spans="1:21" s="60" customFormat="1" ht="12">
      <c r="A63" s="283" t="s">
        <v>46</v>
      </c>
      <c r="B63" s="197" t="s">
        <v>955</v>
      </c>
      <c r="C63" s="198">
        <v>470</v>
      </c>
      <c r="D63" s="285" t="s">
        <v>155</v>
      </c>
      <c r="E63" s="124" t="s">
        <v>742</v>
      </c>
      <c r="F63" s="307">
        <v>1</v>
      </c>
      <c r="G63" s="290" t="s">
        <v>93</v>
      </c>
      <c r="H6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0.47</v>
      </c>
      <c r="I63" s="200">
        <f>IF(Sklop13[[#This Row],[ZAHTEVANA SHEMA KAKOVOSTI]]&lt;&gt;"",Sklop13[[#This Row],[Preračunana masa/volumen/kos na enoto kg]],"")</f>
        <v>0.47</v>
      </c>
      <c r="J63" s="202"/>
      <c r="K63" s="203"/>
      <c r="L63" s="203"/>
      <c r="M63" s="209"/>
      <c r="N63" s="204"/>
      <c r="O63" s="204"/>
      <c r="P63" s="205"/>
      <c r="Q63" s="204">
        <f>+Sklop13[[#This Row],[cena/enota brez DDV v EUR]]*Sklop13[[#This Row],[Stopnja DDV (%)]]</f>
        <v>0</v>
      </c>
      <c r="R63" s="204">
        <f>+Sklop13[[#This Row],[cena/enota brez DDV v EUR]]+Sklop13[[#This Row],[Davek (EUR)]]</f>
        <v>0</v>
      </c>
      <c r="S63" s="284">
        <f>+Sklop13[[#This Row],[cena/enota brez DDV v EUR]]*Sklop13[[#This Row],[Okvirna količina]]</f>
        <v>0</v>
      </c>
      <c r="T63" s="206">
        <f>+Sklop13[[#This Row],[Končna cena/enoto mere (EUR) z DDV]]*Sklop13[[#This Row],[Okvirna količina]]</f>
        <v>0</v>
      </c>
      <c r="U63" s="207"/>
    </row>
    <row r="64" spans="1:21" s="60" customFormat="1" ht="12">
      <c r="A64" s="283" t="s">
        <v>51</v>
      </c>
      <c r="B64" s="197" t="s">
        <v>956</v>
      </c>
      <c r="C64" s="198">
        <v>275</v>
      </c>
      <c r="D64" s="285" t="s">
        <v>155</v>
      </c>
      <c r="E64" s="135" t="s">
        <v>742</v>
      </c>
      <c r="F64" s="307">
        <v>10</v>
      </c>
      <c r="G64" s="201" t="s">
        <v>93</v>
      </c>
      <c r="H6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2.75</v>
      </c>
      <c r="I64" s="200">
        <f>IF(Sklop13[[#This Row],[ZAHTEVANA SHEMA KAKOVOSTI]]&lt;&gt;"",Sklop13[[#This Row],[Preračunana masa/volumen/kos na enoto kg]],"")</f>
        <v>2.75</v>
      </c>
      <c r="J64" s="202"/>
      <c r="K64" s="203"/>
      <c r="L64" s="203"/>
      <c r="M64" s="209"/>
      <c r="N64" s="204"/>
      <c r="O64" s="204"/>
      <c r="P64" s="205"/>
      <c r="Q64" s="204">
        <f>+Sklop13[[#This Row],[cena/enota brez DDV v EUR]]*Sklop13[[#This Row],[Stopnja DDV (%)]]</f>
        <v>0</v>
      </c>
      <c r="R64" s="204">
        <f>+Sklop13[[#This Row],[cena/enota brez DDV v EUR]]+Sklop13[[#This Row],[Davek (EUR)]]</f>
        <v>0</v>
      </c>
      <c r="S64" s="284">
        <f>+Sklop13[[#This Row],[cena/enota brez DDV v EUR]]*Sklop13[[#This Row],[Okvirna količina]]</f>
        <v>0</v>
      </c>
      <c r="T64" s="206">
        <f>+Sklop13[[#This Row],[Končna cena/enoto mere (EUR) z DDV]]*Sklop13[[#This Row],[Okvirna količina]]</f>
        <v>0</v>
      </c>
      <c r="U64" s="207"/>
    </row>
    <row r="65" spans="1:21" s="60" customFormat="1" ht="12">
      <c r="A65" s="283" t="s">
        <v>47</v>
      </c>
      <c r="B65" s="197" t="s">
        <v>957</v>
      </c>
      <c r="C65" s="198">
        <v>120</v>
      </c>
      <c r="D65" s="285" t="s">
        <v>155</v>
      </c>
      <c r="E65" s="124" t="s">
        <v>742</v>
      </c>
      <c r="F65" s="307">
        <v>5</v>
      </c>
      <c r="G65" s="201" t="s">
        <v>93</v>
      </c>
      <c r="H6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v>
      </c>
      <c r="I65" s="200">
        <f>IF(Sklop13[[#This Row],[ZAHTEVANA SHEMA KAKOVOSTI]]&lt;&gt;"",Sklop13[[#This Row],[Preračunana masa/volumen/kos na enoto kg]],"")</f>
        <v>0.6</v>
      </c>
      <c r="J65" s="202"/>
      <c r="K65" s="203"/>
      <c r="L65" s="203"/>
      <c r="M65" s="209"/>
      <c r="N65" s="204"/>
      <c r="O65" s="204"/>
      <c r="P65" s="205"/>
      <c r="Q65" s="204">
        <f>+Sklop13[[#This Row],[cena/enota brez DDV v EUR]]*Sklop13[[#This Row],[Stopnja DDV (%)]]</f>
        <v>0</v>
      </c>
      <c r="R65" s="204">
        <f>+Sklop13[[#This Row],[cena/enota brez DDV v EUR]]+Sklop13[[#This Row],[Davek (EUR)]]</f>
        <v>0</v>
      </c>
      <c r="S65" s="284">
        <f>+Sklop13[[#This Row],[cena/enota brez DDV v EUR]]*Sklop13[[#This Row],[Okvirna količina]]</f>
        <v>0</v>
      </c>
      <c r="T65" s="206">
        <f>+Sklop13[[#This Row],[Končna cena/enoto mere (EUR) z DDV]]*Sklop13[[#This Row],[Okvirna količina]]</f>
        <v>0</v>
      </c>
      <c r="U65" s="207"/>
    </row>
    <row r="66" spans="1:21" s="60" customFormat="1" ht="24">
      <c r="A66" s="283" t="s">
        <v>52</v>
      </c>
      <c r="B66" s="197" t="s">
        <v>958</v>
      </c>
      <c r="C66" s="198">
        <v>200</v>
      </c>
      <c r="D66" s="285" t="s">
        <v>156</v>
      </c>
      <c r="E66" s="135" t="s">
        <v>742</v>
      </c>
      <c r="F66" s="307">
        <v>10</v>
      </c>
      <c r="G66" s="201" t="s">
        <v>93</v>
      </c>
      <c r="H6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66" s="200">
        <f>IF(Sklop13[[#This Row],[ZAHTEVANA SHEMA KAKOVOSTI]]&lt;&gt;"",Sklop13[[#This Row],[Preračunana masa/volumen/kos na enoto kg]],"")</f>
        <v>2</v>
      </c>
      <c r="J66" s="202"/>
      <c r="K66" s="203"/>
      <c r="L66" s="203"/>
      <c r="M66" s="209"/>
      <c r="N66" s="204"/>
      <c r="O66" s="204"/>
      <c r="P66" s="205"/>
      <c r="Q66" s="204">
        <f>+Sklop13[[#This Row],[cena/enota brez DDV v EUR]]*Sklop13[[#This Row],[Stopnja DDV (%)]]</f>
        <v>0</v>
      </c>
      <c r="R66" s="204">
        <f>+Sklop13[[#This Row],[cena/enota brez DDV v EUR]]+Sklop13[[#This Row],[Davek (EUR)]]</f>
        <v>0</v>
      </c>
      <c r="S66" s="284">
        <f>+Sklop13[[#This Row],[cena/enota brez DDV v EUR]]*Sklop13[[#This Row],[Okvirna količina]]</f>
        <v>0</v>
      </c>
      <c r="T66" s="206">
        <f>+Sklop13[[#This Row],[Končna cena/enoto mere (EUR) z DDV]]*Sklop13[[#This Row],[Okvirna količina]]</f>
        <v>0</v>
      </c>
      <c r="U66" s="207"/>
    </row>
    <row r="67" spans="1:21" s="60" customFormat="1" ht="24">
      <c r="A67" s="283" t="s">
        <v>53</v>
      </c>
      <c r="B67" s="197" t="s">
        <v>959</v>
      </c>
      <c r="C67" s="198">
        <v>1</v>
      </c>
      <c r="D67" s="285" t="s">
        <v>94</v>
      </c>
      <c r="E67" s="135" t="s">
        <v>742</v>
      </c>
      <c r="F67" s="307">
        <v>5</v>
      </c>
      <c r="G67" s="201" t="s">
        <v>94</v>
      </c>
      <c r="H6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67" s="200">
        <f>IF(Sklop13[[#This Row],[ZAHTEVANA SHEMA KAKOVOSTI]]&lt;&gt;"",Sklop13[[#This Row],[Preračunana masa/volumen/kos na enoto kg]],"")</f>
        <v>5</v>
      </c>
      <c r="J67" s="202"/>
      <c r="K67" s="203"/>
      <c r="L67" s="203"/>
      <c r="M67" s="209"/>
      <c r="N67" s="204"/>
      <c r="O67" s="204"/>
      <c r="P67" s="205"/>
      <c r="Q67" s="204">
        <f>+Sklop13[[#This Row],[cena/enota brez DDV v EUR]]*Sklop13[[#This Row],[Stopnja DDV (%)]]</f>
        <v>0</v>
      </c>
      <c r="R67" s="204">
        <f>+Sklop13[[#This Row],[cena/enota brez DDV v EUR]]+Sklop13[[#This Row],[Davek (EUR)]]</f>
        <v>0</v>
      </c>
      <c r="S67" s="284">
        <f>+Sklop13[[#This Row],[cena/enota brez DDV v EUR]]*Sklop13[[#This Row],[Okvirna količina]]</f>
        <v>0</v>
      </c>
      <c r="T67" s="206">
        <f>+Sklop13[[#This Row],[Končna cena/enoto mere (EUR) z DDV]]*Sklop13[[#This Row],[Okvirna količina]]</f>
        <v>0</v>
      </c>
      <c r="U67" s="207"/>
    </row>
    <row r="68" spans="1:21" s="60" customFormat="1" ht="24">
      <c r="A68" s="283" t="s">
        <v>54</v>
      </c>
      <c r="B68" s="197" t="s">
        <v>960</v>
      </c>
      <c r="C68" s="198">
        <v>1</v>
      </c>
      <c r="D68" s="285" t="s">
        <v>94</v>
      </c>
      <c r="E68" s="135" t="s">
        <v>742</v>
      </c>
      <c r="F68" s="307">
        <v>6</v>
      </c>
      <c r="G68" s="201" t="s">
        <v>94</v>
      </c>
      <c r="H6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68" s="200">
        <f>IF(Sklop13[[#This Row],[ZAHTEVANA SHEMA KAKOVOSTI]]&lt;&gt;"",Sklop13[[#This Row],[Preračunana masa/volumen/kos na enoto kg]],"")</f>
        <v>6</v>
      </c>
      <c r="J68" s="202"/>
      <c r="K68" s="203"/>
      <c r="L68" s="203"/>
      <c r="M68" s="209"/>
      <c r="N68" s="204"/>
      <c r="O68" s="204"/>
      <c r="P68" s="205"/>
      <c r="Q68" s="204">
        <f>+Sklop13[[#This Row],[cena/enota brez DDV v EUR]]*Sklop13[[#This Row],[Stopnja DDV (%)]]</f>
        <v>0</v>
      </c>
      <c r="R68" s="204">
        <f>+Sklop13[[#This Row],[cena/enota brez DDV v EUR]]+Sklop13[[#This Row],[Davek (EUR)]]</f>
        <v>0</v>
      </c>
      <c r="S68" s="284">
        <f>+Sklop13[[#This Row],[cena/enota brez DDV v EUR]]*Sklop13[[#This Row],[Okvirna količina]]</f>
        <v>0</v>
      </c>
      <c r="T68" s="206">
        <f>+Sklop13[[#This Row],[Končna cena/enoto mere (EUR) z DDV]]*Sklop13[[#This Row],[Okvirna količina]]</f>
        <v>0</v>
      </c>
      <c r="U68" s="207"/>
    </row>
    <row r="69" spans="1:21" s="60" customFormat="1" ht="24">
      <c r="A69" s="283" t="s">
        <v>55</v>
      </c>
      <c r="B69" s="197" t="s">
        <v>961</v>
      </c>
      <c r="C69" s="198">
        <v>1</v>
      </c>
      <c r="D69" s="285" t="s">
        <v>94</v>
      </c>
      <c r="E69" s="135" t="s">
        <v>742</v>
      </c>
      <c r="F69" s="307">
        <v>6</v>
      </c>
      <c r="G69" s="201" t="s">
        <v>94</v>
      </c>
      <c r="H6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6</v>
      </c>
      <c r="I69" s="200">
        <f>IF(Sklop13[[#This Row],[ZAHTEVANA SHEMA KAKOVOSTI]]&lt;&gt;"",Sklop13[[#This Row],[Preračunana masa/volumen/kos na enoto kg]],"")</f>
        <v>6</v>
      </c>
      <c r="J69" s="202"/>
      <c r="K69" s="203"/>
      <c r="L69" s="203"/>
      <c r="M69" s="209"/>
      <c r="N69" s="204"/>
      <c r="O69" s="204"/>
      <c r="P69" s="205"/>
      <c r="Q69" s="204">
        <f>+Sklop13[[#This Row],[cena/enota brez DDV v EUR]]*Sklop13[[#This Row],[Stopnja DDV (%)]]</f>
        <v>0</v>
      </c>
      <c r="R69" s="204">
        <f>+Sklop13[[#This Row],[cena/enota brez DDV v EUR]]+Sklop13[[#This Row],[Davek (EUR)]]</f>
        <v>0</v>
      </c>
      <c r="S69" s="284">
        <f>+Sklop13[[#This Row],[cena/enota brez DDV v EUR]]*Sklop13[[#This Row],[Okvirna količina]]</f>
        <v>0</v>
      </c>
      <c r="T69" s="206">
        <f>+Sklop13[[#This Row],[Končna cena/enoto mere (EUR) z DDV]]*Sklop13[[#This Row],[Okvirna količina]]</f>
        <v>0</v>
      </c>
      <c r="U69" s="207"/>
    </row>
    <row r="70" spans="1:21" s="60" customFormat="1" ht="24">
      <c r="A70" s="283" t="s">
        <v>56</v>
      </c>
      <c r="B70" s="197" t="s">
        <v>962</v>
      </c>
      <c r="C70" s="198">
        <v>1</v>
      </c>
      <c r="D70" s="285" t="s">
        <v>94</v>
      </c>
      <c r="E70" s="135" t="s">
        <v>742</v>
      </c>
      <c r="F70" s="307">
        <v>3</v>
      </c>
      <c r="G70" s="201" t="s">
        <v>94</v>
      </c>
      <c r="H7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70" s="200">
        <f>IF(Sklop13[[#This Row],[ZAHTEVANA SHEMA KAKOVOSTI]]&lt;&gt;"",Sklop13[[#This Row],[Preračunana masa/volumen/kos na enoto kg]],"")</f>
        <v>3</v>
      </c>
      <c r="J70" s="202"/>
      <c r="K70" s="203"/>
      <c r="L70" s="203"/>
      <c r="M70" s="209"/>
      <c r="N70" s="204"/>
      <c r="O70" s="204"/>
      <c r="P70" s="205"/>
      <c r="Q70" s="204">
        <f>+Sklop13[[#This Row],[cena/enota brez DDV v EUR]]*Sklop13[[#This Row],[Stopnja DDV (%)]]</f>
        <v>0</v>
      </c>
      <c r="R70" s="204">
        <f>+Sklop13[[#This Row],[cena/enota brez DDV v EUR]]+Sklop13[[#This Row],[Davek (EUR)]]</f>
        <v>0</v>
      </c>
      <c r="S70" s="284">
        <f>+Sklop13[[#This Row],[cena/enota brez DDV v EUR]]*Sklop13[[#This Row],[Okvirna količina]]</f>
        <v>0</v>
      </c>
      <c r="T70" s="206">
        <f>+Sklop13[[#This Row],[Končna cena/enoto mere (EUR) z DDV]]*Sklop13[[#This Row],[Okvirna količina]]</f>
        <v>0</v>
      </c>
      <c r="U70" s="207"/>
    </row>
    <row r="71" spans="1:21" s="60" customFormat="1" ht="24">
      <c r="A71" s="283" t="s">
        <v>57</v>
      </c>
      <c r="B71" s="197" t="s">
        <v>963</v>
      </c>
      <c r="C71" s="198">
        <v>0.2</v>
      </c>
      <c r="D71" s="285" t="s">
        <v>94</v>
      </c>
      <c r="E71" s="135" t="s">
        <v>742</v>
      </c>
      <c r="F71" s="307">
        <v>20</v>
      </c>
      <c r="G71" s="201" t="s">
        <v>93</v>
      </c>
      <c r="H7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71" s="200">
        <f>IF(Sklop13[[#This Row],[ZAHTEVANA SHEMA KAKOVOSTI]]&lt;&gt;"",Sklop13[[#This Row],[Preračunana masa/volumen/kos na enoto kg]],"")</f>
        <v>4</v>
      </c>
      <c r="J71" s="202"/>
      <c r="K71" s="203"/>
      <c r="L71" s="203"/>
      <c r="M71" s="209"/>
      <c r="N71" s="204"/>
      <c r="O71" s="204"/>
      <c r="P71" s="205"/>
      <c r="Q71" s="204">
        <f>+Sklop13[[#This Row],[cena/enota brez DDV v EUR]]*Sklop13[[#This Row],[Stopnja DDV (%)]]</f>
        <v>0</v>
      </c>
      <c r="R71" s="204">
        <f>+Sklop13[[#This Row],[cena/enota brez DDV v EUR]]+Sklop13[[#This Row],[Davek (EUR)]]</f>
        <v>0</v>
      </c>
      <c r="S71" s="284">
        <f>+Sklop13[[#This Row],[cena/enota brez DDV v EUR]]*Sklop13[[#This Row],[Okvirna količina]]</f>
        <v>0</v>
      </c>
      <c r="T71" s="206">
        <f>+Sklop13[[#This Row],[Končna cena/enoto mere (EUR) z DDV]]*Sklop13[[#This Row],[Okvirna količina]]</f>
        <v>0</v>
      </c>
      <c r="U71" s="207"/>
    </row>
    <row r="72" spans="1:21" s="60" customFormat="1" ht="24">
      <c r="A72" s="283" t="s">
        <v>58</v>
      </c>
      <c r="B72" s="197" t="s">
        <v>964</v>
      </c>
      <c r="C72" s="198">
        <v>0.2</v>
      </c>
      <c r="D72" s="285" t="s">
        <v>94</v>
      </c>
      <c r="E72" s="135" t="s">
        <v>742</v>
      </c>
      <c r="F72" s="307">
        <v>20</v>
      </c>
      <c r="G72" s="201" t="s">
        <v>93</v>
      </c>
      <c r="H7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4</v>
      </c>
      <c r="I72" s="200">
        <f>IF(Sklop13[[#This Row],[ZAHTEVANA SHEMA KAKOVOSTI]]&lt;&gt;"",Sklop13[[#This Row],[Preračunana masa/volumen/kos na enoto kg]],"")</f>
        <v>4</v>
      </c>
      <c r="J72" s="202"/>
      <c r="K72" s="203"/>
      <c r="L72" s="203"/>
      <c r="M72" s="209"/>
      <c r="N72" s="204"/>
      <c r="O72" s="204"/>
      <c r="P72" s="205"/>
      <c r="Q72" s="204">
        <f>+Sklop13[[#This Row],[cena/enota brez DDV v EUR]]*Sklop13[[#This Row],[Stopnja DDV (%)]]</f>
        <v>0</v>
      </c>
      <c r="R72" s="204">
        <f>+Sklop13[[#This Row],[cena/enota brez DDV v EUR]]+Sklop13[[#This Row],[Davek (EUR)]]</f>
        <v>0</v>
      </c>
      <c r="S72" s="284">
        <f>+Sklop13[[#This Row],[cena/enota brez DDV v EUR]]*Sklop13[[#This Row],[Okvirna količina]]</f>
        <v>0</v>
      </c>
      <c r="T72" s="206">
        <f>+Sklop13[[#This Row],[Končna cena/enoto mere (EUR) z DDV]]*Sklop13[[#This Row],[Okvirna količina]]</f>
        <v>0</v>
      </c>
      <c r="U72" s="207"/>
    </row>
    <row r="73" spans="1:21" s="60" customFormat="1" ht="24">
      <c r="A73" s="283" t="s">
        <v>59</v>
      </c>
      <c r="B73" s="197" t="s">
        <v>965</v>
      </c>
      <c r="C73" s="198">
        <v>1</v>
      </c>
      <c r="D73" s="285" t="s">
        <v>94</v>
      </c>
      <c r="E73" s="135" t="s">
        <v>742</v>
      </c>
      <c r="F73" s="307">
        <v>5</v>
      </c>
      <c r="G73" s="201" t="s">
        <v>94</v>
      </c>
      <c r="H7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5</v>
      </c>
      <c r="I73" s="200">
        <f>IF(Sklop13[[#This Row],[ZAHTEVANA SHEMA KAKOVOSTI]]&lt;&gt;"",Sklop13[[#This Row],[Preračunana masa/volumen/kos na enoto kg]],"")</f>
        <v>5</v>
      </c>
      <c r="J73" s="202"/>
      <c r="K73" s="203"/>
      <c r="L73" s="203"/>
      <c r="M73" s="209"/>
      <c r="N73" s="204"/>
      <c r="O73" s="204"/>
      <c r="P73" s="205"/>
      <c r="Q73" s="204">
        <f>+Sklop13[[#This Row],[cena/enota brez DDV v EUR]]*Sklop13[[#This Row],[Stopnja DDV (%)]]</f>
        <v>0</v>
      </c>
      <c r="R73" s="204">
        <f>+Sklop13[[#This Row],[cena/enota brez DDV v EUR]]+Sklop13[[#This Row],[Davek (EUR)]]</f>
        <v>0</v>
      </c>
      <c r="S73" s="284">
        <f>+Sklop13[[#This Row],[cena/enota brez DDV v EUR]]*Sklop13[[#This Row],[Okvirna količina]]</f>
        <v>0</v>
      </c>
      <c r="T73" s="206">
        <f>+Sklop13[[#This Row],[Končna cena/enoto mere (EUR) z DDV]]*Sklop13[[#This Row],[Okvirna količina]]</f>
        <v>0</v>
      </c>
      <c r="U73" s="207"/>
    </row>
    <row r="74" spans="1:21" s="60" customFormat="1" ht="24">
      <c r="A74" s="283" t="s">
        <v>60</v>
      </c>
      <c r="B74" s="197" t="s">
        <v>966</v>
      </c>
      <c r="C74" s="198">
        <v>0.2</v>
      </c>
      <c r="D74" s="285" t="s">
        <v>94</v>
      </c>
      <c r="E74" s="135" t="s">
        <v>742</v>
      </c>
      <c r="F74" s="307">
        <v>5</v>
      </c>
      <c r="G74" s="201" t="s">
        <v>93</v>
      </c>
      <c r="H7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74" s="200">
        <f>IF(Sklop13[[#This Row],[ZAHTEVANA SHEMA KAKOVOSTI]]&lt;&gt;"",Sklop13[[#This Row],[Preračunana masa/volumen/kos na enoto kg]],"")</f>
        <v>1</v>
      </c>
      <c r="J74" s="202"/>
      <c r="K74" s="203"/>
      <c r="L74" s="203"/>
      <c r="M74" s="209"/>
      <c r="N74" s="204"/>
      <c r="O74" s="204"/>
      <c r="P74" s="205"/>
      <c r="Q74" s="204">
        <f>+Sklop13[[#This Row],[cena/enota brez DDV v EUR]]*Sklop13[[#This Row],[Stopnja DDV (%)]]</f>
        <v>0</v>
      </c>
      <c r="R74" s="204">
        <f>+Sklop13[[#This Row],[cena/enota brez DDV v EUR]]+Sklop13[[#This Row],[Davek (EUR)]]</f>
        <v>0</v>
      </c>
      <c r="S74" s="284">
        <f>+Sklop13[[#This Row],[cena/enota brez DDV v EUR]]*Sklop13[[#This Row],[Okvirna količina]]</f>
        <v>0</v>
      </c>
      <c r="T74" s="206">
        <f>+Sklop13[[#This Row],[Končna cena/enoto mere (EUR) z DDV]]*Sklop13[[#This Row],[Okvirna količina]]</f>
        <v>0</v>
      </c>
      <c r="U74" s="207"/>
    </row>
    <row r="75" spans="1:21" s="60" customFormat="1" ht="12">
      <c r="A75" s="283" t="s">
        <v>61</v>
      </c>
      <c r="B75" s="197" t="s">
        <v>967</v>
      </c>
      <c r="C75" s="198">
        <v>1</v>
      </c>
      <c r="D75" s="285" t="s">
        <v>94</v>
      </c>
      <c r="E75" s="124"/>
      <c r="F75" s="307">
        <v>2</v>
      </c>
      <c r="G75" s="201" t="s">
        <v>94</v>
      </c>
      <c r="H7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5" s="200" t="str">
        <f>IF(Sklop13[[#This Row],[ZAHTEVANA SHEMA KAKOVOSTI]]&lt;&gt;"",Sklop13[[#This Row],[Preračunana masa/volumen/kos na enoto kg]],"")</f>
        <v/>
      </c>
      <c r="J75" s="202"/>
      <c r="K75" s="203"/>
      <c r="L75" s="203"/>
      <c r="M75" s="209"/>
      <c r="N75" s="204"/>
      <c r="O75" s="204"/>
      <c r="P75" s="205"/>
      <c r="Q75" s="204">
        <f>+Sklop13[[#This Row],[cena/enota brez DDV v EUR]]*Sklop13[[#This Row],[Stopnja DDV (%)]]</f>
        <v>0</v>
      </c>
      <c r="R75" s="204">
        <f>+Sklop13[[#This Row],[cena/enota brez DDV v EUR]]+Sklop13[[#This Row],[Davek (EUR)]]</f>
        <v>0</v>
      </c>
      <c r="S75" s="284">
        <f>+Sklop13[[#This Row],[cena/enota brez DDV v EUR]]*Sklop13[[#This Row],[Okvirna količina]]</f>
        <v>0</v>
      </c>
      <c r="T75" s="206">
        <f>+Sklop13[[#This Row],[Končna cena/enoto mere (EUR) z DDV]]*Sklop13[[#This Row],[Okvirna količina]]</f>
        <v>0</v>
      </c>
      <c r="U75" s="207"/>
    </row>
    <row r="76" spans="1:21" s="60" customFormat="1" ht="12">
      <c r="A76" s="283" t="s">
        <v>62</v>
      </c>
      <c r="B76" s="197" t="s">
        <v>968</v>
      </c>
      <c r="C76" s="198">
        <v>400</v>
      </c>
      <c r="D76" s="285" t="s">
        <v>155</v>
      </c>
      <c r="E76" s="124"/>
      <c r="F76" s="307">
        <v>3</v>
      </c>
      <c r="G76" s="201" t="s">
        <v>93</v>
      </c>
      <c r="H7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1.2000000000000002</v>
      </c>
      <c r="I76" s="200" t="str">
        <f>IF(Sklop13[[#This Row],[ZAHTEVANA SHEMA KAKOVOSTI]]&lt;&gt;"",Sklop13[[#This Row],[Preračunana masa/volumen/kos na enoto kg]],"")</f>
        <v/>
      </c>
      <c r="J76" s="202"/>
      <c r="K76" s="203"/>
      <c r="L76" s="203"/>
      <c r="M76" s="209"/>
      <c r="N76" s="204"/>
      <c r="O76" s="204"/>
      <c r="P76" s="205"/>
      <c r="Q76" s="204">
        <f>+Sklop13[[#This Row],[cena/enota brez DDV v EUR]]*Sklop13[[#This Row],[Stopnja DDV (%)]]</f>
        <v>0</v>
      </c>
      <c r="R76" s="204">
        <f>+Sklop13[[#This Row],[cena/enota brez DDV v EUR]]+Sklop13[[#This Row],[Davek (EUR)]]</f>
        <v>0</v>
      </c>
      <c r="S76" s="284">
        <f>+Sklop13[[#This Row],[cena/enota brez DDV v EUR]]*Sklop13[[#This Row],[Okvirna količina]]</f>
        <v>0</v>
      </c>
      <c r="T76" s="206">
        <f>+Sklop13[[#This Row],[Končna cena/enoto mere (EUR) z DDV]]*Sklop13[[#This Row],[Okvirna količina]]</f>
        <v>0</v>
      </c>
      <c r="U76" s="207"/>
    </row>
    <row r="77" spans="1:21" s="60" customFormat="1" ht="12">
      <c r="A77" s="283" t="s">
        <v>68</v>
      </c>
      <c r="B77" s="197" t="s">
        <v>969</v>
      </c>
      <c r="C77" s="198">
        <v>400</v>
      </c>
      <c r="D77" s="285" t="s">
        <v>155</v>
      </c>
      <c r="E77" s="124"/>
      <c r="F77" s="307">
        <v>5</v>
      </c>
      <c r="G77" s="201" t="s">
        <v>93</v>
      </c>
      <c r="H7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7" s="200" t="str">
        <f>IF(Sklop13[[#This Row],[ZAHTEVANA SHEMA KAKOVOSTI]]&lt;&gt;"",Sklop13[[#This Row],[Preračunana masa/volumen/kos na enoto kg]],"")</f>
        <v/>
      </c>
      <c r="J77" s="202"/>
      <c r="K77" s="203"/>
      <c r="L77" s="203"/>
      <c r="M77" s="209"/>
      <c r="N77" s="204"/>
      <c r="O77" s="204"/>
      <c r="P77" s="205"/>
      <c r="Q77" s="204">
        <f>+Sklop13[[#This Row],[cena/enota brez DDV v EUR]]*Sklop13[[#This Row],[Stopnja DDV (%)]]</f>
        <v>0</v>
      </c>
      <c r="R77" s="204">
        <f>+Sklop13[[#This Row],[cena/enota brez DDV v EUR]]+Sklop13[[#This Row],[Davek (EUR)]]</f>
        <v>0</v>
      </c>
      <c r="S77" s="284">
        <f>+Sklop13[[#This Row],[cena/enota brez DDV v EUR]]*Sklop13[[#This Row],[Okvirna količina]]</f>
        <v>0</v>
      </c>
      <c r="T77" s="206">
        <f>+Sklop13[[#This Row],[Končna cena/enoto mere (EUR) z DDV]]*Sklop13[[#This Row],[Okvirna količina]]</f>
        <v>0</v>
      </c>
      <c r="U77" s="207"/>
    </row>
    <row r="78" spans="1:21" s="60" customFormat="1" ht="12">
      <c r="A78" s="283" t="s">
        <v>69</v>
      </c>
      <c r="B78" s="197" t="s">
        <v>970</v>
      </c>
      <c r="C78" s="198">
        <v>200</v>
      </c>
      <c r="D78" s="285" t="s">
        <v>155</v>
      </c>
      <c r="E78" s="124"/>
      <c r="F78" s="307">
        <v>5</v>
      </c>
      <c r="G78" s="201" t="s">
        <v>93</v>
      </c>
      <c r="H7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78" s="200" t="str">
        <f>IF(Sklop13[[#This Row],[ZAHTEVANA SHEMA KAKOVOSTI]]&lt;&gt;"",Sklop13[[#This Row],[Preračunana masa/volumen/kos na enoto kg]],"")</f>
        <v/>
      </c>
      <c r="J78" s="202"/>
      <c r="K78" s="203"/>
      <c r="L78" s="203"/>
      <c r="M78" s="209"/>
      <c r="N78" s="204"/>
      <c r="O78" s="204"/>
      <c r="P78" s="205"/>
      <c r="Q78" s="204">
        <f>+Sklop13[[#This Row],[cena/enota brez DDV v EUR]]*Sklop13[[#This Row],[Stopnja DDV (%)]]</f>
        <v>0</v>
      </c>
      <c r="R78" s="204">
        <f>+Sklop13[[#This Row],[cena/enota brez DDV v EUR]]+Sklop13[[#This Row],[Davek (EUR)]]</f>
        <v>0</v>
      </c>
      <c r="S78" s="284">
        <f>+Sklop13[[#This Row],[cena/enota brez DDV v EUR]]*Sklop13[[#This Row],[Okvirna količina]]</f>
        <v>0</v>
      </c>
      <c r="T78" s="206">
        <f>+Sklop13[[#This Row],[Končna cena/enoto mere (EUR) z DDV]]*Sklop13[[#This Row],[Okvirna količina]]</f>
        <v>0</v>
      </c>
      <c r="U78" s="207"/>
    </row>
    <row r="79" spans="1:21" s="60" customFormat="1" ht="12">
      <c r="A79" s="283" t="s">
        <v>70</v>
      </c>
      <c r="B79" s="197" t="s">
        <v>971</v>
      </c>
      <c r="C79" s="198">
        <v>400</v>
      </c>
      <c r="D79" s="285" t="s">
        <v>155</v>
      </c>
      <c r="E79" s="124"/>
      <c r="F79" s="307">
        <v>5</v>
      </c>
      <c r="G79" s="201" t="s">
        <v>93</v>
      </c>
      <c r="H7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79" s="200" t="str">
        <f>IF(Sklop13[[#This Row],[ZAHTEVANA SHEMA KAKOVOSTI]]&lt;&gt;"",Sklop13[[#This Row],[Preračunana masa/volumen/kos na enoto kg]],"")</f>
        <v/>
      </c>
      <c r="J79" s="202"/>
      <c r="K79" s="203"/>
      <c r="L79" s="203"/>
      <c r="M79" s="209"/>
      <c r="N79" s="204"/>
      <c r="O79" s="204"/>
      <c r="P79" s="205"/>
      <c r="Q79" s="204">
        <f>+Sklop13[[#This Row],[cena/enota brez DDV v EUR]]*Sklop13[[#This Row],[Stopnja DDV (%)]]</f>
        <v>0</v>
      </c>
      <c r="R79" s="204">
        <f>+Sklop13[[#This Row],[cena/enota brez DDV v EUR]]+Sklop13[[#This Row],[Davek (EUR)]]</f>
        <v>0</v>
      </c>
      <c r="S79" s="284">
        <f>+Sklop13[[#This Row],[cena/enota brez DDV v EUR]]*Sklop13[[#This Row],[Okvirna količina]]</f>
        <v>0</v>
      </c>
      <c r="T79" s="206">
        <f>+Sklop13[[#This Row],[Končna cena/enoto mere (EUR) z DDV]]*Sklop13[[#This Row],[Okvirna količina]]</f>
        <v>0</v>
      </c>
      <c r="U79" s="207"/>
    </row>
    <row r="80" spans="1:21" s="60" customFormat="1" ht="12">
      <c r="A80" s="283" t="s">
        <v>71</v>
      </c>
      <c r="B80" s="197" t="s">
        <v>972</v>
      </c>
      <c r="C80" s="198">
        <v>145</v>
      </c>
      <c r="D80" s="285" t="s">
        <v>155</v>
      </c>
      <c r="E80" s="124"/>
      <c r="F80" s="307">
        <v>10</v>
      </c>
      <c r="G80" s="201" t="s">
        <v>93</v>
      </c>
      <c r="H8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1.45</v>
      </c>
      <c r="I80" s="200" t="str">
        <f>IF(Sklop13[[#This Row],[ZAHTEVANA SHEMA KAKOVOSTI]]&lt;&gt;"",Sklop13[[#This Row],[Preračunana masa/volumen/kos na enoto kg]],"")</f>
        <v/>
      </c>
      <c r="J80" s="202"/>
      <c r="K80" s="203"/>
      <c r="L80" s="203"/>
      <c r="M80" s="209"/>
      <c r="N80" s="204"/>
      <c r="O80" s="204"/>
      <c r="P80" s="205"/>
      <c r="Q80" s="204">
        <f>+Sklop13[[#This Row],[cena/enota brez DDV v EUR]]*Sklop13[[#This Row],[Stopnja DDV (%)]]</f>
        <v>0</v>
      </c>
      <c r="R80" s="204">
        <f>+Sklop13[[#This Row],[cena/enota brez DDV v EUR]]+Sklop13[[#This Row],[Davek (EUR)]]</f>
        <v>0</v>
      </c>
      <c r="S80" s="284">
        <f>+Sklop13[[#This Row],[cena/enota brez DDV v EUR]]*Sklop13[[#This Row],[Okvirna količina]]</f>
        <v>0</v>
      </c>
      <c r="T80" s="206">
        <f>+Sklop13[[#This Row],[Končna cena/enoto mere (EUR) z DDV]]*Sklop13[[#This Row],[Okvirna količina]]</f>
        <v>0</v>
      </c>
      <c r="U80" s="207"/>
    </row>
    <row r="81" spans="1:21" s="60" customFormat="1" ht="12">
      <c r="A81" s="283" t="s">
        <v>72</v>
      </c>
      <c r="B81" s="197" t="s">
        <v>972</v>
      </c>
      <c r="C81" s="198">
        <v>500</v>
      </c>
      <c r="D81" s="285" t="s">
        <v>155</v>
      </c>
      <c r="E81" s="124"/>
      <c r="F81" s="307">
        <v>5</v>
      </c>
      <c r="G81" s="201" t="s">
        <v>93</v>
      </c>
      <c r="H8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2.5</v>
      </c>
      <c r="I81" s="200" t="str">
        <f>IF(Sklop13[[#This Row],[ZAHTEVANA SHEMA KAKOVOSTI]]&lt;&gt;"",Sklop13[[#This Row],[Preračunana masa/volumen/kos na enoto kg]],"")</f>
        <v/>
      </c>
      <c r="J81" s="202"/>
      <c r="K81" s="203"/>
      <c r="L81" s="203"/>
      <c r="M81" s="209"/>
      <c r="N81" s="204"/>
      <c r="O81" s="204"/>
      <c r="P81" s="205"/>
      <c r="Q81" s="204">
        <f>+Sklop13[[#This Row],[cena/enota brez DDV v EUR]]*Sklop13[[#This Row],[Stopnja DDV (%)]]</f>
        <v>0</v>
      </c>
      <c r="R81" s="204">
        <f>+Sklop13[[#This Row],[cena/enota brez DDV v EUR]]+Sklop13[[#This Row],[Davek (EUR)]]</f>
        <v>0</v>
      </c>
      <c r="S81" s="284">
        <f>+Sklop13[[#This Row],[cena/enota brez DDV v EUR]]*Sklop13[[#This Row],[Okvirna količina]]</f>
        <v>0</v>
      </c>
      <c r="T81" s="206">
        <f>+Sklop13[[#This Row],[Končna cena/enoto mere (EUR) z DDV]]*Sklop13[[#This Row],[Okvirna količina]]</f>
        <v>0</v>
      </c>
      <c r="U81" s="207"/>
    </row>
    <row r="82" spans="1:21" s="60" customFormat="1" ht="12">
      <c r="A82" s="283" t="s">
        <v>73</v>
      </c>
      <c r="B82" s="197" t="s">
        <v>973</v>
      </c>
      <c r="C82" s="198">
        <v>145</v>
      </c>
      <c r="D82" s="285" t="s">
        <v>155</v>
      </c>
      <c r="E82" s="124"/>
      <c r="F82" s="307">
        <v>5</v>
      </c>
      <c r="G82" s="201" t="s">
        <v>93</v>
      </c>
      <c r="H8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0.72499999999999998</v>
      </c>
      <c r="I82" s="200" t="str">
        <f>IF(Sklop13[[#This Row],[ZAHTEVANA SHEMA KAKOVOSTI]]&lt;&gt;"",Sklop13[[#This Row],[Preračunana masa/volumen/kos na enoto kg]],"")</f>
        <v/>
      </c>
      <c r="J82" s="202"/>
      <c r="K82" s="203"/>
      <c r="L82" s="203"/>
      <c r="M82" s="209"/>
      <c r="N82" s="204"/>
      <c r="O82" s="204"/>
      <c r="P82" s="205"/>
      <c r="Q82" s="204">
        <f>+Sklop13[[#This Row],[cena/enota brez DDV v EUR]]*Sklop13[[#This Row],[Stopnja DDV (%)]]</f>
        <v>0</v>
      </c>
      <c r="R82" s="204">
        <f>+Sklop13[[#This Row],[cena/enota brez DDV v EUR]]+Sklop13[[#This Row],[Davek (EUR)]]</f>
        <v>0</v>
      </c>
      <c r="S82" s="284">
        <f>+Sklop13[[#This Row],[cena/enota brez DDV v EUR]]*Sklop13[[#This Row],[Okvirna količina]]</f>
        <v>0</v>
      </c>
      <c r="T82" s="206">
        <f>+Sklop13[[#This Row],[Končna cena/enoto mere (EUR) z DDV]]*Sklop13[[#This Row],[Okvirna količina]]</f>
        <v>0</v>
      </c>
      <c r="U82" s="207"/>
    </row>
    <row r="83" spans="1:21" s="60" customFormat="1" ht="12">
      <c r="A83" s="283" t="s">
        <v>74</v>
      </c>
      <c r="B83" s="197" t="s">
        <v>974</v>
      </c>
      <c r="C83" s="198">
        <v>145</v>
      </c>
      <c r="D83" s="285" t="s">
        <v>155</v>
      </c>
      <c r="E83" s="124"/>
      <c r="F83" s="307">
        <v>5</v>
      </c>
      <c r="G83" s="201" t="s">
        <v>93</v>
      </c>
      <c r="H8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0.72499999999999998</v>
      </c>
      <c r="I83" s="200" t="str">
        <f>IF(Sklop13[[#This Row],[ZAHTEVANA SHEMA KAKOVOSTI]]&lt;&gt;"",Sklop13[[#This Row],[Preračunana masa/volumen/kos na enoto kg]],"")</f>
        <v/>
      </c>
      <c r="J83" s="202"/>
      <c r="K83" s="203"/>
      <c r="L83" s="203"/>
      <c r="M83" s="209"/>
      <c r="N83" s="204"/>
      <c r="O83" s="204"/>
      <c r="P83" s="205"/>
      <c r="Q83" s="204">
        <f>+Sklop13[[#This Row],[cena/enota brez DDV v EUR]]*Sklop13[[#This Row],[Stopnja DDV (%)]]</f>
        <v>0</v>
      </c>
      <c r="R83" s="204">
        <f>+Sklop13[[#This Row],[cena/enota brez DDV v EUR]]+Sklop13[[#This Row],[Davek (EUR)]]</f>
        <v>0</v>
      </c>
      <c r="S83" s="284">
        <f>+Sklop13[[#This Row],[cena/enota brez DDV v EUR]]*Sklop13[[#This Row],[Okvirna količina]]</f>
        <v>0</v>
      </c>
      <c r="T83" s="206">
        <f>+Sklop13[[#This Row],[Končna cena/enoto mere (EUR) z DDV]]*Sklop13[[#This Row],[Okvirna količina]]</f>
        <v>0</v>
      </c>
      <c r="U83" s="207"/>
    </row>
    <row r="84" spans="1:21" s="60" customFormat="1" ht="12">
      <c r="A84" s="283" t="s">
        <v>75</v>
      </c>
      <c r="B84" s="197" t="s">
        <v>975</v>
      </c>
      <c r="C84" s="198">
        <v>200</v>
      </c>
      <c r="D84" s="285" t="s">
        <v>156</v>
      </c>
      <c r="E84" s="124"/>
      <c r="F84" s="307">
        <v>3</v>
      </c>
      <c r="G84" s="201" t="s">
        <v>93</v>
      </c>
      <c r="H8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0.60000000000000009</v>
      </c>
      <c r="I84" s="200" t="str">
        <f>IF(Sklop13[[#This Row],[ZAHTEVANA SHEMA KAKOVOSTI]]&lt;&gt;"",Sklop13[[#This Row],[Preračunana masa/volumen/kos na enoto kg]],"")</f>
        <v/>
      </c>
      <c r="J84" s="202"/>
      <c r="K84" s="203"/>
      <c r="L84" s="203"/>
      <c r="M84" s="209"/>
      <c r="N84" s="204"/>
      <c r="O84" s="204"/>
      <c r="P84" s="205"/>
      <c r="Q84" s="204">
        <f>+Sklop13[[#This Row],[cena/enota brez DDV v EUR]]*Sklop13[[#This Row],[Stopnja DDV (%)]]</f>
        <v>0</v>
      </c>
      <c r="R84" s="204">
        <f>+Sklop13[[#This Row],[cena/enota brez DDV v EUR]]+Sklop13[[#This Row],[Davek (EUR)]]</f>
        <v>0</v>
      </c>
      <c r="S84" s="284">
        <f>+Sklop13[[#This Row],[cena/enota brez DDV v EUR]]*Sklop13[[#This Row],[Okvirna količina]]</f>
        <v>0</v>
      </c>
      <c r="T84" s="206">
        <f>+Sklop13[[#This Row],[Končna cena/enoto mere (EUR) z DDV]]*Sklop13[[#This Row],[Okvirna količina]]</f>
        <v>0</v>
      </c>
      <c r="U84" s="207"/>
    </row>
    <row r="85" spans="1:21" s="60" customFormat="1" ht="12">
      <c r="A85" s="283" t="s">
        <v>76</v>
      </c>
      <c r="B85" s="197" t="s">
        <v>975</v>
      </c>
      <c r="C85" s="198">
        <v>1</v>
      </c>
      <c r="D85" s="285" t="s">
        <v>94</v>
      </c>
      <c r="E85" s="124"/>
      <c r="F85" s="307">
        <v>3</v>
      </c>
      <c r="G85" s="201" t="s">
        <v>93</v>
      </c>
      <c r="H8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85" s="200" t="str">
        <f>IF(Sklop13[[#This Row],[ZAHTEVANA SHEMA KAKOVOSTI]]&lt;&gt;"",Sklop13[[#This Row],[Preračunana masa/volumen/kos na enoto kg]],"")</f>
        <v/>
      </c>
      <c r="J85" s="202"/>
      <c r="K85" s="203"/>
      <c r="L85" s="203"/>
      <c r="M85" s="209"/>
      <c r="N85" s="204"/>
      <c r="O85" s="204"/>
      <c r="P85" s="205"/>
      <c r="Q85" s="204">
        <f>+Sklop13[[#This Row],[cena/enota brez DDV v EUR]]*Sklop13[[#This Row],[Stopnja DDV (%)]]</f>
        <v>0</v>
      </c>
      <c r="R85" s="204">
        <f>+Sklop13[[#This Row],[cena/enota brez DDV v EUR]]+Sklop13[[#This Row],[Davek (EUR)]]</f>
        <v>0</v>
      </c>
      <c r="S85" s="284">
        <f>+Sklop13[[#This Row],[cena/enota brez DDV v EUR]]*Sklop13[[#This Row],[Okvirna količina]]</f>
        <v>0</v>
      </c>
      <c r="T85" s="206">
        <f>+Sklop13[[#This Row],[Končna cena/enoto mere (EUR) z DDV]]*Sklop13[[#This Row],[Okvirna količina]]</f>
        <v>0</v>
      </c>
      <c r="U85" s="207"/>
    </row>
    <row r="86" spans="1:21" s="60" customFormat="1" ht="12">
      <c r="A86" s="283" t="s">
        <v>77</v>
      </c>
      <c r="B86" s="197" t="s">
        <v>976</v>
      </c>
      <c r="C86" s="198">
        <v>250</v>
      </c>
      <c r="D86" s="285" t="s">
        <v>155</v>
      </c>
      <c r="E86" s="124"/>
      <c r="F86" s="307">
        <v>3</v>
      </c>
      <c r="G86" s="201" t="s">
        <v>93</v>
      </c>
      <c r="H8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86" s="200" t="str">
        <f>IF(Sklop13[[#This Row],[ZAHTEVANA SHEMA KAKOVOSTI]]&lt;&gt;"",Sklop13[[#This Row],[Preračunana masa/volumen/kos na enoto kg]],"")</f>
        <v/>
      </c>
      <c r="J86" s="202"/>
      <c r="K86" s="203"/>
      <c r="L86" s="203"/>
      <c r="M86" s="209"/>
      <c r="N86" s="204"/>
      <c r="O86" s="204"/>
      <c r="P86" s="205"/>
      <c r="Q86" s="204">
        <f>+Sklop13[[#This Row],[cena/enota brez DDV v EUR]]*Sklop13[[#This Row],[Stopnja DDV (%)]]</f>
        <v>0</v>
      </c>
      <c r="R86" s="204">
        <f>+Sklop13[[#This Row],[cena/enota brez DDV v EUR]]+Sklop13[[#This Row],[Davek (EUR)]]</f>
        <v>0</v>
      </c>
      <c r="S86" s="284">
        <f>+Sklop13[[#This Row],[cena/enota brez DDV v EUR]]*Sklop13[[#This Row],[Okvirna količina]]</f>
        <v>0</v>
      </c>
      <c r="T86" s="206">
        <f>+Sklop13[[#This Row],[Končna cena/enoto mere (EUR) z DDV]]*Sklop13[[#This Row],[Okvirna količina]]</f>
        <v>0</v>
      </c>
      <c r="U86" s="207"/>
    </row>
    <row r="87" spans="1:21" s="60" customFormat="1" ht="12">
      <c r="A87" s="283" t="s">
        <v>78</v>
      </c>
      <c r="B87" s="197" t="s">
        <v>977</v>
      </c>
      <c r="C87" s="198">
        <v>250</v>
      </c>
      <c r="D87" s="285" t="s">
        <v>155</v>
      </c>
      <c r="E87" s="124"/>
      <c r="F87" s="307">
        <v>2</v>
      </c>
      <c r="G87" s="201" t="s">
        <v>93</v>
      </c>
      <c r="H8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87" s="200" t="str">
        <f>IF(Sklop13[[#This Row],[ZAHTEVANA SHEMA KAKOVOSTI]]&lt;&gt;"",Sklop13[[#This Row],[Preračunana masa/volumen/kos na enoto kg]],"")</f>
        <v/>
      </c>
      <c r="J87" s="202"/>
      <c r="K87" s="203"/>
      <c r="L87" s="203"/>
      <c r="M87" s="209"/>
      <c r="N87" s="204"/>
      <c r="O87" s="204"/>
      <c r="P87" s="205"/>
      <c r="Q87" s="204">
        <f>+Sklop13[[#This Row],[cena/enota brez DDV v EUR]]*Sklop13[[#This Row],[Stopnja DDV (%)]]</f>
        <v>0</v>
      </c>
      <c r="R87" s="204">
        <f>+Sklop13[[#This Row],[cena/enota brez DDV v EUR]]+Sklop13[[#This Row],[Davek (EUR)]]</f>
        <v>0</v>
      </c>
      <c r="S87" s="284">
        <f>+Sklop13[[#This Row],[cena/enota brez DDV v EUR]]*Sklop13[[#This Row],[Okvirna količina]]</f>
        <v>0</v>
      </c>
      <c r="T87" s="206">
        <f>+Sklop13[[#This Row],[Končna cena/enoto mere (EUR) z DDV]]*Sklop13[[#This Row],[Okvirna količina]]</f>
        <v>0</v>
      </c>
      <c r="U87" s="207"/>
    </row>
    <row r="88" spans="1:21" s="60" customFormat="1" ht="12">
      <c r="A88" s="283" t="s">
        <v>79</v>
      </c>
      <c r="B88" s="197" t="s">
        <v>978</v>
      </c>
      <c r="C88" s="198">
        <v>200</v>
      </c>
      <c r="D88" s="285" t="s">
        <v>155</v>
      </c>
      <c r="E88" s="124"/>
      <c r="F88" s="307">
        <v>2</v>
      </c>
      <c r="G88" s="201" t="s">
        <v>93</v>
      </c>
      <c r="H8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88" s="200" t="str">
        <f>IF(Sklop13[[#This Row],[ZAHTEVANA SHEMA KAKOVOSTI]]&lt;&gt;"",Sklop13[[#This Row],[Preračunana masa/volumen/kos na enoto kg]],"")</f>
        <v/>
      </c>
      <c r="J88" s="202"/>
      <c r="K88" s="203"/>
      <c r="L88" s="203"/>
      <c r="M88" s="209"/>
      <c r="N88" s="204"/>
      <c r="O88" s="204"/>
      <c r="P88" s="205"/>
      <c r="Q88" s="204">
        <f>+Sklop13[[#This Row],[cena/enota brez DDV v EUR]]*Sklop13[[#This Row],[Stopnja DDV (%)]]</f>
        <v>0</v>
      </c>
      <c r="R88" s="204">
        <f>+Sklop13[[#This Row],[cena/enota brez DDV v EUR]]+Sklop13[[#This Row],[Davek (EUR)]]</f>
        <v>0</v>
      </c>
      <c r="S88" s="284">
        <f>+Sklop13[[#This Row],[cena/enota brez DDV v EUR]]*Sklop13[[#This Row],[Okvirna količina]]</f>
        <v>0</v>
      </c>
      <c r="T88" s="206">
        <f>+Sklop13[[#This Row],[Končna cena/enoto mere (EUR) z DDV]]*Sklop13[[#This Row],[Okvirna količina]]</f>
        <v>0</v>
      </c>
      <c r="U88" s="207"/>
    </row>
    <row r="89" spans="1:21" s="60" customFormat="1" ht="24">
      <c r="A89" s="283" t="s">
        <v>80</v>
      </c>
      <c r="B89" s="197" t="s">
        <v>979</v>
      </c>
      <c r="C89" s="198">
        <v>100</v>
      </c>
      <c r="D89" s="285" t="s">
        <v>155</v>
      </c>
      <c r="E89" s="124"/>
      <c r="F89" s="307">
        <v>3</v>
      </c>
      <c r="G89" s="201" t="s">
        <v>93</v>
      </c>
      <c r="H8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0.30000000000000004</v>
      </c>
      <c r="I89" s="200" t="str">
        <f>IF(Sklop13[[#This Row],[ZAHTEVANA SHEMA KAKOVOSTI]]&lt;&gt;"",Sklop13[[#This Row],[Preračunana masa/volumen/kos na enoto kg]],"")</f>
        <v/>
      </c>
      <c r="J89" s="202"/>
      <c r="K89" s="203"/>
      <c r="L89" s="203"/>
      <c r="M89" s="209"/>
      <c r="N89" s="204"/>
      <c r="O89" s="204"/>
      <c r="P89" s="205"/>
      <c r="Q89" s="204">
        <f>+Sklop13[[#This Row],[cena/enota brez DDV v EUR]]*Sklop13[[#This Row],[Stopnja DDV (%)]]</f>
        <v>0</v>
      </c>
      <c r="R89" s="204">
        <f>+Sklop13[[#This Row],[cena/enota brez DDV v EUR]]+Sklop13[[#This Row],[Davek (EUR)]]</f>
        <v>0</v>
      </c>
      <c r="S89" s="284">
        <f>+Sklop13[[#This Row],[cena/enota brez DDV v EUR]]*Sklop13[[#This Row],[Okvirna količina]]</f>
        <v>0</v>
      </c>
      <c r="T89" s="206">
        <f>+Sklop13[[#This Row],[Končna cena/enoto mere (EUR) z DDV]]*Sklop13[[#This Row],[Okvirna količina]]</f>
        <v>0</v>
      </c>
      <c r="U89" s="207"/>
    </row>
    <row r="90" spans="1:21" s="60" customFormat="1" ht="24">
      <c r="A90" s="283" t="s">
        <v>81</v>
      </c>
      <c r="B90" s="197" t="s">
        <v>980</v>
      </c>
      <c r="C90" s="198">
        <v>500</v>
      </c>
      <c r="D90" s="285" t="s">
        <v>155</v>
      </c>
      <c r="E90" s="124"/>
      <c r="F90" s="307">
        <v>2</v>
      </c>
      <c r="G90" s="201" t="s">
        <v>93</v>
      </c>
      <c r="H9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0" s="200" t="str">
        <f>IF(Sklop13[[#This Row],[ZAHTEVANA SHEMA KAKOVOSTI]]&lt;&gt;"",Sklop13[[#This Row],[Preračunana masa/volumen/kos na enoto kg]],"")</f>
        <v/>
      </c>
      <c r="J90" s="202"/>
      <c r="K90" s="203"/>
      <c r="L90" s="203"/>
      <c r="M90" s="209"/>
      <c r="N90" s="204"/>
      <c r="O90" s="204"/>
      <c r="P90" s="205"/>
      <c r="Q90" s="204">
        <f>+Sklop13[[#This Row],[cena/enota brez DDV v EUR]]*Sklop13[[#This Row],[Stopnja DDV (%)]]</f>
        <v>0</v>
      </c>
      <c r="R90" s="204">
        <f>+Sklop13[[#This Row],[cena/enota brez DDV v EUR]]+Sklop13[[#This Row],[Davek (EUR)]]</f>
        <v>0</v>
      </c>
      <c r="S90" s="284">
        <f>+Sklop13[[#This Row],[cena/enota brez DDV v EUR]]*Sklop13[[#This Row],[Okvirna količina]]</f>
        <v>0</v>
      </c>
      <c r="T90" s="206">
        <f>+Sklop13[[#This Row],[Končna cena/enoto mere (EUR) z DDV]]*Sklop13[[#This Row],[Okvirna količina]]</f>
        <v>0</v>
      </c>
      <c r="U90" s="207"/>
    </row>
    <row r="91" spans="1:21" s="60" customFormat="1" ht="24">
      <c r="A91" s="283" t="s">
        <v>82</v>
      </c>
      <c r="B91" s="197" t="s">
        <v>981</v>
      </c>
      <c r="C91" s="198">
        <v>500</v>
      </c>
      <c r="D91" s="285" t="s">
        <v>155</v>
      </c>
      <c r="E91" s="124"/>
      <c r="F91" s="307">
        <v>2</v>
      </c>
      <c r="G91" s="201" t="s">
        <v>93</v>
      </c>
      <c r="H9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1" s="200" t="str">
        <f>IF(Sklop13[[#This Row],[ZAHTEVANA SHEMA KAKOVOSTI]]&lt;&gt;"",Sklop13[[#This Row],[Preračunana masa/volumen/kos na enoto kg]],"")</f>
        <v/>
      </c>
      <c r="J91" s="202"/>
      <c r="K91" s="203"/>
      <c r="L91" s="203"/>
      <c r="M91" s="209"/>
      <c r="N91" s="204"/>
      <c r="O91" s="204"/>
      <c r="P91" s="205"/>
      <c r="Q91" s="204">
        <f>+Sklop13[[#This Row],[cena/enota brez DDV v EUR]]*Sklop13[[#This Row],[Stopnja DDV (%)]]</f>
        <v>0</v>
      </c>
      <c r="R91" s="204">
        <f>+Sklop13[[#This Row],[cena/enota brez DDV v EUR]]+Sklop13[[#This Row],[Davek (EUR)]]</f>
        <v>0</v>
      </c>
      <c r="S91" s="284">
        <f>+Sklop13[[#This Row],[cena/enota brez DDV v EUR]]*Sklop13[[#This Row],[Okvirna količina]]</f>
        <v>0</v>
      </c>
      <c r="T91" s="206">
        <f>+Sklop13[[#This Row],[Končna cena/enoto mere (EUR) z DDV]]*Sklop13[[#This Row],[Okvirna količina]]</f>
        <v>0</v>
      </c>
      <c r="U91" s="207"/>
    </row>
    <row r="92" spans="1:21" s="60" customFormat="1" ht="12">
      <c r="A92" s="283" t="s">
        <v>83</v>
      </c>
      <c r="B92" s="197" t="s">
        <v>982</v>
      </c>
      <c r="C92" s="198">
        <v>457</v>
      </c>
      <c r="D92" s="285" t="s">
        <v>155</v>
      </c>
      <c r="E92" s="124"/>
      <c r="F92" s="307">
        <v>2</v>
      </c>
      <c r="G92" s="201" t="s">
        <v>93</v>
      </c>
      <c r="H9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0.91400000000000003</v>
      </c>
      <c r="I92" s="200" t="str">
        <f>IF(Sklop13[[#This Row],[ZAHTEVANA SHEMA KAKOVOSTI]]&lt;&gt;"",Sklop13[[#This Row],[Preračunana masa/volumen/kos na enoto kg]],"")</f>
        <v/>
      </c>
      <c r="J92" s="202"/>
      <c r="K92" s="203"/>
      <c r="L92" s="203"/>
      <c r="M92" s="209"/>
      <c r="N92" s="204"/>
      <c r="O92" s="204"/>
      <c r="P92" s="205"/>
      <c r="Q92" s="204">
        <f>+Sklop13[[#This Row],[cena/enota brez DDV v EUR]]*Sklop13[[#This Row],[Stopnja DDV (%)]]</f>
        <v>0</v>
      </c>
      <c r="R92" s="204">
        <f>+Sklop13[[#This Row],[cena/enota brez DDV v EUR]]+Sklop13[[#This Row],[Davek (EUR)]]</f>
        <v>0</v>
      </c>
      <c r="S92" s="284">
        <f>+Sklop13[[#This Row],[cena/enota brez DDV v EUR]]*Sklop13[[#This Row],[Okvirna količina]]</f>
        <v>0</v>
      </c>
      <c r="T92" s="206">
        <f>+Sklop13[[#This Row],[Končna cena/enoto mere (EUR) z DDV]]*Sklop13[[#This Row],[Okvirna količina]]</f>
        <v>0</v>
      </c>
      <c r="U92" s="207"/>
    </row>
    <row r="93" spans="1:21" s="60" customFormat="1" ht="36">
      <c r="A93" s="283" t="s">
        <v>84</v>
      </c>
      <c r="B93" s="197" t="s">
        <v>983</v>
      </c>
      <c r="C93" s="198">
        <v>500</v>
      </c>
      <c r="D93" s="285" t="s">
        <v>155</v>
      </c>
      <c r="E93" s="124"/>
      <c r="F93" s="307">
        <v>2</v>
      </c>
      <c r="G93" s="201" t="s">
        <v>93</v>
      </c>
      <c r="H9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93" s="200" t="str">
        <f>IF(Sklop13[[#This Row],[ZAHTEVANA SHEMA KAKOVOSTI]]&lt;&gt;"",Sklop13[[#This Row],[Preračunana masa/volumen/kos na enoto kg]],"")</f>
        <v/>
      </c>
      <c r="J93" s="202"/>
      <c r="K93" s="203"/>
      <c r="L93" s="203"/>
      <c r="M93" s="209"/>
      <c r="N93" s="204"/>
      <c r="O93" s="204"/>
      <c r="P93" s="205"/>
      <c r="Q93" s="204">
        <f>+Sklop13[[#This Row],[cena/enota brez DDV v EUR]]*Sklop13[[#This Row],[Stopnja DDV (%)]]</f>
        <v>0</v>
      </c>
      <c r="R93" s="204">
        <f>+Sklop13[[#This Row],[cena/enota brez DDV v EUR]]+Sklop13[[#This Row],[Davek (EUR)]]</f>
        <v>0</v>
      </c>
      <c r="S93" s="284">
        <f>+Sklop13[[#This Row],[cena/enota brez DDV v EUR]]*Sklop13[[#This Row],[Okvirna količina]]</f>
        <v>0</v>
      </c>
      <c r="T93" s="206">
        <f>+Sklop13[[#This Row],[Končna cena/enoto mere (EUR) z DDV]]*Sklop13[[#This Row],[Okvirna količina]]</f>
        <v>0</v>
      </c>
      <c r="U93" s="207"/>
    </row>
    <row r="94" spans="1:21" s="60" customFormat="1" ht="24">
      <c r="A94" s="283" t="s">
        <v>85</v>
      </c>
      <c r="B94" s="197" t="s">
        <v>1038</v>
      </c>
      <c r="C94" s="198">
        <v>250</v>
      </c>
      <c r="D94" s="285" t="s">
        <v>155</v>
      </c>
      <c r="E94" s="124"/>
      <c r="F94" s="307">
        <v>5</v>
      </c>
      <c r="G94" s="201" t="s">
        <v>93</v>
      </c>
      <c r="H9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1.25</v>
      </c>
      <c r="I94" s="200" t="str">
        <f>IF(Sklop13[[#This Row],[ZAHTEVANA SHEMA KAKOVOSTI]]&lt;&gt;"",Sklop13[[#This Row],[Preračunana masa/volumen/kos na enoto kg]],"")</f>
        <v/>
      </c>
      <c r="J94" s="202"/>
      <c r="K94" s="203"/>
      <c r="L94" s="203"/>
      <c r="M94" s="209"/>
      <c r="N94" s="204"/>
      <c r="O94" s="204"/>
      <c r="P94" s="205"/>
      <c r="Q94" s="204">
        <f>+Sklop13[[#This Row],[cena/enota brez DDV v EUR]]*Sklop13[[#This Row],[Stopnja DDV (%)]]</f>
        <v>0</v>
      </c>
      <c r="R94" s="204">
        <f>+Sklop13[[#This Row],[cena/enota brez DDV v EUR]]+Sklop13[[#This Row],[Davek (EUR)]]</f>
        <v>0</v>
      </c>
      <c r="S94" s="284">
        <f>+Sklop13[[#This Row],[cena/enota brez DDV v EUR]]*Sklop13[[#This Row],[Okvirna količina]]</f>
        <v>0</v>
      </c>
      <c r="T94" s="206">
        <f>+Sklop13[[#This Row],[Končna cena/enoto mere (EUR) z DDV]]*Sklop13[[#This Row],[Okvirna količina]]</f>
        <v>0</v>
      </c>
      <c r="U94" s="207"/>
    </row>
    <row r="95" spans="1:21" s="60" customFormat="1" ht="24">
      <c r="A95" s="283" t="s">
        <v>86</v>
      </c>
      <c r="B95" s="197" t="s">
        <v>1039</v>
      </c>
      <c r="C95" s="198">
        <v>250</v>
      </c>
      <c r="D95" s="285" t="s">
        <v>155</v>
      </c>
      <c r="E95" s="124"/>
      <c r="F95" s="307">
        <v>2</v>
      </c>
      <c r="G95" s="201" t="s">
        <v>93</v>
      </c>
      <c r="H9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95" s="200" t="str">
        <f>IF(Sklop13[[#This Row],[ZAHTEVANA SHEMA KAKOVOSTI]]&lt;&gt;"",Sklop13[[#This Row],[Preračunana masa/volumen/kos na enoto kg]],"")</f>
        <v/>
      </c>
      <c r="J95" s="202"/>
      <c r="K95" s="203"/>
      <c r="L95" s="203"/>
      <c r="M95" s="209"/>
      <c r="N95" s="204"/>
      <c r="O95" s="204"/>
      <c r="P95" s="205"/>
      <c r="Q95" s="204">
        <f>+Sklop13[[#This Row],[cena/enota brez DDV v EUR]]*Sklop13[[#This Row],[Stopnja DDV (%)]]</f>
        <v>0</v>
      </c>
      <c r="R95" s="204">
        <f>+Sklop13[[#This Row],[cena/enota brez DDV v EUR]]+Sklop13[[#This Row],[Davek (EUR)]]</f>
        <v>0</v>
      </c>
      <c r="S95" s="284">
        <f>+Sklop13[[#This Row],[cena/enota brez DDV v EUR]]*Sklop13[[#This Row],[Okvirna količina]]</f>
        <v>0</v>
      </c>
      <c r="T95" s="206">
        <f>+Sklop13[[#This Row],[Končna cena/enoto mere (EUR) z DDV]]*Sklop13[[#This Row],[Okvirna količina]]</f>
        <v>0</v>
      </c>
      <c r="U95" s="207"/>
    </row>
    <row r="96" spans="1:21" s="60" customFormat="1" ht="36">
      <c r="A96" s="283" t="s">
        <v>87</v>
      </c>
      <c r="B96" s="197" t="s">
        <v>984</v>
      </c>
      <c r="C96" s="198">
        <v>240</v>
      </c>
      <c r="D96" s="285" t="s">
        <v>155</v>
      </c>
      <c r="E96" s="124"/>
      <c r="F96" s="307">
        <v>4</v>
      </c>
      <c r="G96" s="201" t="s">
        <v>93</v>
      </c>
      <c r="H9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0.96</v>
      </c>
      <c r="I96" s="200" t="str">
        <f>IF(Sklop13[[#This Row],[ZAHTEVANA SHEMA KAKOVOSTI]]&lt;&gt;"",Sklop13[[#This Row],[Preračunana masa/volumen/kos na enoto kg]],"")</f>
        <v/>
      </c>
      <c r="J96" s="202"/>
      <c r="K96" s="203"/>
      <c r="L96" s="203"/>
      <c r="M96" s="209"/>
      <c r="N96" s="204"/>
      <c r="O96" s="204"/>
      <c r="P96" s="205"/>
      <c r="Q96" s="204">
        <f>+Sklop13[[#This Row],[cena/enota brez DDV v EUR]]*Sklop13[[#This Row],[Stopnja DDV (%)]]</f>
        <v>0</v>
      </c>
      <c r="R96" s="204">
        <f>+Sklop13[[#This Row],[cena/enota brez DDV v EUR]]+Sklop13[[#This Row],[Davek (EUR)]]</f>
        <v>0</v>
      </c>
      <c r="S96" s="284">
        <f>+Sklop13[[#This Row],[cena/enota brez DDV v EUR]]*Sklop13[[#This Row],[Okvirna količina]]</f>
        <v>0</v>
      </c>
      <c r="T96" s="206">
        <f>+Sklop13[[#This Row],[Končna cena/enoto mere (EUR) z DDV]]*Sklop13[[#This Row],[Okvirna količina]]</f>
        <v>0</v>
      </c>
      <c r="U96" s="207"/>
    </row>
    <row r="97" spans="1:21" s="60" customFormat="1" ht="12">
      <c r="A97" s="283" t="s">
        <v>88</v>
      </c>
      <c r="B97" s="197" t="s">
        <v>985</v>
      </c>
      <c r="C97" s="198">
        <v>250</v>
      </c>
      <c r="D97" s="285" t="s">
        <v>155</v>
      </c>
      <c r="E97" s="124"/>
      <c r="F97" s="307">
        <v>2</v>
      </c>
      <c r="G97" s="201" t="s">
        <v>93</v>
      </c>
      <c r="H9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v>
      </c>
      <c r="I97" s="200" t="str">
        <f>IF(Sklop13[[#This Row],[ZAHTEVANA SHEMA KAKOVOSTI]]&lt;&gt;"",Sklop13[[#This Row],[Preračunana masa/volumen/kos na enoto kg]],"")</f>
        <v/>
      </c>
      <c r="J97" s="202"/>
      <c r="K97" s="203"/>
      <c r="L97" s="203"/>
      <c r="M97" s="209"/>
      <c r="N97" s="204"/>
      <c r="O97" s="204"/>
      <c r="P97" s="205"/>
      <c r="Q97" s="204">
        <f>+Sklop13[[#This Row],[cena/enota brez DDV v EUR]]*Sklop13[[#This Row],[Stopnja DDV (%)]]</f>
        <v>0</v>
      </c>
      <c r="R97" s="204">
        <f>+Sklop13[[#This Row],[cena/enota brez DDV v EUR]]+Sklop13[[#This Row],[Davek (EUR)]]</f>
        <v>0</v>
      </c>
      <c r="S97" s="284">
        <f>+Sklop13[[#This Row],[cena/enota brez DDV v EUR]]*Sklop13[[#This Row],[Okvirna količina]]</f>
        <v>0</v>
      </c>
      <c r="T97" s="206">
        <f>+Sklop13[[#This Row],[Končna cena/enoto mere (EUR) z DDV]]*Sklop13[[#This Row],[Okvirna količina]]</f>
        <v>0</v>
      </c>
      <c r="U97" s="207"/>
    </row>
    <row r="98" spans="1:21" s="60" customFormat="1" ht="36">
      <c r="A98" s="283" t="s">
        <v>89</v>
      </c>
      <c r="B98" s="197" t="s">
        <v>986</v>
      </c>
      <c r="C98" s="198">
        <v>1000</v>
      </c>
      <c r="D98" s="285" t="s">
        <v>155</v>
      </c>
      <c r="E98" s="124"/>
      <c r="F98" s="307">
        <v>2</v>
      </c>
      <c r="G98" s="201" t="s">
        <v>93</v>
      </c>
      <c r="H9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98" s="200" t="str">
        <f>IF(Sklop13[[#This Row],[ZAHTEVANA SHEMA KAKOVOSTI]]&lt;&gt;"",Sklop13[[#This Row],[Preračunana masa/volumen/kos na enoto kg]],"")</f>
        <v/>
      </c>
      <c r="J98" s="202"/>
      <c r="K98" s="203"/>
      <c r="L98" s="203"/>
      <c r="M98" s="209"/>
      <c r="N98" s="204"/>
      <c r="O98" s="204"/>
      <c r="P98" s="205"/>
      <c r="Q98" s="204">
        <f>+Sklop13[[#This Row],[cena/enota brez DDV v EUR]]*Sklop13[[#This Row],[Stopnja DDV (%)]]</f>
        <v>0</v>
      </c>
      <c r="R98" s="204">
        <f>+Sklop13[[#This Row],[cena/enota brez DDV v EUR]]+Sklop13[[#This Row],[Davek (EUR)]]</f>
        <v>0</v>
      </c>
      <c r="S98" s="284">
        <f>+Sklop13[[#This Row],[cena/enota brez DDV v EUR]]*Sklop13[[#This Row],[Okvirna količina]]</f>
        <v>0</v>
      </c>
      <c r="T98" s="206">
        <f>+Sklop13[[#This Row],[Končna cena/enoto mere (EUR) z DDV]]*Sklop13[[#This Row],[Okvirna količina]]</f>
        <v>0</v>
      </c>
      <c r="U98" s="207"/>
    </row>
    <row r="99" spans="1:21" s="60" customFormat="1" ht="24">
      <c r="A99" s="283" t="s">
        <v>90</v>
      </c>
      <c r="B99" s="197" t="s">
        <v>987</v>
      </c>
      <c r="C99" s="198">
        <v>200</v>
      </c>
      <c r="D99" s="285" t="s">
        <v>155</v>
      </c>
      <c r="E99" s="124"/>
      <c r="F99" s="307">
        <v>2</v>
      </c>
      <c r="G99" s="201" t="s">
        <v>93</v>
      </c>
      <c r="H9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99" s="200" t="str">
        <f>IF(Sklop13[[#This Row],[ZAHTEVANA SHEMA KAKOVOSTI]]&lt;&gt;"",Sklop13[[#This Row],[Preračunana masa/volumen/kos na enoto kg]],"")</f>
        <v/>
      </c>
      <c r="J99" s="202"/>
      <c r="K99" s="203"/>
      <c r="L99" s="203"/>
      <c r="M99" s="209"/>
      <c r="N99" s="204"/>
      <c r="O99" s="204"/>
      <c r="P99" s="205"/>
      <c r="Q99" s="204">
        <f>+Sklop13[[#This Row],[cena/enota brez DDV v EUR]]*Sklop13[[#This Row],[Stopnja DDV (%)]]</f>
        <v>0</v>
      </c>
      <c r="R99" s="204">
        <f>+Sklop13[[#This Row],[cena/enota brez DDV v EUR]]+Sklop13[[#This Row],[Davek (EUR)]]</f>
        <v>0</v>
      </c>
      <c r="S99" s="284">
        <f>+Sklop13[[#This Row],[cena/enota brez DDV v EUR]]*Sklop13[[#This Row],[Okvirna količina]]</f>
        <v>0</v>
      </c>
      <c r="T99" s="206">
        <f>+Sklop13[[#This Row],[Končna cena/enoto mere (EUR) z DDV]]*Sklop13[[#This Row],[Okvirna količina]]</f>
        <v>0</v>
      </c>
      <c r="U99" s="207"/>
    </row>
    <row r="100" spans="1:21" s="60" customFormat="1" ht="24">
      <c r="A100" s="283" t="s">
        <v>91</v>
      </c>
      <c r="B100" s="197" t="s">
        <v>988</v>
      </c>
      <c r="C100" s="198">
        <v>200</v>
      </c>
      <c r="D100" s="285" t="s">
        <v>155</v>
      </c>
      <c r="E100" s="124"/>
      <c r="F100" s="307">
        <v>2</v>
      </c>
      <c r="G100" s="201" t="s">
        <v>93</v>
      </c>
      <c r="H10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0" s="200" t="str">
        <f>IF(Sklop13[[#This Row],[ZAHTEVANA SHEMA KAKOVOSTI]]&lt;&gt;"",Sklop13[[#This Row],[Preračunana masa/volumen/kos na enoto kg]],"")</f>
        <v/>
      </c>
      <c r="J100" s="202"/>
      <c r="K100" s="203"/>
      <c r="L100" s="203"/>
      <c r="M100" s="209"/>
      <c r="N100" s="204"/>
      <c r="O100" s="204"/>
      <c r="P100" s="205"/>
      <c r="Q100" s="204">
        <f>+Sklop13[[#This Row],[cena/enota brez DDV v EUR]]*Sklop13[[#This Row],[Stopnja DDV (%)]]</f>
        <v>0</v>
      </c>
      <c r="R100" s="204">
        <f>+Sklop13[[#This Row],[cena/enota brez DDV v EUR]]+Sklop13[[#This Row],[Davek (EUR)]]</f>
        <v>0</v>
      </c>
      <c r="S100" s="284">
        <f>+Sklop13[[#This Row],[cena/enota brez DDV v EUR]]*Sklop13[[#This Row],[Okvirna količina]]</f>
        <v>0</v>
      </c>
      <c r="T100" s="206">
        <f>+Sklop13[[#This Row],[Končna cena/enoto mere (EUR) z DDV]]*Sklop13[[#This Row],[Okvirna količina]]</f>
        <v>0</v>
      </c>
      <c r="U100" s="207"/>
    </row>
    <row r="101" spans="1:21" s="60" customFormat="1" ht="24">
      <c r="A101" s="283" t="s">
        <v>92</v>
      </c>
      <c r="B101" s="197" t="s">
        <v>989</v>
      </c>
      <c r="C101" s="198">
        <v>200</v>
      </c>
      <c r="D101" s="285" t="s">
        <v>155</v>
      </c>
      <c r="E101" s="124"/>
      <c r="F101" s="307">
        <v>2</v>
      </c>
      <c r="G101" s="201" t="s">
        <v>93</v>
      </c>
      <c r="H10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1" s="200" t="str">
        <f>IF(Sklop13[[#This Row],[ZAHTEVANA SHEMA KAKOVOSTI]]&lt;&gt;"",Sklop13[[#This Row],[Preračunana masa/volumen/kos na enoto kg]],"")</f>
        <v/>
      </c>
      <c r="J101" s="202"/>
      <c r="K101" s="203"/>
      <c r="L101" s="203"/>
      <c r="M101" s="209"/>
      <c r="N101" s="204"/>
      <c r="O101" s="204"/>
      <c r="P101" s="205"/>
      <c r="Q101" s="204">
        <f>+Sklop13[[#This Row],[cena/enota brez DDV v EUR]]*Sklop13[[#This Row],[Stopnja DDV (%)]]</f>
        <v>0</v>
      </c>
      <c r="R101" s="204">
        <f>+Sklop13[[#This Row],[cena/enota brez DDV v EUR]]+Sklop13[[#This Row],[Davek (EUR)]]</f>
        <v>0</v>
      </c>
      <c r="S101" s="284">
        <f>+Sklop13[[#This Row],[cena/enota brez DDV v EUR]]*Sklop13[[#This Row],[Okvirna količina]]</f>
        <v>0</v>
      </c>
      <c r="T101" s="206">
        <f>+Sklop13[[#This Row],[Končna cena/enoto mere (EUR) z DDV]]*Sklop13[[#This Row],[Okvirna količina]]</f>
        <v>0</v>
      </c>
      <c r="U101" s="207"/>
    </row>
    <row r="102" spans="1:21" s="60" customFormat="1" ht="12">
      <c r="A102" s="283" t="s">
        <v>99</v>
      </c>
      <c r="B102" s="197" t="s">
        <v>990</v>
      </c>
      <c r="C102" s="198">
        <v>200</v>
      </c>
      <c r="D102" s="285" t="s">
        <v>155</v>
      </c>
      <c r="E102" s="124"/>
      <c r="F102" s="307">
        <v>2</v>
      </c>
      <c r="G102" s="201" t="s">
        <v>93</v>
      </c>
      <c r="H10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02" s="200" t="str">
        <f>IF(Sklop13[[#This Row],[ZAHTEVANA SHEMA KAKOVOSTI]]&lt;&gt;"",Sklop13[[#This Row],[Preračunana masa/volumen/kos na enoto kg]],"")</f>
        <v/>
      </c>
      <c r="J102" s="202"/>
      <c r="K102" s="203"/>
      <c r="L102" s="203"/>
      <c r="M102" s="209"/>
      <c r="N102" s="204"/>
      <c r="O102" s="204"/>
      <c r="P102" s="205"/>
      <c r="Q102" s="204">
        <f>+Sklop13[[#This Row],[cena/enota brez DDV v EUR]]*Sklop13[[#This Row],[Stopnja DDV (%)]]</f>
        <v>0</v>
      </c>
      <c r="R102" s="204">
        <f>+Sklop13[[#This Row],[cena/enota brez DDV v EUR]]+Sklop13[[#This Row],[Davek (EUR)]]</f>
        <v>0</v>
      </c>
      <c r="S102" s="284">
        <f>+Sklop13[[#This Row],[cena/enota brez DDV v EUR]]*Sklop13[[#This Row],[Okvirna količina]]</f>
        <v>0</v>
      </c>
      <c r="T102" s="206">
        <f>+Sklop13[[#This Row],[Končna cena/enoto mere (EUR) z DDV]]*Sklop13[[#This Row],[Okvirna količina]]</f>
        <v>0</v>
      </c>
      <c r="U102" s="207"/>
    </row>
    <row r="103" spans="1:21" s="60" customFormat="1" ht="36">
      <c r="A103" s="283" t="s">
        <v>100</v>
      </c>
      <c r="B103" s="197" t="s">
        <v>991</v>
      </c>
      <c r="C103" s="198">
        <v>200</v>
      </c>
      <c r="D103" s="285" t="s">
        <v>155</v>
      </c>
      <c r="E103" s="124"/>
      <c r="F103" s="307">
        <v>4</v>
      </c>
      <c r="G103" s="201" t="s">
        <v>93</v>
      </c>
      <c r="H10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v>
      </c>
      <c r="I103" s="200" t="str">
        <f>IF(Sklop13[[#This Row],[ZAHTEVANA SHEMA KAKOVOSTI]]&lt;&gt;"",Sklop13[[#This Row],[Preračunana masa/volumen/kos na enoto kg]],"")</f>
        <v/>
      </c>
      <c r="J103" s="202"/>
      <c r="K103" s="203"/>
      <c r="L103" s="203"/>
      <c r="M103" s="209"/>
      <c r="N103" s="204"/>
      <c r="O103" s="204"/>
      <c r="P103" s="205"/>
      <c r="Q103" s="204">
        <f>+Sklop13[[#This Row],[cena/enota brez DDV v EUR]]*Sklop13[[#This Row],[Stopnja DDV (%)]]</f>
        <v>0</v>
      </c>
      <c r="R103" s="204">
        <f>+Sklop13[[#This Row],[cena/enota brez DDV v EUR]]+Sklop13[[#This Row],[Davek (EUR)]]</f>
        <v>0</v>
      </c>
      <c r="S103" s="284">
        <f>+Sklop13[[#This Row],[cena/enota brez DDV v EUR]]*Sklop13[[#This Row],[Okvirna količina]]</f>
        <v>0</v>
      </c>
      <c r="T103" s="206">
        <f>+Sklop13[[#This Row],[Končna cena/enoto mere (EUR) z DDV]]*Sklop13[[#This Row],[Okvirna količina]]</f>
        <v>0</v>
      </c>
      <c r="U103" s="207"/>
    </row>
    <row r="104" spans="1:21" s="60" customFormat="1" ht="12">
      <c r="A104" s="283" t="s">
        <v>101</v>
      </c>
      <c r="B104" s="197" t="s">
        <v>992</v>
      </c>
      <c r="C104" s="198">
        <v>500</v>
      </c>
      <c r="D104" s="285" t="s">
        <v>155</v>
      </c>
      <c r="E104" s="124"/>
      <c r="F104" s="307">
        <v>4</v>
      </c>
      <c r="G104" s="201" t="s">
        <v>93</v>
      </c>
      <c r="H10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2</v>
      </c>
      <c r="I104" s="200" t="str">
        <f>IF(Sklop13[[#This Row],[ZAHTEVANA SHEMA KAKOVOSTI]]&lt;&gt;"",Sklop13[[#This Row],[Preračunana masa/volumen/kos na enoto kg]],"")</f>
        <v/>
      </c>
      <c r="J104" s="202"/>
      <c r="K104" s="203"/>
      <c r="L104" s="203"/>
      <c r="M104" s="209"/>
      <c r="N104" s="204"/>
      <c r="O104" s="204"/>
      <c r="P104" s="205"/>
      <c r="Q104" s="204">
        <f>+Sklop13[[#This Row],[cena/enota brez DDV v EUR]]*Sklop13[[#This Row],[Stopnja DDV (%)]]</f>
        <v>0</v>
      </c>
      <c r="R104" s="204">
        <f>+Sklop13[[#This Row],[cena/enota brez DDV v EUR]]+Sklop13[[#This Row],[Davek (EUR)]]</f>
        <v>0</v>
      </c>
      <c r="S104" s="284">
        <f>+Sklop13[[#This Row],[cena/enota brez DDV v EUR]]*Sklop13[[#This Row],[Okvirna količina]]</f>
        <v>0</v>
      </c>
      <c r="T104" s="206">
        <f>+Sklop13[[#This Row],[Končna cena/enoto mere (EUR) z DDV]]*Sklop13[[#This Row],[Okvirna količina]]</f>
        <v>0</v>
      </c>
      <c r="U104" s="207"/>
    </row>
    <row r="105" spans="1:21" s="60" customFormat="1" ht="24">
      <c r="A105" s="283" t="s">
        <v>102</v>
      </c>
      <c r="B105" s="197" t="s">
        <v>993</v>
      </c>
      <c r="C105" s="198">
        <v>500</v>
      </c>
      <c r="D105" s="285" t="s">
        <v>155</v>
      </c>
      <c r="E105" s="124"/>
      <c r="F105" s="307">
        <v>6</v>
      </c>
      <c r="G105" s="201" t="s">
        <v>93</v>
      </c>
      <c r="H10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3</v>
      </c>
      <c r="I105" s="200" t="str">
        <f>IF(Sklop13[[#This Row],[ZAHTEVANA SHEMA KAKOVOSTI]]&lt;&gt;"",Sklop13[[#This Row],[Preračunana masa/volumen/kos na enoto kg]],"")</f>
        <v/>
      </c>
      <c r="J105" s="202"/>
      <c r="K105" s="203"/>
      <c r="L105" s="203"/>
      <c r="M105" s="209"/>
      <c r="N105" s="204"/>
      <c r="O105" s="204"/>
      <c r="P105" s="205"/>
      <c r="Q105" s="204">
        <f>+Sklop13[[#This Row],[cena/enota brez DDV v EUR]]*Sklop13[[#This Row],[Stopnja DDV (%)]]</f>
        <v>0</v>
      </c>
      <c r="R105" s="204">
        <f>+Sklop13[[#This Row],[cena/enota brez DDV v EUR]]+Sklop13[[#This Row],[Davek (EUR)]]</f>
        <v>0</v>
      </c>
      <c r="S105" s="284">
        <f>+Sklop13[[#This Row],[cena/enota brez DDV v EUR]]*Sklop13[[#This Row],[Okvirna količina]]</f>
        <v>0</v>
      </c>
      <c r="T105" s="206">
        <f>+Sklop13[[#This Row],[Končna cena/enoto mere (EUR) z DDV]]*Sklop13[[#This Row],[Okvirna količina]]</f>
        <v>0</v>
      </c>
      <c r="U105" s="207"/>
    </row>
    <row r="106" spans="1:21" s="60" customFormat="1" ht="24">
      <c r="A106" s="283" t="s">
        <v>103</v>
      </c>
      <c r="B106" s="197" t="s">
        <v>994</v>
      </c>
      <c r="C106" s="198">
        <v>100</v>
      </c>
      <c r="D106" s="285" t="s">
        <v>155</v>
      </c>
      <c r="E106" s="124"/>
      <c r="F106" s="307">
        <v>3</v>
      </c>
      <c r="G106" s="201" t="s">
        <v>93</v>
      </c>
      <c r="H10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0.30000000000000004</v>
      </c>
      <c r="I106" s="200" t="str">
        <f>IF(Sklop13[[#This Row],[ZAHTEVANA SHEMA KAKOVOSTI]]&lt;&gt;"",Sklop13[[#This Row],[Preračunana masa/volumen/kos na enoto kg]],"")</f>
        <v/>
      </c>
      <c r="J106" s="202"/>
      <c r="K106" s="203"/>
      <c r="L106" s="203"/>
      <c r="M106" s="209"/>
      <c r="N106" s="204"/>
      <c r="O106" s="204"/>
      <c r="P106" s="205"/>
      <c r="Q106" s="204">
        <f>+Sklop13[[#This Row],[cena/enota brez DDV v EUR]]*Sklop13[[#This Row],[Stopnja DDV (%)]]</f>
        <v>0</v>
      </c>
      <c r="R106" s="204">
        <f>+Sklop13[[#This Row],[cena/enota brez DDV v EUR]]+Sklop13[[#This Row],[Davek (EUR)]]</f>
        <v>0</v>
      </c>
      <c r="S106" s="284">
        <f>+Sklop13[[#This Row],[cena/enota brez DDV v EUR]]*Sklop13[[#This Row],[Okvirna količina]]</f>
        <v>0</v>
      </c>
      <c r="T106" s="206">
        <f>+Sklop13[[#This Row],[Končna cena/enoto mere (EUR) z DDV]]*Sklop13[[#This Row],[Okvirna količina]]</f>
        <v>0</v>
      </c>
      <c r="U106" s="207"/>
    </row>
    <row r="107" spans="1:21" s="60" customFormat="1" ht="24">
      <c r="A107" s="283" t="s">
        <v>104</v>
      </c>
      <c r="B107" s="197" t="s">
        <v>995</v>
      </c>
      <c r="C107" s="198">
        <v>120</v>
      </c>
      <c r="D107" s="285" t="s">
        <v>155</v>
      </c>
      <c r="E107" s="124"/>
      <c r="F107" s="307">
        <v>15</v>
      </c>
      <c r="G107" s="201" t="s">
        <v>93</v>
      </c>
      <c r="H10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1.7999999999999998</v>
      </c>
      <c r="I107" s="200" t="str">
        <f>IF(Sklop13[[#This Row],[ZAHTEVANA SHEMA KAKOVOSTI]]&lt;&gt;"",Sklop13[[#This Row],[Preračunana masa/volumen/kos na enoto kg]],"")</f>
        <v/>
      </c>
      <c r="J107" s="202"/>
      <c r="K107" s="203"/>
      <c r="L107" s="203"/>
      <c r="M107" s="209"/>
      <c r="N107" s="204"/>
      <c r="O107" s="204"/>
      <c r="P107" s="205"/>
      <c r="Q107" s="204">
        <f>+Sklop13[[#This Row],[cena/enota brez DDV v EUR]]*Sklop13[[#This Row],[Stopnja DDV (%)]]</f>
        <v>0</v>
      </c>
      <c r="R107" s="204">
        <f>+Sklop13[[#This Row],[cena/enota brez DDV v EUR]]+Sklop13[[#This Row],[Davek (EUR)]]</f>
        <v>0</v>
      </c>
      <c r="S107" s="284">
        <f>+Sklop13[[#This Row],[cena/enota brez DDV v EUR]]*Sklop13[[#This Row],[Okvirna količina]]</f>
        <v>0</v>
      </c>
      <c r="T107" s="206">
        <f>+Sklop13[[#This Row],[Končna cena/enoto mere (EUR) z DDV]]*Sklop13[[#This Row],[Okvirna količina]]</f>
        <v>0</v>
      </c>
      <c r="U107" s="207"/>
    </row>
    <row r="108" spans="1:21" s="60" customFormat="1" ht="24">
      <c r="A108" s="283" t="s">
        <v>105</v>
      </c>
      <c r="B108" s="197" t="s">
        <v>996</v>
      </c>
      <c r="C108" s="198">
        <v>20</v>
      </c>
      <c r="D108" s="285" t="s">
        <v>155</v>
      </c>
      <c r="E108" s="124"/>
      <c r="F108" s="307">
        <v>10</v>
      </c>
      <c r="G108" s="201" t="s">
        <v>93</v>
      </c>
      <c r="H10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08" s="200" t="str">
        <f>IF(Sklop13[[#This Row],[ZAHTEVANA SHEMA KAKOVOSTI]]&lt;&gt;"",Sklop13[[#This Row],[Preračunana masa/volumen/kos na enoto kg]],"")</f>
        <v/>
      </c>
      <c r="J108" s="202"/>
      <c r="K108" s="203"/>
      <c r="L108" s="203"/>
      <c r="M108" s="209"/>
      <c r="N108" s="204"/>
      <c r="O108" s="204"/>
      <c r="P108" s="205"/>
      <c r="Q108" s="204">
        <f>+Sklop13[[#This Row],[cena/enota brez DDV v EUR]]*Sklop13[[#This Row],[Stopnja DDV (%)]]</f>
        <v>0</v>
      </c>
      <c r="R108" s="204">
        <f>+Sklop13[[#This Row],[cena/enota brez DDV v EUR]]+Sklop13[[#This Row],[Davek (EUR)]]</f>
        <v>0</v>
      </c>
      <c r="S108" s="284">
        <f>+Sklop13[[#This Row],[cena/enota brez DDV v EUR]]*Sklop13[[#This Row],[Okvirna količina]]</f>
        <v>0</v>
      </c>
      <c r="T108" s="206">
        <f>+Sklop13[[#This Row],[Končna cena/enoto mere (EUR) z DDV]]*Sklop13[[#This Row],[Okvirna količina]]</f>
        <v>0</v>
      </c>
      <c r="U108" s="207"/>
    </row>
    <row r="109" spans="1:21" s="60" customFormat="1" ht="24">
      <c r="A109" s="283" t="s">
        <v>106</v>
      </c>
      <c r="B109" s="197" t="s">
        <v>997</v>
      </c>
      <c r="C109" s="198">
        <v>250</v>
      </c>
      <c r="D109" s="285" t="s">
        <v>155</v>
      </c>
      <c r="E109" s="124"/>
      <c r="F109" s="307">
        <v>3</v>
      </c>
      <c r="G109" s="201" t="s">
        <v>93</v>
      </c>
      <c r="H10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109" s="200" t="str">
        <f>IF(Sklop13[[#This Row],[ZAHTEVANA SHEMA KAKOVOSTI]]&lt;&gt;"",Sklop13[[#This Row],[Preračunana masa/volumen/kos na enoto kg]],"")</f>
        <v/>
      </c>
      <c r="J109" s="202"/>
      <c r="K109" s="203"/>
      <c r="L109" s="203"/>
      <c r="M109" s="209"/>
      <c r="N109" s="204"/>
      <c r="O109" s="204"/>
      <c r="P109" s="205"/>
      <c r="Q109" s="204">
        <f>+Sklop13[[#This Row],[cena/enota brez DDV v EUR]]*Sklop13[[#This Row],[Stopnja DDV (%)]]</f>
        <v>0</v>
      </c>
      <c r="R109" s="204">
        <f>+Sklop13[[#This Row],[cena/enota brez DDV v EUR]]+Sklop13[[#This Row],[Davek (EUR)]]</f>
        <v>0</v>
      </c>
      <c r="S109" s="284">
        <f>+Sklop13[[#This Row],[cena/enota brez DDV v EUR]]*Sklop13[[#This Row],[Okvirna količina]]</f>
        <v>0</v>
      </c>
      <c r="T109" s="206">
        <f>+Sklop13[[#This Row],[Končna cena/enoto mere (EUR) z DDV]]*Sklop13[[#This Row],[Okvirna količina]]</f>
        <v>0</v>
      </c>
      <c r="U109" s="207"/>
    </row>
    <row r="110" spans="1:21" s="60" customFormat="1" ht="24">
      <c r="A110" s="283" t="s">
        <v>107</v>
      </c>
      <c r="B110" s="197" t="s">
        <v>998</v>
      </c>
      <c r="C110" s="198">
        <v>250</v>
      </c>
      <c r="D110" s="285" t="s">
        <v>155</v>
      </c>
      <c r="E110" s="124"/>
      <c r="F110" s="307">
        <v>3</v>
      </c>
      <c r="G110" s="201" t="s">
        <v>93</v>
      </c>
      <c r="H11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0.75</v>
      </c>
      <c r="I110" s="200" t="str">
        <f>IF(Sklop13[[#This Row],[ZAHTEVANA SHEMA KAKOVOSTI]]&lt;&gt;"",Sklop13[[#This Row],[Preračunana masa/volumen/kos na enoto kg]],"")</f>
        <v/>
      </c>
      <c r="J110" s="202"/>
      <c r="K110" s="203"/>
      <c r="L110" s="203"/>
      <c r="M110" s="209"/>
      <c r="N110" s="204"/>
      <c r="O110" s="204"/>
      <c r="P110" s="205"/>
      <c r="Q110" s="204">
        <f>+Sklop13[[#This Row],[cena/enota brez DDV v EUR]]*Sklop13[[#This Row],[Stopnja DDV (%)]]</f>
        <v>0</v>
      </c>
      <c r="R110" s="204">
        <f>+Sklop13[[#This Row],[cena/enota brez DDV v EUR]]+Sklop13[[#This Row],[Davek (EUR)]]</f>
        <v>0</v>
      </c>
      <c r="S110" s="284">
        <f>+Sklop13[[#This Row],[cena/enota brez DDV v EUR]]*Sklop13[[#This Row],[Okvirna količina]]</f>
        <v>0</v>
      </c>
      <c r="T110" s="206">
        <f>+Sklop13[[#This Row],[Končna cena/enoto mere (EUR) z DDV]]*Sklop13[[#This Row],[Okvirna količina]]</f>
        <v>0</v>
      </c>
      <c r="U110" s="207"/>
    </row>
    <row r="111" spans="1:21" s="60" customFormat="1" ht="36">
      <c r="A111" s="283" t="s">
        <v>108</v>
      </c>
      <c r="B111" s="197" t="s">
        <v>999</v>
      </c>
      <c r="C111" s="198">
        <v>300</v>
      </c>
      <c r="D111" s="285" t="s">
        <v>155</v>
      </c>
      <c r="E111" s="124"/>
      <c r="F111" s="307">
        <v>3</v>
      </c>
      <c r="G111" s="201" t="s">
        <v>93</v>
      </c>
      <c r="H11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0.89999999999999991</v>
      </c>
      <c r="I111" s="200" t="str">
        <f>IF(Sklop13[[#This Row],[ZAHTEVANA SHEMA KAKOVOSTI]]&lt;&gt;"",Sklop13[[#This Row],[Preračunana masa/volumen/kos na enoto kg]],"")</f>
        <v/>
      </c>
      <c r="J111" s="202"/>
      <c r="K111" s="203"/>
      <c r="L111" s="203"/>
      <c r="M111" s="209"/>
      <c r="N111" s="204"/>
      <c r="O111" s="204"/>
      <c r="P111" s="205"/>
      <c r="Q111" s="204">
        <f>+Sklop13[[#This Row],[cena/enota brez DDV v EUR]]*Sklop13[[#This Row],[Stopnja DDV (%)]]</f>
        <v>0</v>
      </c>
      <c r="R111" s="204">
        <f>+Sklop13[[#This Row],[cena/enota brez DDV v EUR]]+Sklop13[[#This Row],[Davek (EUR)]]</f>
        <v>0</v>
      </c>
      <c r="S111" s="284">
        <f>+Sklop13[[#This Row],[cena/enota brez DDV v EUR]]*Sklop13[[#This Row],[Okvirna količina]]</f>
        <v>0</v>
      </c>
      <c r="T111" s="206">
        <f>+Sklop13[[#This Row],[Končna cena/enoto mere (EUR) z DDV]]*Sklop13[[#This Row],[Okvirna količina]]</f>
        <v>0</v>
      </c>
      <c r="U111" s="207"/>
    </row>
    <row r="112" spans="1:21" s="60" customFormat="1" ht="12">
      <c r="A112" s="283" t="s">
        <v>109</v>
      </c>
      <c r="B112" s="197" t="s">
        <v>1000</v>
      </c>
      <c r="C112" s="198">
        <v>20</v>
      </c>
      <c r="D112" s="285" t="s">
        <v>155</v>
      </c>
      <c r="E112" s="124"/>
      <c r="F112" s="307">
        <v>6</v>
      </c>
      <c r="G112" s="201" t="s">
        <v>93</v>
      </c>
      <c r="H11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0.12</v>
      </c>
      <c r="I112" s="200" t="str">
        <f>IF(Sklop13[[#This Row],[ZAHTEVANA SHEMA KAKOVOSTI]]&lt;&gt;"",Sklop13[[#This Row],[Preračunana masa/volumen/kos na enoto kg]],"")</f>
        <v/>
      </c>
      <c r="J112" s="202"/>
      <c r="K112" s="203"/>
      <c r="L112" s="203"/>
      <c r="M112" s="209"/>
      <c r="N112" s="204"/>
      <c r="O112" s="204"/>
      <c r="P112" s="205"/>
      <c r="Q112" s="204">
        <f>+Sklop13[[#This Row],[cena/enota brez DDV v EUR]]*Sklop13[[#This Row],[Stopnja DDV (%)]]</f>
        <v>0</v>
      </c>
      <c r="R112" s="204">
        <f>+Sklop13[[#This Row],[cena/enota brez DDV v EUR]]+Sklop13[[#This Row],[Davek (EUR)]]</f>
        <v>0</v>
      </c>
      <c r="S112" s="284">
        <f>+Sklop13[[#This Row],[cena/enota brez DDV v EUR]]*Sklop13[[#This Row],[Okvirna količina]]</f>
        <v>0</v>
      </c>
      <c r="T112" s="206">
        <f>+Sklop13[[#This Row],[Končna cena/enoto mere (EUR) z DDV]]*Sklop13[[#This Row],[Okvirna količina]]</f>
        <v>0</v>
      </c>
      <c r="U112" s="207"/>
    </row>
    <row r="113" spans="1:22" s="60" customFormat="1" ht="24">
      <c r="A113" s="283" t="s">
        <v>110</v>
      </c>
      <c r="B113" s="197" t="s">
        <v>1001</v>
      </c>
      <c r="C113" s="198">
        <v>500</v>
      </c>
      <c r="D113" s="285" t="s">
        <v>155</v>
      </c>
      <c r="E113" s="124"/>
      <c r="F113" s="307">
        <v>2</v>
      </c>
      <c r="G113" s="201" t="s">
        <v>93</v>
      </c>
      <c r="H11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v>
      </c>
      <c r="I113" s="200" t="str">
        <f>IF(Sklop13[[#This Row],[ZAHTEVANA SHEMA KAKOVOSTI]]&lt;&gt;"",Sklop13[[#This Row],[Preračunana masa/volumen/kos na enoto kg]],"")</f>
        <v/>
      </c>
      <c r="J113" s="202"/>
      <c r="K113" s="203"/>
      <c r="L113" s="203"/>
      <c r="M113" s="209"/>
      <c r="N113" s="204"/>
      <c r="O113" s="204"/>
      <c r="P113" s="205"/>
      <c r="Q113" s="204">
        <f>+Sklop13[[#This Row],[cena/enota brez DDV v EUR]]*Sklop13[[#This Row],[Stopnja DDV (%)]]</f>
        <v>0</v>
      </c>
      <c r="R113" s="204">
        <f>+Sklop13[[#This Row],[cena/enota brez DDV v EUR]]+Sklop13[[#This Row],[Davek (EUR)]]</f>
        <v>0</v>
      </c>
      <c r="S113" s="284">
        <f>+Sklop13[[#This Row],[cena/enota brez DDV v EUR]]*Sklop13[[#This Row],[Okvirna količina]]</f>
        <v>0</v>
      </c>
      <c r="T113" s="206">
        <f>+Sklop13[[#This Row],[Končna cena/enoto mere (EUR) z DDV]]*Sklop13[[#This Row],[Okvirna količina]]</f>
        <v>0</v>
      </c>
      <c r="U113" s="207"/>
    </row>
    <row r="114" spans="1:22" s="60" customFormat="1" ht="24">
      <c r="A114" s="283" t="s">
        <v>111</v>
      </c>
      <c r="B114" s="197" t="s">
        <v>1002</v>
      </c>
      <c r="C114" s="198">
        <v>150</v>
      </c>
      <c r="D114" s="285" t="s">
        <v>155</v>
      </c>
      <c r="E114" s="124"/>
      <c r="F114" s="307">
        <v>2</v>
      </c>
      <c r="G114" s="201" t="s">
        <v>93</v>
      </c>
      <c r="H11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0.3</v>
      </c>
      <c r="I114" s="200" t="str">
        <f>IF(Sklop13[[#This Row],[ZAHTEVANA SHEMA KAKOVOSTI]]&lt;&gt;"",Sklop13[[#This Row],[Preračunana masa/volumen/kos na enoto kg]],"")</f>
        <v/>
      </c>
      <c r="J114" s="202"/>
      <c r="K114" s="203"/>
      <c r="L114" s="203"/>
      <c r="M114" s="209"/>
      <c r="N114" s="204"/>
      <c r="O114" s="204"/>
      <c r="P114" s="205"/>
      <c r="Q114" s="204">
        <f>+Sklop13[[#This Row],[cena/enota brez DDV v EUR]]*Sklop13[[#This Row],[Stopnja DDV (%)]]</f>
        <v>0</v>
      </c>
      <c r="R114" s="204">
        <f>+Sklop13[[#This Row],[cena/enota brez DDV v EUR]]+Sklop13[[#This Row],[Davek (EUR)]]</f>
        <v>0</v>
      </c>
      <c r="S114" s="284">
        <f>+Sklop13[[#This Row],[cena/enota brez DDV v EUR]]*Sklop13[[#This Row],[Okvirna količina]]</f>
        <v>0</v>
      </c>
      <c r="T114" s="206">
        <f>+Sklop13[[#This Row],[Končna cena/enoto mere (EUR) z DDV]]*Sklop13[[#This Row],[Okvirna količina]]</f>
        <v>0</v>
      </c>
      <c r="U114" s="207"/>
    </row>
    <row r="115" spans="1:22" s="60" customFormat="1" ht="24">
      <c r="A115" s="283" t="s">
        <v>112</v>
      </c>
      <c r="B115" s="197" t="s">
        <v>1003</v>
      </c>
      <c r="C115" s="198">
        <v>200</v>
      </c>
      <c r="D115" s="285" t="s">
        <v>155</v>
      </c>
      <c r="E115" s="124"/>
      <c r="F115" s="307">
        <v>2</v>
      </c>
      <c r="G115" s="201" t="s">
        <v>93</v>
      </c>
      <c r="H11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v>
      </c>
      <c r="I115" s="200" t="str">
        <f>IF(Sklop13[[#This Row],[ZAHTEVANA SHEMA KAKOVOSTI]]&lt;&gt;"",Sklop13[[#This Row],[Preračunana masa/volumen/kos na enoto kg]],"")</f>
        <v/>
      </c>
      <c r="J115" s="202"/>
      <c r="K115" s="203"/>
      <c r="L115" s="203"/>
      <c r="M115" s="209"/>
      <c r="N115" s="204"/>
      <c r="O115" s="204"/>
      <c r="P115" s="205"/>
      <c r="Q115" s="204">
        <f>+Sklop13[[#This Row],[cena/enota brez DDV v EUR]]*Sklop13[[#This Row],[Stopnja DDV (%)]]</f>
        <v>0</v>
      </c>
      <c r="R115" s="204">
        <f>+Sklop13[[#This Row],[cena/enota brez DDV v EUR]]+Sklop13[[#This Row],[Davek (EUR)]]</f>
        <v>0</v>
      </c>
      <c r="S115" s="284">
        <f>+Sklop13[[#This Row],[cena/enota brez DDV v EUR]]*Sklop13[[#This Row],[Okvirna količina]]</f>
        <v>0</v>
      </c>
      <c r="T115" s="206">
        <f>+Sklop13[[#This Row],[Končna cena/enoto mere (EUR) z DDV]]*Sklop13[[#This Row],[Okvirna količina]]</f>
        <v>0</v>
      </c>
      <c r="U115" s="207"/>
    </row>
    <row r="116" spans="1:22" s="60" customFormat="1" ht="24">
      <c r="A116" s="283" t="s">
        <v>113</v>
      </c>
      <c r="B116" s="197" t="s">
        <v>1004</v>
      </c>
      <c r="C116" s="198">
        <v>100</v>
      </c>
      <c r="D116" s="285" t="s">
        <v>155</v>
      </c>
      <c r="E116" s="124"/>
      <c r="F116" s="307">
        <v>2</v>
      </c>
      <c r="G116" s="201" t="s">
        <v>93</v>
      </c>
      <c r="H116"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16" s="200" t="str">
        <f>IF(Sklop13[[#This Row],[ZAHTEVANA SHEMA KAKOVOSTI]]&lt;&gt;"",Sklop13[[#This Row],[Preračunana masa/volumen/kos na enoto kg]],"")</f>
        <v/>
      </c>
      <c r="J116" s="202"/>
      <c r="K116" s="203"/>
      <c r="L116" s="203"/>
      <c r="M116" s="209"/>
      <c r="N116" s="204"/>
      <c r="O116" s="204"/>
      <c r="P116" s="205"/>
      <c r="Q116" s="204">
        <f>+Sklop13[[#This Row],[cena/enota brez DDV v EUR]]*Sklop13[[#This Row],[Stopnja DDV (%)]]</f>
        <v>0</v>
      </c>
      <c r="R116" s="204">
        <f>+Sklop13[[#This Row],[cena/enota brez DDV v EUR]]+Sklop13[[#This Row],[Davek (EUR)]]</f>
        <v>0</v>
      </c>
      <c r="S116" s="284">
        <f>+Sklop13[[#This Row],[cena/enota brez DDV v EUR]]*Sklop13[[#This Row],[Okvirna količina]]</f>
        <v>0</v>
      </c>
      <c r="T116" s="206">
        <f>+Sklop13[[#This Row],[Končna cena/enoto mere (EUR) z DDV]]*Sklop13[[#This Row],[Okvirna količina]]</f>
        <v>0</v>
      </c>
      <c r="U116" s="207"/>
    </row>
    <row r="117" spans="1:22" s="60" customFormat="1" ht="24">
      <c r="A117" s="283" t="s">
        <v>114</v>
      </c>
      <c r="B117" s="197" t="s">
        <v>1005</v>
      </c>
      <c r="C117" s="198">
        <v>275</v>
      </c>
      <c r="D117" s="285" t="s">
        <v>155</v>
      </c>
      <c r="E117" s="124"/>
      <c r="F117" s="307">
        <v>2</v>
      </c>
      <c r="G117" s="201" t="s">
        <v>93</v>
      </c>
      <c r="H117"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0.55000000000000004</v>
      </c>
      <c r="I117" s="200" t="str">
        <f>IF(Sklop13[[#This Row],[ZAHTEVANA SHEMA KAKOVOSTI]]&lt;&gt;"",Sklop13[[#This Row],[Preračunana masa/volumen/kos na enoto kg]],"")</f>
        <v/>
      </c>
      <c r="J117" s="202"/>
      <c r="K117" s="203"/>
      <c r="L117" s="203"/>
      <c r="M117" s="209"/>
      <c r="N117" s="204"/>
      <c r="O117" s="204"/>
      <c r="P117" s="205"/>
      <c r="Q117" s="204">
        <f>+Sklop13[[#This Row],[cena/enota brez DDV v EUR]]*Sklop13[[#This Row],[Stopnja DDV (%)]]</f>
        <v>0</v>
      </c>
      <c r="R117" s="204">
        <f>+Sklop13[[#This Row],[cena/enota brez DDV v EUR]]+Sklop13[[#This Row],[Davek (EUR)]]</f>
        <v>0</v>
      </c>
      <c r="S117" s="284">
        <f>+Sklop13[[#This Row],[cena/enota brez DDV v EUR]]*Sklop13[[#This Row],[Okvirna količina]]</f>
        <v>0</v>
      </c>
      <c r="T117" s="206">
        <f>+Sklop13[[#This Row],[Končna cena/enoto mere (EUR) z DDV]]*Sklop13[[#This Row],[Okvirna količina]]</f>
        <v>0</v>
      </c>
      <c r="U117" s="207"/>
    </row>
    <row r="118" spans="1:22" s="60" customFormat="1" ht="36">
      <c r="A118" s="283" t="s">
        <v>115</v>
      </c>
      <c r="B118" s="197" t="s">
        <v>1006</v>
      </c>
      <c r="C118" s="198">
        <v>275</v>
      </c>
      <c r="D118" s="285" t="s">
        <v>155</v>
      </c>
      <c r="E118" s="124"/>
      <c r="F118" s="307">
        <v>2</v>
      </c>
      <c r="G118" s="201" t="s">
        <v>93</v>
      </c>
      <c r="H118"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0.55000000000000004</v>
      </c>
      <c r="I118" s="200" t="str">
        <f>IF(Sklop13[[#This Row],[ZAHTEVANA SHEMA KAKOVOSTI]]&lt;&gt;"",Sklop13[[#This Row],[Preračunana masa/volumen/kos na enoto kg]],"")</f>
        <v/>
      </c>
      <c r="J118" s="202"/>
      <c r="K118" s="203"/>
      <c r="L118" s="203"/>
      <c r="M118" s="209"/>
      <c r="N118" s="204"/>
      <c r="O118" s="204"/>
      <c r="P118" s="205"/>
      <c r="Q118" s="204">
        <f>+Sklop13[[#This Row],[cena/enota brez DDV v EUR]]*Sklop13[[#This Row],[Stopnja DDV (%)]]</f>
        <v>0</v>
      </c>
      <c r="R118" s="204">
        <f>+Sklop13[[#This Row],[cena/enota brez DDV v EUR]]+Sklop13[[#This Row],[Davek (EUR)]]</f>
        <v>0</v>
      </c>
      <c r="S118" s="284">
        <f>+Sklop13[[#This Row],[cena/enota brez DDV v EUR]]*Sklop13[[#This Row],[Okvirna količina]]</f>
        <v>0</v>
      </c>
      <c r="T118" s="206">
        <f>+Sklop13[[#This Row],[Končna cena/enoto mere (EUR) z DDV]]*Sklop13[[#This Row],[Okvirna količina]]</f>
        <v>0</v>
      </c>
      <c r="U118" s="207"/>
    </row>
    <row r="119" spans="1:22" s="60" customFormat="1" ht="24">
      <c r="A119" s="283" t="s">
        <v>116</v>
      </c>
      <c r="B119" s="197" t="s">
        <v>1007</v>
      </c>
      <c r="C119" s="198">
        <v>100</v>
      </c>
      <c r="D119" s="285" t="s">
        <v>155</v>
      </c>
      <c r="E119" s="124"/>
      <c r="F119" s="307">
        <v>2</v>
      </c>
      <c r="G119" s="201" t="s">
        <v>93</v>
      </c>
      <c r="H119"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19" s="200" t="str">
        <f>IF(Sklop13[[#This Row],[ZAHTEVANA SHEMA KAKOVOSTI]]&lt;&gt;"",Sklop13[[#This Row],[Preračunana masa/volumen/kos na enoto kg]],"")</f>
        <v/>
      </c>
      <c r="J119" s="202"/>
      <c r="K119" s="203"/>
      <c r="L119" s="203"/>
      <c r="M119" s="209"/>
      <c r="N119" s="204"/>
      <c r="O119" s="204"/>
      <c r="P119" s="205"/>
      <c r="Q119" s="204">
        <f>+Sklop13[[#This Row],[cena/enota brez DDV v EUR]]*Sklop13[[#This Row],[Stopnja DDV (%)]]</f>
        <v>0</v>
      </c>
      <c r="R119" s="204">
        <f>+Sklop13[[#This Row],[cena/enota brez DDV v EUR]]+Sklop13[[#This Row],[Davek (EUR)]]</f>
        <v>0</v>
      </c>
      <c r="S119" s="284">
        <f>+Sklop13[[#This Row],[cena/enota brez DDV v EUR]]*Sklop13[[#This Row],[Okvirna količina]]</f>
        <v>0</v>
      </c>
      <c r="T119" s="206">
        <f>+Sklop13[[#This Row],[Končna cena/enoto mere (EUR) z DDV]]*Sklop13[[#This Row],[Okvirna količina]]</f>
        <v>0</v>
      </c>
      <c r="U119" s="207"/>
    </row>
    <row r="120" spans="1:22" s="60" customFormat="1" ht="24">
      <c r="A120" s="283" t="s">
        <v>117</v>
      </c>
      <c r="B120" s="197" t="s">
        <v>1008</v>
      </c>
      <c r="C120" s="198">
        <v>100</v>
      </c>
      <c r="D120" s="285" t="s">
        <v>155</v>
      </c>
      <c r="E120" s="124"/>
      <c r="F120" s="307">
        <v>2</v>
      </c>
      <c r="G120" s="201" t="s">
        <v>93</v>
      </c>
      <c r="H120"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0.2</v>
      </c>
      <c r="I120" s="200" t="str">
        <f>IF(Sklop13[[#This Row],[ZAHTEVANA SHEMA KAKOVOSTI]]&lt;&gt;"",Sklop13[[#This Row],[Preračunana masa/volumen/kos na enoto kg]],"")</f>
        <v/>
      </c>
      <c r="J120" s="202"/>
      <c r="K120" s="203"/>
      <c r="L120" s="203"/>
      <c r="M120" s="209"/>
      <c r="N120" s="204"/>
      <c r="O120" s="204"/>
      <c r="P120" s="205"/>
      <c r="Q120" s="204">
        <f>+Sklop13[[#This Row],[cena/enota brez DDV v EUR]]*Sklop13[[#This Row],[Stopnja DDV (%)]]</f>
        <v>0</v>
      </c>
      <c r="R120" s="204">
        <f>+Sklop13[[#This Row],[cena/enota brez DDV v EUR]]+Sklop13[[#This Row],[Davek (EUR)]]</f>
        <v>0</v>
      </c>
      <c r="S120" s="284">
        <f>+Sklop13[[#This Row],[cena/enota brez DDV v EUR]]*Sklop13[[#This Row],[Okvirna količina]]</f>
        <v>0</v>
      </c>
      <c r="T120" s="206">
        <f>+Sklop13[[#This Row],[Končna cena/enoto mere (EUR) z DDV]]*Sklop13[[#This Row],[Okvirna količina]]</f>
        <v>0</v>
      </c>
      <c r="U120" s="207"/>
    </row>
    <row r="121" spans="1:22" s="60" customFormat="1" ht="24">
      <c r="A121" s="283" t="s">
        <v>118</v>
      </c>
      <c r="B121" s="197" t="s">
        <v>1009</v>
      </c>
      <c r="C121" s="198">
        <v>80</v>
      </c>
      <c r="D121" s="285" t="s">
        <v>155</v>
      </c>
      <c r="E121" s="124"/>
      <c r="F121" s="307">
        <v>2</v>
      </c>
      <c r="G121" s="201" t="s">
        <v>93</v>
      </c>
      <c r="H121"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0.16</v>
      </c>
      <c r="I121" s="200" t="str">
        <f>IF(Sklop13[[#This Row],[ZAHTEVANA SHEMA KAKOVOSTI]]&lt;&gt;"",Sklop13[[#This Row],[Preračunana masa/volumen/kos na enoto kg]],"")</f>
        <v/>
      </c>
      <c r="J121" s="202"/>
      <c r="K121" s="203"/>
      <c r="L121" s="203"/>
      <c r="M121" s="209"/>
      <c r="N121" s="204"/>
      <c r="O121" s="204"/>
      <c r="P121" s="205"/>
      <c r="Q121" s="204">
        <f>+Sklop13[[#This Row],[cena/enota brez DDV v EUR]]*Sklop13[[#This Row],[Stopnja DDV (%)]]</f>
        <v>0</v>
      </c>
      <c r="R121" s="204">
        <f>+Sklop13[[#This Row],[cena/enota brez DDV v EUR]]+Sklop13[[#This Row],[Davek (EUR)]]</f>
        <v>0</v>
      </c>
      <c r="S121" s="284">
        <f>+Sklop13[[#This Row],[cena/enota brez DDV v EUR]]*Sklop13[[#This Row],[Okvirna količina]]</f>
        <v>0</v>
      </c>
      <c r="T121" s="206">
        <f>+Sklop13[[#This Row],[Končna cena/enoto mere (EUR) z DDV]]*Sklop13[[#This Row],[Okvirna količina]]</f>
        <v>0</v>
      </c>
      <c r="U121" s="207"/>
    </row>
    <row r="122" spans="1:22" ht="24">
      <c r="A122" s="283" t="s">
        <v>119</v>
      </c>
      <c r="B122" s="291" t="s">
        <v>1010</v>
      </c>
      <c r="C122" s="198">
        <v>80</v>
      </c>
      <c r="D122" s="285" t="s">
        <v>155</v>
      </c>
      <c r="E122" s="124"/>
      <c r="F122" s="307">
        <v>2</v>
      </c>
      <c r="G122" s="201" t="s">
        <v>93</v>
      </c>
      <c r="H122"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0.16</v>
      </c>
      <c r="I122" s="200" t="str">
        <f>IF(Sklop13[[#This Row],[ZAHTEVANA SHEMA KAKOVOSTI]]&lt;&gt;"",Sklop13[[#This Row],[Preračunana masa/volumen/kos na enoto kg]],"")</f>
        <v/>
      </c>
      <c r="J122" s="202"/>
      <c r="K122" s="203"/>
      <c r="L122" s="203"/>
      <c r="M122" s="209"/>
      <c r="N122" s="204"/>
      <c r="O122" s="204"/>
      <c r="P122" s="254"/>
      <c r="Q122" s="204">
        <f>+Sklop13[[#This Row],[cena/enota brez DDV v EUR]]*Sklop13[[#This Row],[Stopnja DDV (%)]]</f>
        <v>0</v>
      </c>
      <c r="R122" s="204">
        <f>+Sklop13[[#This Row],[cena/enota brez DDV v EUR]]+Sklop13[[#This Row],[Davek (EUR)]]</f>
        <v>0</v>
      </c>
      <c r="S122" s="15">
        <f>+Sklop13[[#This Row],[cena/enota brez DDV v EUR]]*Sklop13[[#This Row],[Okvirna količina]]</f>
        <v>0</v>
      </c>
      <c r="T122" s="206">
        <f>+Sklop13[[#This Row],[Končna cena/enoto mere (EUR) z DDV]]*Sklop13[[#This Row],[Okvirna količina]]</f>
        <v>0</v>
      </c>
      <c r="U122" s="207"/>
    </row>
    <row r="123" spans="1:22" ht="36">
      <c r="A123" s="283" t="s">
        <v>120</v>
      </c>
      <c r="B123" s="292" t="s">
        <v>1011</v>
      </c>
      <c r="C123" s="198">
        <v>35</v>
      </c>
      <c r="D123" s="285" t="s">
        <v>155</v>
      </c>
      <c r="E123" s="124"/>
      <c r="F123" s="307">
        <v>14</v>
      </c>
      <c r="G123" s="201" t="s">
        <v>93</v>
      </c>
      <c r="H123"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0.49000000000000005</v>
      </c>
      <c r="I123" s="200" t="str">
        <f>IF(Sklop13[[#This Row],[ZAHTEVANA SHEMA KAKOVOSTI]]&lt;&gt;"",Sklop13[[#This Row],[Preračunana masa/volumen/kos na enoto kg]],"")</f>
        <v/>
      </c>
      <c r="J123" s="202"/>
      <c r="K123" s="203"/>
      <c r="L123" s="203"/>
      <c r="M123" s="209"/>
      <c r="N123" s="204"/>
      <c r="O123" s="204"/>
      <c r="P123" s="254"/>
      <c r="Q123" s="204">
        <f>+Sklop13[[#This Row],[cena/enota brez DDV v EUR]]*Sklop13[[#This Row],[Stopnja DDV (%)]]</f>
        <v>0</v>
      </c>
      <c r="R123" s="204">
        <f>+Sklop13[[#This Row],[cena/enota brez DDV v EUR]]+Sklop13[[#This Row],[Davek (EUR)]]</f>
        <v>0</v>
      </c>
      <c r="S123" s="4">
        <f>+Sklop13[[#This Row],[cena/enota brez DDV v EUR]]*Sklop13[[#This Row],[Okvirna količina]]</f>
        <v>0</v>
      </c>
      <c r="T123" s="206">
        <f>+Sklop13[[#This Row],[Končna cena/enoto mere (EUR) z DDV]]*Sklop13[[#This Row],[Okvirna količina]]</f>
        <v>0</v>
      </c>
      <c r="U123" s="207"/>
    </row>
    <row r="124" spans="1:22" ht="24">
      <c r="A124" s="283" t="s">
        <v>121</v>
      </c>
      <c r="B124" s="292" t="s">
        <v>1012</v>
      </c>
      <c r="C124" s="198">
        <v>200</v>
      </c>
      <c r="D124" s="285" t="s">
        <v>155</v>
      </c>
      <c r="E124" s="124"/>
      <c r="F124" s="307">
        <v>8</v>
      </c>
      <c r="G124" s="201" t="s">
        <v>93</v>
      </c>
      <c r="H124"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1.6</v>
      </c>
      <c r="I124" s="200" t="str">
        <f>IF(Sklop13[[#This Row],[ZAHTEVANA SHEMA KAKOVOSTI]]&lt;&gt;"",Sklop13[[#This Row],[Preračunana masa/volumen/kos na enoto kg]],"")</f>
        <v/>
      </c>
      <c r="J124" s="202"/>
      <c r="K124" s="203"/>
      <c r="L124" s="203"/>
      <c r="M124" s="209"/>
      <c r="N124" s="204"/>
      <c r="O124" s="204"/>
      <c r="P124" s="254"/>
      <c r="Q124" s="204">
        <f>+Sklop13[[#This Row],[cena/enota brez DDV v EUR]]*Sklop13[[#This Row],[Stopnja DDV (%)]]</f>
        <v>0</v>
      </c>
      <c r="R124" s="204">
        <f>+Sklop13[[#This Row],[cena/enota brez DDV v EUR]]+Sklop13[[#This Row],[Davek (EUR)]]</f>
        <v>0</v>
      </c>
      <c r="S124" s="4">
        <f>+Sklop13[[#This Row],[cena/enota brez DDV v EUR]]*Sklop13[[#This Row],[Okvirna količina]]</f>
        <v>0</v>
      </c>
      <c r="T124" s="206">
        <f>+Sklop13[[#This Row],[Končna cena/enoto mere (EUR) z DDV]]*Sklop13[[#This Row],[Okvirna količina]]</f>
        <v>0</v>
      </c>
      <c r="U124" s="207"/>
    </row>
    <row r="125" spans="1:22" ht="15">
      <c r="A125" s="283" t="s">
        <v>122</v>
      </c>
      <c r="B125" s="292" t="s">
        <v>1013</v>
      </c>
      <c r="C125" s="198">
        <v>40</v>
      </c>
      <c r="D125" s="285" t="s">
        <v>155</v>
      </c>
      <c r="E125" s="124"/>
      <c r="F125" s="307">
        <v>4</v>
      </c>
      <c r="G125" s="201" t="s">
        <v>93</v>
      </c>
      <c r="H125" s="208">
        <f>IFERROR(IF(Sklop13[[#This Row],[ ZAHTEVANO PAKIRANJE       Enota]]="g",Sklop13[[#This Row],[ZAHTEVANO PAKIRANJE                    Masa/volumen]]/1000*Sklop13[[#This Row],[Okvirna količina]],IF(Sklop13[[#This Row],[ ZAHTEVANO PAKIRANJE       Enota]]="l",Sklop13[[#This Row],[ZAHTEVANO PAKIRANJE                    Masa/volumen]]*Sklop13[[#This Row],[Okvirna količina]],IF(Sklop13[[#This Row],[ ZAHTEVANO PAKIRANJE       Enota]]="ml",Sklop13[[#This Row],[ZAHTEVANO PAKIRANJE                    Masa/volumen]]/1000*Sklop13[[#This Row],[Okvirna količina]],Sklop13[[#This Row],[ZAHTEVANO PAKIRANJE                    Masa/volumen]]*Sklop13[[#This Row],[Okvirna količina]]))),1*Sklop13[[#This Row],[Okvirna količina]])</f>
        <v>0.16</v>
      </c>
      <c r="I125" s="200" t="str">
        <f>IF(Sklop13[[#This Row],[ZAHTEVANA SHEMA KAKOVOSTI]]&lt;&gt;"",Sklop13[[#This Row],[Preračunana masa/volumen/kos na enoto kg]],"")</f>
        <v/>
      </c>
      <c r="J125" s="202"/>
      <c r="K125" s="203"/>
      <c r="L125" s="203"/>
      <c r="M125" s="209"/>
      <c r="N125" s="204"/>
      <c r="O125" s="204"/>
      <c r="P125" s="254"/>
      <c r="Q125" s="204">
        <f>+Sklop13[[#This Row],[cena/enota brez DDV v EUR]]*Sklop13[[#This Row],[Stopnja DDV (%)]]</f>
        <v>0</v>
      </c>
      <c r="R125" s="204">
        <f>+Sklop13[[#This Row],[cena/enota brez DDV v EUR]]+Sklop13[[#This Row],[Davek (EUR)]]</f>
        <v>0</v>
      </c>
      <c r="S125" s="4">
        <f>+Sklop13[[#This Row],[cena/enota brez DDV v EUR]]*Sklop13[[#This Row],[Okvirna količina]]</f>
        <v>0</v>
      </c>
      <c r="T125" s="206">
        <f>+Sklop13[[#This Row],[Končna cena/enoto mere (EUR) z DDV]]*Sklop13[[#This Row],[Okvirna količina]]</f>
        <v>0</v>
      </c>
      <c r="U125" s="207"/>
    </row>
    <row r="126" spans="1:22">
      <c r="A126" s="281" t="s">
        <v>179</v>
      </c>
      <c r="B126" s="270"/>
      <c r="C126" s="271"/>
      <c r="D126" s="271"/>
      <c r="E126" s="272"/>
      <c r="F126" s="273"/>
      <c r="G126" s="274"/>
      <c r="H126" s="275">
        <f>SUBTOTAL(109,Sklop13[Preračunana masa/volumen/kos na enoto kg])</f>
        <v>290.73399999999998</v>
      </c>
      <c r="I126" s="275">
        <f>SUBTOTAL(109,Sklop13[Živila iz shem kakovosti (kg)])</f>
        <v>45.42</v>
      </c>
      <c r="J126" s="273"/>
      <c r="K126" s="276"/>
      <c r="L126" s="276"/>
      <c r="M126" s="277"/>
      <c r="N126" s="278"/>
      <c r="O126" s="278"/>
      <c r="P126" s="278"/>
      <c r="Q126" s="279"/>
      <c r="R126" s="273"/>
      <c r="S126" s="279">
        <f>SUBTOTAL(109,Sklop13[Vrednost za okvirno količino (EUR) brez DDV])</f>
        <v>0</v>
      </c>
      <c r="T126" s="279">
        <f>SUBTOTAL(109,Sklop13[Vrednost za okvirno količino (EUR) z DDV])</f>
        <v>0</v>
      </c>
      <c r="U126" s="280">
        <f>SUBTOTAL(103,Sklop13[Shema kakovosti
(nacionalne, evropske)
])</f>
        <v>0</v>
      </c>
    </row>
    <row r="127" spans="1:22" s="268" customFormat="1">
      <c r="A127" s="256"/>
      <c r="B127" s="257"/>
      <c r="C127" s="258"/>
      <c r="D127" s="258"/>
      <c r="E127" s="259"/>
      <c r="F127" s="260"/>
      <c r="G127" s="261"/>
      <c r="H127" s="262"/>
      <c r="I127" s="262"/>
      <c r="J127" s="260"/>
      <c r="K127" s="263"/>
      <c r="L127" s="263"/>
      <c r="M127" s="264"/>
      <c r="N127" s="265"/>
      <c r="O127" s="265"/>
      <c r="P127" s="265"/>
      <c r="Q127" s="266"/>
      <c r="R127" s="260"/>
      <c r="S127" s="266"/>
      <c r="T127" s="266"/>
      <c r="U127" s="267"/>
    </row>
    <row r="128" spans="1:22">
      <c r="A128" s="52" t="s">
        <v>175</v>
      </c>
      <c r="B128" s="20"/>
      <c r="C128" s="32"/>
      <c r="D128" s="32"/>
      <c r="E128" s="118"/>
      <c r="Q128" s="52"/>
      <c r="R128" s="52"/>
      <c r="S128" s="52"/>
      <c r="T128" s="52"/>
      <c r="V128" s="127"/>
    </row>
    <row r="129" spans="1:22" s="60" customFormat="1">
      <c r="A129" s="15" t="s">
        <v>177</v>
      </c>
      <c r="B129" s="20"/>
      <c r="C129" s="32"/>
      <c r="D129" s="32"/>
      <c r="E129" s="118"/>
      <c r="F129" s="119"/>
      <c r="G129" s="119"/>
      <c r="H129" s="22"/>
      <c r="I129" s="22"/>
      <c r="J129" s="22"/>
      <c r="K129" s="22"/>
      <c r="L129" s="15"/>
      <c r="M129" s="15"/>
      <c r="N129" s="15"/>
      <c r="O129" s="15"/>
      <c r="P129" s="15"/>
      <c r="Q129" s="15"/>
      <c r="R129" s="15"/>
      <c r="S129" s="15"/>
      <c r="T129" s="15"/>
      <c r="U129" s="73"/>
      <c r="V129" s="23"/>
    </row>
    <row r="130" spans="1:22">
      <c r="A130" s="113" t="s">
        <v>269</v>
      </c>
      <c r="F130" s="73"/>
      <c r="G130" s="73"/>
      <c r="H130" s="33"/>
      <c r="I130" s="33"/>
      <c r="J130" s="33"/>
      <c r="K130" s="33"/>
      <c r="L130" s="59"/>
      <c r="M130" s="59"/>
      <c r="N130" s="33"/>
      <c r="O130" s="33"/>
      <c r="P130" s="33"/>
      <c r="Q130" s="33"/>
      <c r="R130" s="33"/>
    </row>
    <row r="131" spans="1:22">
      <c r="A131" s="129" t="s">
        <v>221</v>
      </c>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2">
      <c r="A132" s="341" t="s">
        <v>876</v>
      </c>
      <c r="B132" s="341"/>
      <c r="C132" s="341"/>
      <c r="D132" s="341"/>
      <c r="E132" s="341"/>
      <c r="F132" s="341"/>
      <c r="G132" s="341"/>
      <c r="H132" s="341"/>
      <c r="I132" s="341"/>
      <c r="J132" s="341"/>
      <c r="K132" s="341"/>
      <c r="L132" s="341"/>
      <c r="M132" s="23"/>
      <c r="N132" s="23"/>
      <c r="O132" s="23"/>
      <c r="P132" s="23"/>
      <c r="Q132" s="23"/>
      <c r="R132" s="23"/>
      <c r="S132" s="23"/>
      <c r="T132" s="23"/>
      <c r="U132" s="23"/>
    </row>
    <row r="133" spans="1:22">
      <c r="A133" s="132"/>
      <c r="B133" s="132"/>
      <c r="C133" s="132"/>
      <c r="D133" s="132"/>
      <c r="E133" s="132"/>
      <c r="F133" s="132"/>
      <c r="G133" s="132"/>
      <c r="H133" s="132"/>
      <c r="I133" s="132"/>
      <c r="J133" s="132"/>
      <c r="K133" s="132"/>
      <c r="L133" s="132"/>
      <c r="M133" s="59"/>
      <c r="N133" s="33"/>
      <c r="O133" s="33"/>
      <c r="P133" s="33"/>
      <c r="Q133" s="33"/>
      <c r="R133" s="33"/>
    </row>
    <row r="134" spans="1:22">
      <c r="N134" s="33"/>
      <c r="O134" s="33"/>
      <c r="P134" s="33"/>
      <c r="Q134" s="33"/>
      <c r="R134" s="33"/>
    </row>
    <row r="135" spans="1:22">
      <c r="A135" s="113" t="s">
        <v>65</v>
      </c>
      <c r="F135" s="73"/>
      <c r="G135" s="73" t="s">
        <v>66</v>
      </c>
      <c r="H135" s="33"/>
      <c r="I135" s="33"/>
      <c r="J135" s="33"/>
      <c r="K135" s="33"/>
      <c r="L135" s="59"/>
      <c r="M135" s="59"/>
      <c r="N135" s="33"/>
      <c r="O135" s="33"/>
      <c r="P135" s="33"/>
      <c r="Q135" s="33" t="s">
        <v>67</v>
      </c>
      <c r="R135" s="33"/>
    </row>
    <row r="136" spans="1:22" ht="15">
      <c r="A136" s="8"/>
      <c r="B136" s="6"/>
      <c r="C136" s="30"/>
      <c r="D136" s="30"/>
      <c r="E136" s="29"/>
      <c r="F136" s="9"/>
      <c r="H136" s="10"/>
      <c r="I136" s="10"/>
      <c r="J136" s="10"/>
      <c r="K136" s="10"/>
      <c r="L136" s="24"/>
      <c r="M136" s="24"/>
      <c r="N136" s="10"/>
      <c r="O136" s="10"/>
      <c r="P136" s="10"/>
      <c r="Q136" s="10"/>
      <c r="R136" s="10"/>
      <c r="S136" s="4"/>
      <c r="T136" s="4"/>
      <c r="U136" s="9"/>
    </row>
    <row r="137" spans="1:22">
      <c r="B137" s="20"/>
      <c r="C137" s="32"/>
      <c r="D137" s="32"/>
      <c r="E137" s="118"/>
    </row>
    <row r="138" spans="1:22">
      <c r="B138" s="20"/>
      <c r="C138" s="32"/>
      <c r="D138" s="32"/>
      <c r="E138" s="118"/>
    </row>
    <row r="139" spans="1:22">
      <c r="B139" s="20"/>
      <c r="C139" s="32"/>
      <c r="D139" s="32"/>
      <c r="E139" s="118"/>
    </row>
    <row r="140" spans="1:22">
      <c r="B140" s="20"/>
      <c r="C140" s="32"/>
      <c r="D140" s="32"/>
      <c r="E140" s="118"/>
    </row>
    <row r="141" spans="1:22">
      <c r="B141" s="20"/>
      <c r="C141" s="32"/>
      <c r="D141" s="32"/>
      <c r="E141" s="118"/>
    </row>
    <row r="142" spans="1:22">
      <c r="B142" s="20"/>
      <c r="C142" s="32"/>
      <c r="D142" s="32"/>
      <c r="E142" s="118"/>
    </row>
    <row r="143" spans="1:22">
      <c r="B143" s="20"/>
      <c r="C143" s="32"/>
      <c r="D143" s="32"/>
      <c r="E143" s="118"/>
    </row>
    <row r="144" spans="1:22">
      <c r="B144" s="20"/>
      <c r="C144" s="32"/>
      <c r="D144" s="32"/>
      <c r="E144" s="118"/>
    </row>
    <row r="145" spans="1:22">
      <c r="B145" s="20"/>
      <c r="C145" s="32"/>
      <c r="D145" s="32"/>
      <c r="E145" s="118"/>
    </row>
    <row r="146" spans="1:22">
      <c r="B146" s="20"/>
      <c r="C146" s="32"/>
      <c r="D146" s="32"/>
      <c r="E146" s="118"/>
    </row>
    <row r="147" spans="1:22">
      <c r="B147" s="20"/>
      <c r="C147" s="32"/>
      <c r="D147" s="32"/>
      <c r="E147" s="118"/>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row r="282" spans="1:22" s="22" customFormat="1">
      <c r="A282" s="15"/>
      <c r="B282" s="20"/>
      <c r="C282" s="32"/>
      <c r="D282" s="32"/>
      <c r="E282" s="118"/>
      <c r="F282" s="119"/>
      <c r="G282" s="119"/>
      <c r="L282" s="15"/>
      <c r="M282" s="15"/>
      <c r="N282" s="15"/>
      <c r="O282" s="15"/>
      <c r="P282" s="15"/>
      <c r="Q282" s="15"/>
      <c r="R282" s="15"/>
      <c r="S282" s="15"/>
      <c r="T282" s="15"/>
      <c r="U282" s="73"/>
      <c r="V282" s="15"/>
    </row>
    <row r="283" spans="1:22" s="22" customFormat="1">
      <c r="A283" s="15"/>
      <c r="B283" s="20"/>
      <c r="C283" s="32"/>
      <c r="D283" s="32"/>
      <c r="E283" s="118"/>
      <c r="F283" s="119"/>
      <c r="G283" s="119"/>
      <c r="L283" s="15"/>
      <c r="M283" s="15"/>
      <c r="N283" s="15"/>
      <c r="O283" s="15"/>
      <c r="P283" s="15"/>
      <c r="Q283" s="15"/>
      <c r="R283" s="15"/>
      <c r="S283" s="15"/>
      <c r="T283" s="15"/>
      <c r="U283" s="73"/>
      <c r="V283" s="15"/>
    </row>
    <row r="284" spans="1:22" s="22" customFormat="1">
      <c r="A284" s="15"/>
      <c r="B284" s="20"/>
      <c r="C284" s="32"/>
      <c r="D284" s="32"/>
      <c r="E284" s="118"/>
      <c r="F284" s="119"/>
      <c r="G284" s="119"/>
      <c r="L284" s="15"/>
      <c r="M284" s="15"/>
      <c r="N284" s="15"/>
      <c r="O284" s="15"/>
      <c r="P284" s="15"/>
      <c r="Q284" s="15"/>
      <c r="R284" s="15"/>
      <c r="S284" s="15"/>
      <c r="T284" s="15"/>
      <c r="U284" s="73"/>
      <c r="V284" s="15"/>
    </row>
    <row r="285" spans="1:22" s="22" customFormat="1">
      <c r="A285" s="15"/>
      <c r="B285" s="20"/>
      <c r="C285" s="32"/>
      <c r="D285" s="32"/>
      <c r="E285" s="118"/>
      <c r="F285" s="119"/>
      <c r="G285" s="119"/>
      <c r="L285" s="15"/>
      <c r="M285" s="15"/>
      <c r="N285" s="15"/>
      <c r="O285" s="15"/>
      <c r="P285" s="15"/>
      <c r="Q285" s="15"/>
      <c r="R285" s="15"/>
      <c r="S285" s="15"/>
      <c r="T285" s="15"/>
      <c r="U285" s="73"/>
      <c r="V285" s="15"/>
    </row>
    <row r="286" spans="1:22" s="22" customFormat="1">
      <c r="A286" s="15"/>
      <c r="B286" s="20"/>
      <c r="C286" s="32"/>
      <c r="D286" s="32"/>
      <c r="E286" s="118"/>
      <c r="F286" s="119"/>
      <c r="G286" s="119"/>
      <c r="L286" s="15"/>
      <c r="M286" s="15"/>
      <c r="N286" s="15"/>
      <c r="O286" s="15"/>
      <c r="P286" s="15"/>
      <c r="Q286" s="15"/>
      <c r="R286" s="15"/>
      <c r="S286" s="15"/>
      <c r="T286" s="15"/>
      <c r="U286" s="73"/>
      <c r="V286" s="15"/>
    </row>
    <row r="287" spans="1:22" s="22" customFormat="1">
      <c r="A287" s="15"/>
      <c r="B287" s="20"/>
      <c r="C287" s="32"/>
      <c r="D287" s="32"/>
      <c r="E287" s="118"/>
      <c r="F287" s="119"/>
      <c r="G287" s="119"/>
      <c r="L287" s="15"/>
      <c r="M287" s="15"/>
      <c r="N287" s="15"/>
      <c r="O287" s="15"/>
      <c r="P287" s="15"/>
      <c r="Q287" s="15"/>
      <c r="R287" s="15"/>
      <c r="S287" s="15"/>
      <c r="T287" s="15"/>
      <c r="U287" s="73"/>
      <c r="V287" s="15"/>
    </row>
    <row r="288" spans="1:22" s="22" customFormat="1">
      <c r="A288" s="15"/>
      <c r="B288" s="20"/>
      <c r="C288" s="32"/>
      <c r="D288" s="32"/>
      <c r="E288" s="118"/>
      <c r="F288" s="119"/>
      <c r="G288" s="119"/>
      <c r="L288" s="15"/>
      <c r="M288" s="15"/>
      <c r="N288" s="15"/>
      <c r="O288" s="15"/>
      <c r="P288" s="15"/>
      <c r="Q288" s="15"/>
      <c r="R288" s="15"/>
      <c r="S288" s="15"/>
      <c r="T288" s="15"/>
      <c r="U288" s="73"/>
      <c r="V288" s="15"/>
    </row>
    <row r="289" spans="1:22" s="22" customFormat="1">
      <c r="A289" s="15"/>
      <c r="B289" s="20"/>
      <c r="C289" s="32"/>
      <c r="D289" s="32"/>
      <c r="E289" s="118"/>
      <c r="F289" s="119"/>
      <c r="G289" s="119"/>
      <c r="L289" s="15"/>
      <c r="M289" s="15"/>
      <c r="N289" s="15"/>
      <c r="O289" s="15"/>
      <c r="P289" s="15"/>
      <c r="Q289" s="15"/>
      <c r="R289" s="15"/>
      <c r="S289" s="15"/>
      <c r="T289" s="15"/>
      <c r="U289" s="73"/>
      <c r="V289" s="15"/>
    </row>
    <row r="290" spans="1:22" s="22" customFormat="1">
      <c r="A290" s="15"/>
      <c r="B290" s="20"/>
      <c r="C290" s="32"/>
      <c r="D290" s="32"/>
      <c r="E290" s="118"/>
      <c r="F290" s="119"/>
      <c r="G290" s="119"/>
      <c r="L290" s="15"/>
      <c r="M290" s="15"/>
      <c r="N290" s="15"/>
      <c r="O290" s="15"/>
      <c r="P290" s="15"/>
      <c r="Q290" s="15"/>
      <c r="R290" s="15"/>
      <c r="S290" s="15"/>
      <c r="T290" s="15"/>
      <c r="U290" s="73"/>
      <c r="V290" s="15"/>
    </row>
    <row r="291" spans="1:22" s="22" customFormat="1">
      <c r="A291" s="15"/>
      <c r="B291" s="20"/>
      <c r="C291" s="32"/>
      <c r="D291" s="32"/>
      <c r="E291" s="118"/>
      <c r="F291" s="119"/>
      <c r="G291" s="119"/>
      <c r="L291" s="15"/>
      <c r="M291" s="15"/>
      <c r="N291" s="15"/>
      <c r="O291" s="15"/>
      <c r="P291" s="15"/>
      <c r="Q291" s="15"/>
      <c r="R291" s="15"/>
      <c r="S291" s="15"/>
      <c r="T291" s="15"/>
      <c r="U291" s="73"/>
      <c r="V291" s="15"/>
    </row>
    <row r="292" spans="1:22" s="22" customFormat="1">
      <c r="A292" s="15"/>
      <c r="B292" s="20"/>
      <c r="C292" s="32"/>
      <c r="D292" s="32"/>
      <c r="E292" s="118"/>
      <c r="F292" s="119"/>
      <c r="G292" s="119"/>
      <c r="L292" s="15"/>
      <c r="M292" s="15"/>
      <c r="N292" s="15"/>
      <c r="O292" s="15"/>
      <c r="P292" s="15"/>
      <c r="Q292" s="15"/>
      <c r="R292" s="15"/>
      <c r="S292" s="15"/>
      <c r="T292" s="15"/>
      <c r="U292" s="73"/>
      <c r="V292" s="15"/>
    </row>
    <row r="293" spans="1:22" s="22" customFormat="1">
      <c r="A293" s="15"/>
      <c r="B293" s="20"/>
      <c r="C293" s="32"/>
      <c r="D293" s="32"/>
      <c r="E293" s="118"/>
      <c r="F293" s="119"/>
      <c r="G293" s="119"/>
      <c r="L293" s="15"/>
      <c r="M293" s="15"/>
      <c r="N293" s="15"/>
      <c r="O293" s="15"/>
      <c r="P293" s="15"/>
      <c r="Q293" s="15"/>
      <c r="R293" s="15"/>
      <c r="S293" s="15"/>
      <c r="T293" s="15"/>
      <c r="U293" s="73"/>
      <c r="V293" s="15"/>
    </row>
    <row r="294" spans="1:22" s="22" customFormat="1">
      <c r="A294" s="15"/>
      <c r="B294" s="20"/>
      <c r="C294" s="32"/>
      <c r="D294" s="32"/>
      <c r="E294" s="118"/>
      <c r="F294" s="119"/>
      <c r="G294" s="119"/>
      <c r="L294" s="15"/>
      <c r="M294" s="15"/>
      <c r="N294" s="15"/>
      <c r="O294" s="15"/>
      <c r="P294" s="15"/>
      <c r="Q294" s="15"/>
      <c r="R294" s="15"/>
      <c r="S294" s="15"/>
      <c r="T294" s="15"/>
      <c r="U294" s="73"/>
      <c r="V294" s="15"/>
    </row>
    <row r="295" spans="1:22" s="22" customFormat="1">
      <c r="A295" s="15"/>
      <c r="B295" s="20"/>
      <c r="C295" s="32"/>
      <c r="D295" s="32"/>
      <c r="E295" s="118"/>
      <c r="F295" s="119"/>
      <c r="G295" s="119"/>
      <c r="L295" s="15"/>
      <c r="M295" s="15"/>
      <c r="N295" s="15"/>
      <c r="O295" s="15"/>
      <c r="P295" s="15"/>
      <c r="Q295" s="15"/>
      <c r="R295" s="15"/>
      <c r="S295" s="15"/>
      <c r="T295" s="15"/>
      <c r="U295" s="73"/>
      <c r="V295" s="15"/>
    </row>
    <row r="296" spans="1:22" s="22" customFormat="1">
      <c r="A296" s="15"/>
      <c r="B296" s="20"/>
      <c r="C296" s="32"/>
      <c r="D296" s="32"/>
      <c r="E296" s="118"/>
      <c r="F296" s="119"/>
      <c r="G296" s="119"/>
      <c r="L296" s="15"/>
      <c r="M296" s="15"/>
      <c r="N296" s="15"/>
      <c r="O296" s="15"/>
      <c r="P296" s="15"/>
      <c r="Q296" s="15"/>
      <c r="R296" s="15"/>
      <c r="S296" s="15"/>
      <c r="T296" s="15"/>
      <c r="U296" s="73"/>
      <c r="V296" s="15"/>
    </row>
    <row r="297" spans="1:22" s="22" customFormat="1">
      <c r="A297" s="15"/>
      <c r="B297" s="20"/>
      <c r="C297" s="32"/>
      <c r="D297" s="32"/>
      <c r="E297" s="118"/>
      <c r="F297" s="119"/>
      <c r="G297" s="119"/>
      <c r="L297" s="15"/>
      <c r="M297" s="15"/>
      <c r="N297" s="15"/>
      <c r="O297" s="15"/>
      <c r="P297" s="15"/>
      <c r="Q297" s="15"/>
      <c r="R297" s="15"/>
      <c r="S297" s="15"/>
      <c r="T297" s="15"/>
      <c r="U297" s="73"/>
      <c r="V297" s="15"/>
    </row>
    <row r="298" spans="1:22" s="22" customFormat="1">
      <c r="A298" s="15"/>
      <c r="B298" s="20"/>
      <c r="C298" s="32"/>
      <c r="D298" s="32"/>
      <c r="E298" s="118"/>
      <c r="F298" s="119"/>
      <c r="G298" s="119"/>
      <c r="L298" s="15"/>
      <c r="M298" s="15"/>
      <c r="N298" s="15"/>
      <c r="O298" s="15"/>
      <c r="P298" s="15"/>
      <c r="Q298" s="15"/>
      <c r="R298" s="15"/>
      <c r="S298" s="15"/>
      <c r="T298" s="15"/>
      <c r="U298" s="73"/>
      <c r="V298" s="15"/>
    </row>
    <row r="299" spans="1:22" s="22" customFormat="1">
      <c r="A299" s="15"/>
      <c r="B299" s="20"/>
      <c r="C299" s="32"/>
      <c r="D299" s="32"/>
      <c r="E299" s="118"/>
      <c r="F299" s="119"/>
      <c r="G299" s="119"/>
      <c r="L299" s="15"/>
      <c r="M299" s="15"/>
      <c r="N299" s="15"/>
      <c r="O299" s="15"/>
      <c r="P299" s="15"/>
      <c r="Q299" s="15"/>
      <c r="R299" s="15"/>
      <c r="S299" s="15"/>
      <c r="T299" s="15"/>
      <c r="U299" s="73"/>
      <c r="V299" s="15"/>
    </row>
    <row r="300" spans="1:22" s="22" customFormat="1">
      <c r="A300" s="15"/>
      <c r="B300" s="20"/>
      <c r="C300" s="32"/>
      <c r="D300" s="32"/>
      <c r="E300" s="118"/>
      <c r="F300" s="119"/>
      <c r="G300" s="119"/>
      <c r="L300" s="15"/>
      <c r="M300" s="15"/>
      <c r="N300" s="15"/>
      <c r="O300" s="15"/>
      <c r="P300" s="15"/>
      <c r="Q300" s="15"/>
      <c r="R300" s="15"/>
      <c r="S300" s="15"/>
      <c r="T300" s="15"/>
      <c r="U300" s="73"/>
      <c r="V300" s="15"/>
    </row>
    <row r="301" spans="1:22" s="22" customFormat="1">
      <c r="A301" s="15"/>
      <c r="B301" s="20"/>
      <c r="C301" s="32"/>
      <c r="D301" s="32"/>
      <c r="E301" s="118"/>
      <c r="F301" s="119"/>
      <c r="G301" s="119"/>
      <c r="L301" s="15"/>
      <c r="M301" s="15"/>
      <c r="N301" s="15"/>
      <c r="O301" s="15"/>
      <c r="P301" s="15"/>
      <c r="Q301" s="15"/>
      <c r="R301" s="15"/>
      <c r="S301" s="15"/>
      <c r="T301" s="15"/>
      <c r="U301" s="73"/>
      <c r="V301" s="15"/>
    </row>
    <row r="302" spans="1:22" s="22" customFormat="1">
      <c r="A302" s="15"/>
      <c r="B302" s="20"/>
      <c r="C302" s="32"/>
      <c r="D302" s="32"/>
      <c r="E302" s="118"/>
      <c r="F302" s="119"/>
      <c r="G302" s="119"/>
      <c r="L302" s="15"/>
      <c r="M302" s="15"/>
      <c r="N302" s="15"/>
      <c r="O302" s="15"/>
      <c r="P302" s="15"/>
      <c r="Q302" s="15"/>
      <c r="R302" s="15"/>
      <c r="S302" s="15"/>
      <c r="T302" s="15"/>
      <c r="U302" s="73"/>
      <c r="V302" s="15"/>
    </row>
    <row r="303" spans="1:22" s="22" customFormat="1">
      <c r="A303" s="15"/>
      <c r="B303" s="20"/>
      <c r="C303" s="32"/>
      <c r="D303" s="32"/>
      <c r="E303" s="118"/>
      <c r="F303" s="119"/>
      <c r="G303" s="119"/>
      <c r="L303" s="15"/>
      <c r="M303" s="15"/>
      <c r="N303" s="15"/>
      <c r="O303" s="15"/>
      <c r="P303" s="15"/>
      <c r="Q303" s="15"/>
      <c r="R303" s="15"/>
      <c r="S303" s="15"/>
      <c r="T303" s="15"/>
      <c r="U303" s="73"/>
      <c r="V303" s="15"/>
    </row>
    <row r="304" spans="1:22" s="22" customFormat="1">
      <c r="A304" s="15"/>
      <c r="B304" s="20"/>
      <c r="C304" s="32"/>
      <c r="D304" s="32"/>
      <c r="E304" s="118"/>
      <c r="F304" s="119"/>
      <c r="G304" s="119"/>
      <c r="L304" s="15"/>
      <c r="M304" s="15"/>
      <c r="N304" s="15"/>
      <c r="O304" s="15"/>
      <c r="P304" s="15"/>
      <c r="Q304" s="15"/>
      <c r="R304" s="15"/>
      <c r="S304" s="15"/>
      <c r="T304" s="15"/>
      <c r="U304" s="73"/>
      <c r="V304" s="15"/>
    </row>
    <row r="305" spans="1:22" s="22" customFormat="1">
      <c r="A305" s="15"/>
      <c r="B305" s="20"/>
      <c r="C305" s="32"/>
      <c r="D305" s="32"/>
      <c r="E305" s="118"/>
      <c r="F305" s="119"/>
      <c r="G305" s="119"/>
      <c r="L305" s="15"/>
      <c r="M305" s="15"/>
      <c r="N305" s="15"/>
      <c r="O305" s="15"/>
      <c r="P305" s="15"/>
      <c r="Q305" s="15"/>
      <c r="R305" s="15"/>
      <c r="S305" s="15"/>
      <c r="T305" s="15"/>
      <c r="U305" s="73"/>
      <c r="V305" s="15"/>
    </row>
    <row r="306" spans="1:22" s="22" customFormat="1">
      <c r="A306" s="15"/>
      <c r="B306" s="20"/>
      <c r="C306" s="32"/>
      <c r="D306" s="32"/>
      <c r="E306" s="118"/>
      <c r="F306" s="119"/>
      <c r="G306" s="119"/>
      <c r="L306" s="15"/>
      <c r="M306" s="15"/>
      <c r="N306" s="15"/>
      <c r="O306" s="15"/>
      <c r="P306" s="15"/>
      <c r="Q306" s="15"/>
      <c r="R306" s="15"/>
      <c r="S306" s="15"/>
      <c r="T306" s="15"/>
      <c r="U306" s="73"/>
      <c r="V306" s="15"/>
    </row>
    <row r="307" spans="1:22" s="22" customFormat="1">
      <c r="A307" s="15"/>
      <c r="B307" s="20"/>
      <c r="C307" s="32"/>
      <c r="D307" s="32"/>
      <c r="E307" s="118"/>
      <c r="F307" s="119"/>
      <c r="G307" s="119"/>
      <c r="L307" s="15"/>
      <c r="M307" s="15"/>
      <c r="N307" s="15"/>
      <c r="O307" s="15"/>
      <c r="P307" s="15"/>
      <c r="Q307" s="15"/>
      <c r="R307" s="15"/>
      <c r="S307" s="15"/>
      <c r="T307" s="15"/>
      <c r="U307" s="73"/>
      <c r="V307" s="15"/>
    </row>
    <row r="308" spans="1:22" s="22" customFormat="1">
      <c r="A308" s="15"/>
      <c r="B308" s="20"/>
      <c r="C308" s="32"/>
      <c r="D308" s="32"/>
      <c r="E308" s="118"/>
      <c r="F308" s="119"/>
      <c r="G308" s="119"/>
      <c r="L308" s="15"/>
      <c r="M308" s="15"/>
      <c r="N308" s="15"/>
      <c r="O308" s="15"/>
      <c r="P308" s="15"/>
      <c r="Q308" s="15"/>
      <c r="R308" s="15"/>
      <c r="S308" s="15"/>
      <c r="T308" s="15"/>
      <c r="U308" s="73"/>
      <c r="V308" s="15"/>
    </row>
    <row r="309" spans="1:22" s="22" customFormat="1">
      <c r="A309" s="15"/>
      <c r="B309" s="20"/>
      <c r="C309" s="32"/>
      <c r="D309" s="32"/>
      <c r="E309" s="118"/>
      <c r="F309" s="119"/>
      <c r="G309" s="119"/>
      <c r="L309" s="15"/>
      <c r="M309" s="15"/>
      <c r="N309" s="15"/>
      <c r="O309" s="15"/>
      <c r="P309" s="15"/>
      <c r="Q309" s="15"/>
      <c r="R309" s="15"/>
      <c r="S309" s="15"/>
      <c r="T309" s="15"/>
      <c r="U309" s="73"/>
      <c r="V309" s="15"/>
    </row>
    <row r="310" spans="1:22" s="22" customFormat="1">
      <c r="A310" s="15"/>
      <c r="B310" s="20"/>
      <c r="C310" s="32"/>
      <c r="D310" s="32"/>
      <c r="E310" s="118"/>
      <c r="F310" s="119"/>
      <c r="G310" s="119"/>
      <c r="L310" s="15"/>
      <c r="M310" s="15"/>
      <c r="N310" s="15"/>
      <c r="O310" s="15"/>
      <c r="P310" s="15"/>
      <c r="Q310" s="15"/>
      <c r="R310" s="15"/>
      <c r="S310" s="15"/>
      <c r="T310" s="15"/>
      <c r="U310" s="73"/>
      <c r="V310" s="15"/>
    </row>
    <row r="311" spans="1:22" s="22" customFormat="1">
      <c r="A311" s="15"/>
      <c r="B311" s="20"/>
      <c r="C311" s="32"/>
      <c r="D311" s="32"/>
      <c r="E311" s="118"/>
      <c r="F311" s="119"/>
      <c r="G311" s="119"/>
      <c r="L311" s="15"/>
      <c r="M311" s="15"/>
      <c r="N311" s="15"/>
      <c r="O311" s="15"/>
      <c r="P311" s="15"/>
      <c r="Q311" s="15"/>
      <c r="R311" s="15"/>
      <c r="S311" s="15"/>
      <c r="T311" s="15"/>
      <c r="U311" s="73"/>
      <c r="V311" s="15"/>
    </row>
    <row r="312" spans="1:22" s="22" customFormat="1">
      <c r="A312" s="15"/>
      <c r="B312" s="20"/>
      <c r="C312" s="32"/>
      <c r="D312" s="32"/>
      <c r="E312" s="118"/>
      <c r="F312" s="119"/>
      <c r="G312" s="119"/>
      <c r="L312" s="15"/>
      <c r="M312" s="15"/>
      <c r="N312" s="15"/>
      <c r="O312" s="15"/>
      <c r="P312" s="15"/>
      <c r="Q312" s="15"/>
      <c r="R312" s="15"/>
      <c r="S312" s="15"/>
      <c r="T312" s="15"/>
      <c r="U312" s="73"/>
      <c r="V312" s="15"/>
    </row>
    <row r="313" spans="1:22" s="22" customFormat="1">
      <c r="A313" s="15"/>
      <c r="B313" s="20"/>
      <c r="C313" s="32"/>
      <c r="D313" s="32"/>
      <c r="E313" s="118"/>
      <c r="F313" s="119"/>
      <c r="G313" s="119"/>
      <c r="L313" s="15"/>
      <c r="M313" s="15"/>
      <c r="N313" s="15"/>
      <c r="O313" s="15"/>
      <c r="P313" s="15"/>
      <c r="Q313" s="15"/>
      <c r="R313" s="15"/>
      <c r="S313" s="15"/>
      <c r="T313" s="15"/>
      <c r="U313" s="73"/>
      <c r="V313" s="15"/>
    </row>
    <row r="314" spans="1:22" s="22" customFormat="1">
      <c r="A314" s="15"/>
      <c r="B314" s="20"/>
      <c r="C314" s="32"/>
      <c r="D314" s="32"/>
      <c r="E314" s="118"/>
      <c r="F314" s="119"/>
      <c r="G314" s="119"/>
      <c r="L314" s="15"/>
      <c r="M314" s="15"/>
      <c r="N314" s="15"/>
      <c r="O314" s="15"/>
      <c r="P314" s="15"/>
      <c r="Q314" s="15"/>
      <c r="R314" s="15"/>
      <c r="S314" s="15"/>
      <c r="T314" s="15"/>
      <c r="U314" s="73"/>
      <c r="V314" s="15"/>
    </row>
    <row r="315" spans="1:22" s="22" customFormat="1">
      <c r="A315" s="15"/>
      <c r="B315" s="20"/>
      <c r="C315" s="32"/>
      <c r="D315" s="32"/>
      <c r="E315" s="118"/>
      <c r="F315" s="119"/>
      <c r="G315" s="119"/>
      <c r="L315" s="15"/>
      <c r="M315" s="15"/>
      <c r="N315" s="15"/>
      <c r="O315" s="15"/>
      <c r="P315" s="15"/>
      <c r="Q315" s="15"/>
      <c r="R315" s="15"/>
      <c r="S315" s="15"/>
      <c r="T315" s="15"/>
      <c r="U315" s="73"/>
      <c r="V315" s="15"/>
    </row>
    <row r="316" spans="1:22" s="22" customFormat="1">
      <c r="A316" s="15"/>
      <c r="B316" s="20"/>
      <c r="C316" s="32"/>
      <c r="D316" s="32"/>
      <c r="E316" s="118"/>
      <c r="F316" s="119"/>
      <c r="G316" s="119"/>
      <c r="L316" s="15"/>
      <c r="M316" s="15"/>
      <c r="N316" s="15"/>
      <c r="O316" s="15"/>
      <c r="P316" s="15"/>
      <c r="Q316" s="15"/>
      <c r="R316" s="15"/>
      <c r="S316" s="15"/>
      <c r="T316" s="15"/>
      <c r="U316" s="73"/>
      <c r="V316" s="15"/>
    </row>
    <row r="317" spans="1:22" s="22" customFormat="1">
      <c r="A317" s="15"/>
      <c r="B317" s="20"/>
      <c r="C317" s="32"/>
      <c r="D317" s="32"/>
      <c r="E317" s="118"/>
      <c r="F317" s="119"/>
      <c r="G317" s="119"/>
      <c r="L317" s="15"/>
      <c r="M317" s="15"/>
      <c r="N317" s="15"/>
      <c r="O317" s="15"/>
      <c r="P317" s="15"/>
      <c r="Q317" s="15"/>
      <c r="R317" s="15"/>
      <c r="S317" s="15"/>
      <c r="T317" s="15"/>
      <c r="U317" s="73"/>
      <c r="V317" s="15"/>
    </row>
    <row r="318" spans="1:22" s="22" customFormat="1">
      <c r="A318" s="15"/>
      <c r="B318" s="20"/>
      <c r="C318" s="32"/>
      <c r="D318" s="32"/>
      <c r="E318" s="118"/>
      <c r="F318" s="119"/>
      <c r="G318" s="119"/>
      <c r="L318" s="15"/>
      <c r="M318" s="15"/>
      <c r="N318" s="15"/>
      <c r="O318" s="15"/>
      <c r="P318" s="15"/>
      <c r="Q318" s="15"/>
      <c r="R318" s="15"/>
      <c r="S318" s="15"/>
      <c r="T318" s="15"/>
      <c r="U318" s="73"/>
      <c r="V318" s="15"/>
    </row>
    <row r="319" spans="1:22" s="22" customFormat="1">
      <c r="A319" s="15"/>
      <c r="B319" s="20"/>
      <c r="C319" s="32"/>
      <c r="D319" s="32"/>
      <c r="E319" s="118"/>
      <c r="F319" s="119"/>
      <c r="G319" s="119"/>
      <c r="L319" s="15"/>
      <c r="M319" s="15"/>
      <c r="N319" s="15"/>
      <c r="O319" s="15"/>
      <c r="P319" s="15"/>
      <c r="Q319" s="15"/>
      <c r="R319" s="15"/>
      <c r="S319" s="15"/>
      <c r="T319" s="15"/>
      <c r="U319" s="73"/>
      <c r="V319" s="15"/>
    </row>
    <row r="320" spans="1:22" s="22" customFormat="1">
      <c r="A320" s="15"/>
      <c r="B320" s="20"/>
      <c r="C320" s="32"/>
      <c r="D320" s="32"/>
      <c r="E320" s="118"/>
      <c r="F320" s="119"/>
      <c r="G320" s="119"/>
      <c r="L320" s="15"/>
      <c r="M320" s="15"/>
      <c r="N320" s="15"/>
      <c r="O320" s="15"/>
      <c r="P320" s="15"/>
      <c r="Q320" s="15"/>
      <c r="R320" s="15"/>
      <c r="S320" s="15"/>
      <c r="T320" s="15"/>
      <c r="U320" s="73"/>
      <c r="V320" s="15"/>
    </row>
    <row r="321" spans="1:22" s="22" customFormat="1">
      <c r="A321" s="15"/>
      <c r="B321" s="20"/>
      <c r="C321" s="32"/>
      <c r="D321" s="32"/>
      <c r="E321" s="118"/>
      <c r="F321" s="119"/>
      <c r="G321" s="119"/>
      <c r="L321" s="15"/>
      <c r="M321" s="15"/>
      <c r="N321" s="15"/>
      <c r="O321" s="15"/>
      <c r="P321" s="15"/>
      <c r="Q321" s="15"/>
      <c r="R321" s="15"/>
      <c r="S321" s="15"/>
      <c r="T321" s="15"/>
      <c r="U321" s="73"/>
      <c r="V321" s="15"/>
    </row>
    <row r="322" spans="1:22" s="22" customFormat="1">
      <c r="A322" s="15"/>
      <c r="B322" s="20"/>
      <c r="C322" s="32"/>
      <c r="D322" s="32"/>
      <c r="E322" s="118"/>
      <c r="F322" s="119"/>
      <c r="G322" s="119"/>
      <c r="L322" s="15"/>
      <c r="M322" s="15"/>
      <c r="N322" s="15"/>
      <c r="O322" s="15"/>
      <c r="P322" s="15"/>
      <c r="Q322" s="15"/>
      <c r="R322" s="15"/>
      <c r="S322" s="15"/>
      <c r="T322" s="15"/>
      <c r="U322" s="73"/>
      <c r="V322" s="15"/>
    </row>
    <row r="323" spans="1:22" s="22" customFormat="1">
      <c r="A323" s="15"/>
      <c r="B323" s="20"/>
      <c r="C323" s="32"/>
      <c r="D323" s="32"/>
      <c r="E323" s="118"/>
      <c r="F323" s="119"/>
      <c r="G323" s="119"/>
      <c r="L323" s="15"/>
      <c r="M323" s="15"/>
      <c r="N323" s="15"/>
      <c r="O323" s="15"/>
      <c r="P323" s="15"/>
      <c r="Q323" s="15"/>
      <c r="R323" s="15"/>
      <c r="S323" s="15"/>
      <c r="T323" s="15"/>
      <c r="U323" s="73"/>
      <c r="V323" s="15"/>
    </row>
    <row r="324" spans="1:22" s="22" customFormat="1">
      <c r="A324" s="15"/>
      <c r="B324" s="20"/>
      <c r="C324" s="32"/>
      <c r="D324" s="32"/>
      <c r="E324" s="118"/>
      <c r="F324" s="119"/>
      <c r="G324" s="119"/>
      <c r="L324" s="15"/>
      <c r="M324" s="15"/>
      <c r="N324" s="15"/>
      <c r="O324" s="15"/>
      <c r="P324" s="15"/>
      <c r="Q324" s="15"/>
      <c r="R324" s="15"/>
      <c r="S324" s="15"/>
      <c r="T324" s="15"/>
      <c r="U324" s="73"/>
      <c r="V324" s="15"/>
    </row>
    <row r="325" spans="1:22" s="22" customFormat="1">
      <c r="A325" s="15"/>
      <c r="B325" s="20"/>
      <c r="C325" s="32"/>
      <c r="D325" s="32"/>
      <c r="E325" s="118"/>
      <c r="F325" s="119"/>
      <c r="G325" s="119"/>
      <c r="L325" s="15"/>
      <c r="M325" s="15"/>
      <c r="N325" s="15"/>
      <c r="O325" s="15"/>
      <c r="P325" s="15"/>
      <c r="Q325" s="15"/>
      <c r="R325" s="15"/>
      <c r="S325" s="15"/>
      <c r="T325" s="15"/>
      <c r="U325" s="73"/>
      <c r="V325" s="15"/>
    </row>
    <row r="326" spans="1:22" s="22" customFormat="1">
      <c r="A326" s="15"/>
      <c r="B326" s="20"/>
      <c r="C326" s="32"/>
      <c r="D326" s="32"/>
      <c r="E326" s="118"/>
      <c r="F326" s="119"/>
      <c r="G326" s="119"/>
      <c r="L326" s="15"/>
      <c r="M326" s="15"/>
      <c r="N326" s="15"/>
      <c r="O326" s="15"/>
      <c r="P326" s="15"/>
      <c r="Q326" s="15"/>
      <c r="R326" s="15"/>
      <c r="S326" s="15"/>
      <c r="T326" s="15"/>
      <c r="U326" s="73"/>
      <c r="V326" s="15"/>
    </row>
    <row r="327" spans="1:22" s="22" customFormat="1">
      <c r="A327" s="15"/>
      <c r="B327" s="20"/>
      <c r="C327" s="32"/>
      <c r="D327" s="32"/>
      <c r="E327" s="118"/>
      <c r="F327" s="119"/>
      <c r="G327" s="119"/>
      <c r="L327" s="15"/>
      <c r="M327" s="15"/>
      <c r="N327" s="15"/>
      <c r="O327" s="15"/>
      <c r="P327" s="15"/>
      <c r="Q327" s="15"/>
      <c r="R327" s="15"/>
      <c r="S327" s="15"/>
      <c r="T327" s="15"/>
      <c r="U327" s="73"/>
      <c r="V327" s="15"/>
    </row>
    <row r="328" spans="1:22" s="22" customFormat="1">
      <c r="A328" s="15"/>
      <c r="B328" s="20"/>
      <c r="C328" s="32"/>
      <c r="D328" s="32"/>
      <c r="E328" s="118"/>
      <c r="F328" s="119"/>
      <c r="G328" s="119"/>
      <c r="L328" s="15"/>
      <c r="M328" s="15"/>
      <c r="N328" s="15"/>
      <c r="O328" s="15"/>
      <c r="P328" s="15"/>
      <c r="Q328" s="15"/>
      <c r="R328" s="15"/>
      <c r="S328" s="15"/>
      <c r="T328" s="15"/>
      <c r="U328" s="73"/>
      <c r="V328" s="15"/>
    </row>
    <row r="329" spans="1:22" s="22" customFormat="1">
      <c r="A329" s="15"/>
      <c r="B329" s="20"/>
      <c r="C329" s="32"/>
      <c r="D329" s="32"/>
      <c r="E329" s="118"/>
      <c r="F329" s="119"/>
      <c r="G329" s="119"/>
      <c r="L329" s="15"/>
      <c r="M329" s="15"/>
      <c r="N329" s="15"/>
      <c r="O329" s="15"/>
      <c r="P329" s="15"/>
      <c r="Q329" s="15"/>
      <c r="R329" s="15"/>
      <c r="S329" s="15"/>
      <c r="T329" s="15"/>
      <c r="U329" s="73"/>
      <c r="V329" s="15"/>
    </row>
    <row r="330" spans="1:22" s="22" customFormat="1">
      <c r="A330" s="15"/>
      <c r="B330" s="20"/>
      <c r="C330" s="32"/>
      <c r="D330" s="32"/>
      <c r="E330" s="118"/>
      <c r="F330" s="119"/>
      <c r="G330" s="119"/>
      <c r="L330" s="15"/>
      <c r="M330" s="15"/>
      <c r="N330" s="15"/>
      <c r="O330" s="15"/>
      <c r="P330" s="15"/>
      <c r="Q330" s="15"/>
      <c r="R330" s="15"/>
      <c r="S330" s="15"/>
      <c r="T330" s="15"/>
      <c r="U330" s="73"/>
      <c r="V330" s="15"/>
    </row>
    <row r="331" spans="1:22" s="22" customFormat="1">
      <c r="A331" s="15"/>
      <c r="B331" s="20"/>
      <c r="C331" s="32"/>
      <c r="D331" s="32"/>
      <c r="E331" s="118"/>
      <c r="F331" s="119"/>
      <c r="G331" s="119"/>
      <c r="L331" s="15"/>
      <c r="M331" s="15"/>
      <c r="N331" s="15"/>
      <c r="O331" s="15"/>
      <c r="P331" s="15"/>
      <c r="Q331" s="15"/>
      <c r="R331" s="15"/>
      <c r="S331" s="15"/>
      <c r="T331" s="15"/>
      <c r="U331" s="73"/>
      <c r="V331" s="15"/>
    </row>
    <row r="332" spans="1:22" s="22" customFormat="1">
      <c r="A332" s="15"/>
      <c r="B332" s="20"/>
      <c r="C332" s="32"/>
      <c r="D332" s="32"/>
      <c r="E332" s="118"/>
      <c r="F332" s="119"/>
      <c r="G332" s="119"/>
      <c r="L332" s="15"/>
      <c r="M332" s="15"/>
      <c r="N332" s="15"/>
      <c r="O332" s="15"/>
      <c r="P332" s="15"/>
      <c r="Q332" s="15"/>
      <c r="R332" s="15"/>
      <c r="S332" s="15"/>
      <c r="T332" s="15"/>
      <c r="U332" s="73"/>
      <c r="V332" s="15"/>
    </row>
    <row r="333" spans="1:22" s="22" customFormat="1">
      <c r="A333" s="15"/>
      <c r="B333" s="20"/>
      <c r="C333" s="32"/>
      <c r="D333" s="32"/>
      <c r="E333" s="118"/>
      <c r="F333" s="119"/>
      <c r="G333" s="119"/>
      <c r="L333" s="15"/>
      <c r="M333" s="15"/>
      <c r="N333" s="15"/>
      <c r="O333" s="15"/>
      <c r="P333" s="15"/>
      <c r="Q333" s="15"/>
      <c r="R333" s="15"/>
      <c r="S333" s="15"/>
      <c r="T333" s="15"/>
      <c r="U333" s="73"/>
      <c r="V333" s="15"/>
    </row>
    <row r="334" spans="1:22" s="22" customFormat="1">
      <c r="A334" s="15"/>
      <c r="B334" s="20"/>
      <c r="C334" s="32"/>
      <c r="D334" s="32"/>
      <c r="E334" s="118"/>
      <c r="F334" s="119"/>
      <c r="G334" s="119"/>
      <c r="L334" s="15"/>
      <c r="M334" s="15"/>
      <c r="N334" s="15"/>
      <c r="O334" s="15"/>
      <c r="P334" s="15"/>
      <c r="Q334" s="15"/>
      <c r="R334" s="15"/>
      <c r="S334" s="15"/>
      <c r="T334" s="15"/>
      <c r="U334" s="73"/>
      <c r="V334" s="15"/>
    </row>
    <row r="335" spans="1:22" s="22" customFormat="1">
      <c r="A335" s="15"/>
      <c r="B335" s="20"/>
      <c r="C335" s="32"/>
      <c r="D335" s="32"/>
      <c r="E335" s="118"/>
      <c r="F335" s="119"/>
      <c r="G335" s="119"/>
      <c r="L335" s="15"/>
      <c r="M335" s="15"/>
      <c r="N335" s="15"/>
      <c r="O335" s="15"/>
      <c r="P335" s="15"/>
      <c r="Q335" s="15"/>
      <c r="R335" s="15"/>
      <c r="S335" s="15"/>
      <c r="T335" s="15"/>
      <c r="U335" s="73"/>
      <c r="V335" s="15"/>
    </row>
    <row r="336" spans="1:22" s="22" customFormat="1">
      <c r="A336" s="15"/>
      <c r="B336" s="20"/>
      <c r="C336" s="32"/>
      <c r="D336" s="32"/>
      <c r="E336" s="118"/>
      <c r="F336" s="119"/>
      <c r="G336" s="119"/>
      <c r="L336" s="15"/>
      <c r="M336" s="15"/>
      <c r="N336" s="15"/>
      <c r="O336" s="15"/>
      <c r="P336" s="15"/>
      <c r="Q336" s="15"/>
      <c r="R336" s="15"/>
      <c r="S336" s="15"/>
      <c r="T336" s="15"/>
      <c r="U336" s="73"/>
      <c r="V336" s="15"/>
    </row>
    <row r="337" spans="1:22" s="22" customFormat="1">
      <c r="A337" s="15"/>
      <c r="B337" s="20"/>
      <c r="C337" s="32"/>
      <c r="D337" s="32"/>
      <c r="E337" s="118"/>
      <c r="F337" s="119"/>
      <c r="G337" s="119"/>
      <c r="L337" s="15"/>
      <c r="M337" s="15"/>
      <c r="N337" s="15"/>
      <c r="O337" s="15"/>
      <c r="P337" s="15"/>
      <c r="Q337" s="15"/>
      <c r="R337" s="15"/>
      <c r="S337" s="15"/>
      <c r="T337" s="15"/>
      <c r="U337" s="73"/>
      <c r="V337" s="15"/>
    </row>
    <row r="338" spans="1:22" s="22" customFormat="1">
      <c r="A338" s="15"/>
      <c r="B338" s="20"/>
      <c r="C338" s="32"/>
      <c r="D338" s="32"/>
      <c r="E338" s="118"/>
      <c r="F338" s="119"/>
      <c r="G338" s="119"/>
      <c r="L338" s="15"/>
      <c r="M338" s="15"/>
      <c r="N338" s="15"/>
      <c r="O338" s="15"/>
      <c r="P338" s="15"/>
      <c r="Q338" s="15"/>
      <c r="R338" s="15"/>
      <c r="S338" s="15"/>
      <c r="T338" s="15"/>
      <c r="U338" s="73"/>
      <c r="V338" s="15"/>
    </row>
    <row r="339" spans="1:22" s="22" customFormat="1">
      <c r="A339" s="15"/>
      <c r="B339" s="20"/>
      <c r="C339" s="32"/>
      <c r="D339" s="32"/>
      <c r="E339" s="118"/>
      <c r="F339" s="119"/>
      <c r="G339" s="119"/>
      <c r="L339" s="15"/>
      <c r="M339" s="15"/>
      <c r="N339" s="15"/>
      <c r="O339" s="15"/>
      <c r="P339" s="15"/>
      <c r="Q339" s="15"/>
      <c r="R339" s="15"/>
      <c r="S339" s="15"/>
      <c r="T339" s="15"/>
      <c r="U339" s="73"/>
      <c r="V339" s="15"/>
    </row>
    <row r="340" spans="1:22" s="22" customFormat="1">
      <c r="A340" s="15"/>
      <c r="B340" s="20"/>
      <c r="C340" s="32"/>
      <c r="D340" s="32"/>
      <c r="E340" s="118"/>
      <c r="F340" s="119"/>
      <c r="G340" s="119"/>
      <c r="L340" s="15"/>
      <c r="M340" s="15"/>
      <c r="N340" s="15"/>
      <c r="O340" s="15"/>
      <c r="P340" s="15"/>
      <c r="Q340" s="15"/>
      <c r="R340" s="15"/>
      <c r="S340" s="15"/>
      <c r="T340" s="15"/>
      <c r="U340" s="73"/>
      <c r="V340" s="15"/>
    </row>
    <row r="341" spans="1:22" s="22" customFormat="1">
      <c r="A341" s="15"/>
      <c r="B341" s="20"/>
      <c r="C341" s="32"/>
      <c r="D341" s="32"/>
      <c r="E341" s="118"/>
      <c r="F341" s="119"/>
      <c r="G341" s="119"/>
      <c r="L341" s="15"/>
      <c r="M341" s="15"/>
      <c r="N341" s="15"/>
      <c r="O341" s="15"/>
      <c r="P341" s="15"/>
      <c r="Q341" s="15"/>
      <c r="R341" s="15"/>
      <c r="S341" s="15"/>
      <c r="T341" s="15"/>
      <c r="U341" s="73"/>
      <c r="V341" s="15"/>
    </row>
    <row r="342" spans="1:22" s="22" customFormat="1">
      <c r="A342" s="15"/>
      <c r="B342" s="20"/>
      <c r="C342" s="32"/>
      <c r="D342" s="32"/>
      <c r="E342" s="118"/>
      <c r="F342" s="119"/>
      <c r="G342" s="119"/>
      <c r="L342" s="15"/>
      <c r="M342" s="15"/>
      <c r="N342" s="15"/>
      <c r="O342" s="15"/>
      <c r="P342" s="15"/>
      <c r="Q342" s="15"/>
      <c r="R342" s="15"/>
      <c r="S342" s="15"/>
      <c r="T342" s="15"/>
      <c r="U342" s="73"/>
      <c r="V342" s="15"/>
    </row>
    <row r="343" spans="1:22" s="22" customFormat="1">
      <c r="A343" s="15"/>
      <c r="B343" s="20"/>
      <c r="C343" s="32"/>
      <c r="D343" s="32"/>
      <c r="E343" s="118"/>
      <c r="F343" s="119"/>
      <c r="G343" s="119"/>
      <c r="L343" s="15"/>
      <c r="M343" s="15"/>
      <c r="N343" s="15"/>
      <c r="O343" s="15"/>
      <c r="P343" s="15"/>
      <c r="Q343" s="15"/>
      <c r="R343" s="15"/>
      <c r="S343" s="15"/>
      <c r="T343" s="15"/>
      <c r="U343" s="73"/>
      <c r="V343" s="15"/>
    </row>
    <row r="344" spans="1:22" s="22" customFormat="1">
      <c r="A344" s="15"/>
      <c r="B344" s="20"/>
      <c r="C344" s="32"/>
      <c r="D344" s="32"/>
      <c r="E344" s="118"/>
      <c r="F344" s="119"/>
      <c r="G344" s="119"/>
      <c r="L344" s="15"/>
      <c r="M344" s="15"/>
      <c r="N344" s="15"/>
      <c r="O344" s="15"/>
      <c r="P344" s="15"/>
      <c r="Q344" s="15"/>
      <c r="R344" s="15"/>
      <c r="S344" s="15"/>
      <c r="T344" s="15"/>
      <c r="U344" s="73"/>
      <c r="V344" s="15"/>
    </row>
    <row r="345" spans="1:22" s="22" customFormat="1">
      <c r="A345" s="15"/>
      <c r="B345" s="20"/>
      <c r="C345" s="32"/>
      <c r="D345" s="32"/>
      <c r="E345" s="118"/>
      <c r="F345" s="119"/>
      <c r="G345" s="119"/>
      <c r="L345" s="15"/>
      <c r="M345" s="15"/>
      <c r="N345" s="15"/>
      <c r="O345" s="15"/>
      <c r="P345" s="15"/>
      <c r="Q345" s="15"/>
      <c r="R345" s="15"/>
      <c r="S345" s="15"/>
      <c r="T345" s="15"/>
      <c r="U345" s="73"/>
      <c r="V345" s="15"/>
    </row>
    <row r="346" spans="1:22" s="22" customFormat="1">
      <c r="A346" s="15"/>
      <c r="B346" s="20"/>
      <c r="C346" s="32"/>
      <c r="D346" s="32"/>
      <c r="E346" s="118"/>
      <c r="F346" s="119"/>
      <c r="G346" s="119"/>
      <c r="L346" s="15"/>
      <c r="M346" s="15"/>
      <c r="N346" s="15"/>
      <c r="O346" s="15"/>
      <c r="P346" s="15"/>
      <c r="Q346" s="15"/>
      <c r="R346" s="15"/>
      <c r="S346" s="15"/>
      <c r="T346" s="15"/>
      <c r="U346" s="73"/>
      <c r="V346" s="15"/>
    </row>
    <row r="347" spans="1:22" s="22" customFormat="1">
      <c r="A347" s="15"/>
      <c r="B347" s="20"/>
      <c r="C347" s="32"/>
      <c r="D347" s="32"/>
      <c r="E347" s="118"/>
      <c r="F347" s="119"/>
      <c r="G347" s="119"/>
      <c r="L347" s="15"/>
      <c r="M347" s="15"/>
      <c r="N347" s="15"/>
      <c r="O347" s="15"/>
      <c r="P347" s="15"/>
      <c r="Q347" s="15"/>
      <c r="R347" s="15"/>
      <c r="S347" s="15"/>
      <c r="T347" s="15"/>
      <c r="U347" s="73"/>
      <c r="V347" s="15"/>
    </row>
    <row r="348" spans="1:22" s="22" customFormat="1">
      <c r="A348" s="15"/>
      <c r="B348" s="20"/>
      <c r="C348" s="32"/>
      <c r="D348" s="32"/>
      <c r="E348" s="118"/>
      <c r="F348" s="119"/>
      <c r="G348" s="119"/>
      <c r="L348" s="15"/>
      <c r="M348" s="15"/>
      <c r="N348" s="15"/>
      <c r="O348" s="15"/>
      <c r="P348" s="15"/>
      <c r="Q348" s="15"/>
      <c r="R348" s="15"/>
      <c r="S348" s="15"/>
      <c r="T348" s="15"/>
      <c r="U348" s="73"/>
      <c r="V348" s="15"/>
    </row>
    <row r="349" spans="1:22" s="22" customFormat="1">
      <c r="A349" s="15"/>
      <c r="B349" s="20"/>
      <c r="C349" s="32"/>
      <c r="D349" s="32"/>
      <c r="E349" s="118"/>
      <c r="F349" s="119"/>
      <c r="G349" s="119"/>
      <c r="L349" s="15"/>
      <c r="M349" s="15"/>
      <c r="N349" s="15"/>
      <c r="O349" s="15"/>
      <c r="P349" s="15"/>
      <c r="Q349" s="15"/>
      <c r="R349" s="15"/>
      <c r="S349" s="15"/>
      <c r="T349" s="15"/>
      <c r="U349" s="73"/>
      <c r="V349" s="15"/>
    </row>
    <row r="350" spans="1:22" s="22" customFormat="1">
      <c r="A350" s="15"/>
      <c r="B350" s="20"/>
      <c r="C350" s="32"/>
      <c r="D350" s="32"/>
      <c r="E350" s="118"/>
      <c r="F350" s="119"/>
      <c r="G350" s="119"/>
      <c r="L350" s="15"/>
      <c r="M350" s="15"/>
      <c r="N350" s="15"/>
      <c r="O350" s="15"/>
      <c r="P350" s="15"/>
      <c r="Q350" s="15"/>
      <c r="R350" s="15"/>
      <c r="S350" s="15"/>
      <c r="T350" s="15"/>
      <c r="U350" s="73"/>
      <c r="V350" s="15"/>
    </row>
    <row r="351" spans="1:22" s="22" customFormat="1">
      <c r="A351" s="15"/>
      <c r="B351" s="20"/>
      <c r="C351" s="32"/>
      <c r="D351" s="32"/>
      <c r="E351" s="118"/>
      <c r="F351" s="119"/>
      <c r="G351" s="119"/>
      <c r="L351" s="15"/>
      <c r="M351" s="15"/>
      <c r="N351" s="15"/>
      <c r="O351" s="15"/>
      <c r="P351" s="15"/>
      <c r="Q351" s="15"/>
      <c r="R351" s="15"/>
      <c r="S351" s="15"/>
      <c r="T351" s="15"/>
      <c r="U351" s="73"/>
      <c r="V351" s="15"/>
    </row>
    <row r="352" spans="1:22" s="22" customFormat="1">
      <c r="A352" s="15"/>
      <c r="B352" s="20"/>
      <c r="C352" s="32"/>
      <c r="D352" s="32"/>
      <c r="E352" s="118"/>
      <c r="F352" s="119"/>
      <c r="G352" s="119"/>
      <c r="L352" s="15"/>
      <c r="M352" s="15"/>
      <c r="N352" s="15"/>
      <c r="O352" s="15"/>
      <c r="P352" s="15"/>
      <c r="Q352" s="15"/>
      <c r="R352" s="15"/>
      <c r="S352" s="15"/>
      <c r="T352" s="15"/>
      <c r="U352" s="73"/>
      <c r="V352" s="15"/>
    </row>
    <row r="353" spans="1:22" s="22" customFormat="1">
      <c r="A353" s="15"/>
      <c r="B353" s="20"/>
      <c r="C353" s="32"/>
      <c r="D353" s="32"/>
      <c r="E353" s="118"/>
      <c r="F353" s="119"/>
      <c r="G353" s="119"/>
      <c r="L353" s="15"/>
      <c r="M353" s="15"/>
      <c r="N353" s="15"/>
      <c r="O353" s="15"/>
      <c r="P353" s="15"/>
      <c r="Q353" s="15"/>
      <c r="R353" s="15"/>
      <c r="S353" s="15"/>
      <c r="T353" s="15"/>
      <c r="U353" s="73"/>
      <c r="V353" s="15"/>
    </row>
    <row r="354" spans="1:22" s="22" customFormat="1">
      <c r="A354" s="15"/>
      <c r="B354" s="20"/>
      <c r="C354" s="32"/>
      <c r="D354" s="32"/>
      <c r="E354" s="118"/>
      <c r="F354" s="119"/>
      <c r="G354" s="119"/>
      <c r="L354" s="15"/>
      <c r="M354" s="15"/>
      <c r="N354" s="15"/>
      <c r="O354" s="15"/>
      <c r="P354" s="15"/>
      <c r="Q354" s="15"/>
      <c r="R354" s="15"/>
      <c r="S354" s="15"/>
      <c r="T354" s="15"/>
      <c r="U354" s="73"/>
      <c r="V354" s="15"/>
    </row>
    <row r="355" spans="1:22" s="22" customFormat="1">
      <c r="A355" s="15"/>
      <c r="B355" s="20"/>
      <c r="C355" s="32"/>
      <c r="D355" s="32"/>
      <c r="E355" s="118"/>
      <c r="F355" s="119"/>
      <c r="G355" s="119"/>
      <c r="L355" s="15"/>
      <c r="M355" s="15"/>
      <c r="N355" s="15"/>
      <c r="O355" s="15"/>
      <c r="P355" s="15"/>
      <c r="Q355" s="15"/>
      <c r="R355" s="15"/>
      <c r="S355" s="15"/>
      <c r="T355" s="15"/>
      <c r="U355" s="73"/>
      <c r="V355" s="15"/>
    </row>
    <row r="356" spans="1:22" s="22" customFormat="1">
      <c r="A356" s="15"/>
      <c r="B356" s="20"/>
      <c r="C356" s="32"/>
      <c r="D356" s="32"/>
      <c r="E356" s="118"/>
      <c r="F356" s="119"/>
      <c r="G356" s="119"/>
      <c r="L356" s="15"/>
      <c r="M356" s="15"/>
      <c r="N356" s="15"/>
      <c r="O356" s="15"/>
      <c r="P356" s="15"/>
      <c r="Q356" s="15"/>
      <c r="R356" s="15"/>
      <c r="S356" s="15"/>
      <c r="T356" s="15"/>
      <c r="U356" s="73"/>
      <c r="V356" s="15"/>
    </row>
    <row r="357" spans="1:22">
      <c r="B357" s="20"/>
      <c r="C357" s="32"/>
      <c r="D357" s="32"/>
      <c r="E357" s="118"/>
    </row>
    <row r="358" spans="1:22">
      <c r="B358" s="20"/>
      <c r="C358" s="32"/>
      <c r="D358" s="32"/>
      <c r="E358" s="118"/>
    </row>
    <row r="359" spans="1:22">
      <c r="B359" s="20"/>
      <c r="C359" s="32"/>
      <c r="D359" s="32"/>
      <c r="E359" s="118"/>
    </row>
  </sheetData>
  <sheetProtection insertRows="0" deleteRows="0"/>
  <protectedRanges>
    <protectedRange sqref="J134:P1048576 M133:P133 U133:U1048576 U1:U121 U123:U131 J1:P121 J123:P131" name="Obseg1"/>
    <protectedRange sqref="J133:L133" name="Obseg1_2"/>
    <protectedRange sqref="J132:P132 U132" name="Obseg1_2_1_2"/>
  </protectedRanges>
  <mergeCells count="8">
    <mergeCell ref="A132:L132"/>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19 B31 B22:B23 B25:B28">
    <cfRule type="colorScale" priority="6481">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221" max="11" man="1"/>
  </rowBreaks>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V289"/>
  <sheetViews>
    <sheetView zoomScale="110" zoomScaleNormal="110" zoomScaleSheetLayoutView="100" workbookViewId="0">
      <selection activeCell="H1"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pred_rekapitulacija'!A27</f>
        <v>14. sklop:</v>
      </c>
      <c r="C12" s="88"/>
      <c r="D12" s="28"/>
      <c r="E12" s="29"/>
      <c r="F12" s="120"/>
      <c r="G12" s="120"/>
      <c r="H12" s="18"/>
      <c r="I12" s="18"/>
      <c r="J12" s="18"/>
      <c r="K12" s="18"/>
      <c r="U12" s="9"/>
    </row>
    <row r="13" spans="1:21" s="16" customFormat="1" ht="21" customHeight="1">
      <c r="B13" s="331" t="str">
        <f>+'Ponudbeni pred_rekapitulacija'!B27</f>
        <v>SADNI SOKOVI IN SADNO ŽITNE REZINE</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47.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36">
      <c r="A16" s="89" t="s">
        <v>1</v>
      </c>
      <c r="B16" s="175" t="s">
        <v>589</v>
      </c>
      <c r="C16" s="165">
        <v>5</v>
      </c>
      <c r="D16" s="165" t="s">
        <v>94</v>
      </c>
      <c r="E16" s="135"/>
      <c r="F16" s="136">
        <v>4</v>
      </c>
      <c r="G16" s="174" t="s">
        <v>93</v>
      </c>
      <c r="H16"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6" s="136" t="str">
        <f>IF(Sklop14[[#This Row],[ZAHTEVANA SHEMA KAKOVOSTI]]&lt;&gt;"",Sklop14[[#This Row],[Preračunana masa/volumen/kos na enoto kg]],"")</f>
        <v/>
      </c>
      <c r="J16" s="102"/>
      <c r="K16" s="91"/>
      <c r="L16" s="91"/>
      <c r="M16" s="92"/>
      <c r="N16" s="93"/>
      <c r="O16" s="93"/>
      <c r="P16" s="105"/>
      <c r="Q16" s="93">
        <f>+Sklop14[[#This Row],[cena/enota brez DDV v EUR]]*Sklop14[[#This Row],[Stopnja DDV (%)]]</f>
        <v>0</v>
      </c>
      <c r="R16" s="93">
        <f>+Sklop14[[#This Row],[cena/enota brez DDV v EUR]]+Sklop14[[#This Row],[Davek (EUR)]]</f>
        <v>0</v>
      </c>
      <c r="S16" s="93">
        <f>+Sklop14[[#This Row],[cena/enota brez DDV v EUR]]*Sklop14[[#This Row],[Okvirna količina]]</f>
        <v>0</v>
      </c>
      <c r="T16" s="93">
        <f>+Sklop14[[#This Row],[Končna cena/enoto mere (EUR) z DDV]]*Sklop14[[#This Row],[Okvirna količina]]</f>
        <v>0</v>
      </c>
      <c r="U16" s="108"/>
    </row>
    <row r="17" spans="1:21" s="60" customFormat="1" ht="36">
      <c r="A17" s="89" t="s">
        <v>3</v>
      </c>
      <c r="B17" s="175" t="s">
        <v>590</v>
      </c>
      <c r="C17" s="165">
        <v>5</v>
      </c>
      <c r="D17" s="165" t="s">
        <v>94</v>
      </c>
      <c r="E17" s="135"/>
      <c r="F17" s="136">
        <v>6</v>
      </c>
      <c r="G17" s="174" t="s">
        <v>93</v>
      </c>
      <c r="H17"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7" s="136" t="str">
        <f>IF(Sklop14[[#This Row],[ZAHTEVANA SHEMA KAKOVOSTI]]&lt;&gt;"",Sklop14[[#This Row],[Preračunana masa/volumen/kos na enoto kg]],"")</f>
        <v/>
      </c>
      <c r="J17" s="102"/>
      <c r="K17" s="91"/>
      <c r="L17" s="91"/>
      <c r="M17" s="92"/>
      <c r="N17" s="93"/>
      <c r="O17" s="93"/>
      <c r="P17" s="105"/>
      <c r="Q17" s="93">
        <f>+Sklop14[[#This Row],[cena/enota brez DDV v EUR]]*Sklop14[[#This Row],[Stopnja DDV (%)]]</f>
        <v>0</v>
      </c>
      <c r="R17" s="93">
        <f>+Sklop14[[#This Row],[cena/enota brez DDV v EUR]]+Sklop14[[#This Row],[Davek (EUR)]]</f>
        <v>0</v>
      </c>
      <c r="S17" s="93">
        <f>+Sklop14[[#This Row],[cena/enota brez DDV v EUR]]*Sklop14[[#This Row],[Okvirna količina]]</f>
        <v>0</v>
      </c>
      <c r="T17" s="93">
        <f>+Sklop14[[#This Row],[Končna cena/enoto mere (EUR) z DDV]]*Sklop14[[#This Row],[Okvirna količina]]</f>
        <v>0</v>
      </c>
      <c r="U17" s="108"/>
    </row>
    <row r="18" spans="1:21" s="60" customFormat="1" ht="36">
      <c r="A18" s="89" t="s">
        <v>4</v>
      </c>
      <c r="B18" s="175" t="s">
        <v>591</v>
      </c>
      <c r="C18" s="165">
        <v>5</v>
      </c>
      <c r="D18" s="165" t="s">
        <v>94</v>
      </c>
      <c r="E18" s="135"/>
      <c r="F18" s="136">
        <v>4</v>
      </c>
      <c r="G18" s="174" t="s">
        <v>93</v>
      </c>
      <c r="H18"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20</v>
      </c>
      <c r="I18" s="136" t="str">
        <f>IF(Sklop14[[#This Row],[ZAHTEVANA SHEMA KAKOVOSTI]]&lt;&gt;"",Sklop14[[#This Row],[Preračunana masa/volumen/kos na enoto kg]],"")</f>
        <v/>
      </c>
      <c r="J18" s="102"/>
      <c r="K18" s="91"/>
      <c r="L18" s="91"/>
      <c r="M18" s="92"/>
      <c r="N18" s="93"/>
      <c r="O18" s="93"/>
      <c r="P18" s="105"/>
      <c r="Q18" s="93">
        <f>+Sklop14[[#This Row],[cena/enota brez DDV v EUR]]*Sklop14[[#This Row],[Stopnja DDV (%)]]</f>
        <v>0</v>
      </c>
      <c r="R18" s="93">
        <f>+Sklop14[[#This Row],[cena/enota brez DDV v EUR]]+Sklop14[[#This Row],[Davek (EUR)]]</f>
        <v>0</v>
      </c>
      <c r="S18" s="93">
        <f>+Sklop14[[#This Row],[cena/enota brez DDV v EUR]]*Sklop14[[#This Row],[Okvirna količina]]</f>
        <v>0</v>
      </c>
      <c r="T18" s="93">
        <f>+Sklop14[[#This Row],[Končna cena/enoto mere (EUR) z DDV]]*Sklop14[[#This Row],[Okvirna količina]]</f>
        <v>0</v>
      </c>
      <c r="U18" s="108"/>
    </row>
    <row r="19" spans="1:21" s="60" customFormat="1" ht="36">
      <c r="A19" s="89" t="s">
        <v>5</v>
      </c>
      <c r="B19" s="175" t="s">
        <v>592</v>
      </c>
      <c r="C19" s="165">
        <v>5</v>
      </c>
      <c r="D19" s="165" t="s">
        <v>94</v>
      </c>
      <c r="E19" s="135"/>
      <c r="F19" s="136">
        <v>6</v>
      </c>
      <c r="G19" s="174" t="s">
        <v>93</v>
      </c>
      <c r="H19"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30</v>
      </c>
      <c r="I19" s="136" t="str">
        <f>IF(Sklop14[[#This Row],[ZAHTEVANA SHEMA KAKOVOSTI]]&lt;&gt;"",Sklop14[[#This Row],[Preračunana masa/volumen/kos na enoto kg]],"")</f>
        <v/>
      </c>
      <c r="J19" s="102"/>
      <c r="K19" s="91"/>
      <c r="L19" s="91"/>
      <c r="M19" s="92"/>
      <c r="N19" s="93"/>
      <c r="O19" s="93"/>
      <c r="P19" s="105"/>
      <c r="Q19" s="93">
        <f>+Sklop14[[#This Row],[cena/enota brez DDV v EUR]]*Sklop14[[#This Row],[Stopnja DDV (%)]]</f>
        <v>0</v>
      </c>
      <c r="R19" s="93">
        <f>+Sklop14[[#This Row],[cena/enota brez DDV v EUR]]+Sklop14[[#This Row],[Davek (EUR)]]</f>
        <v>0</v>
      </c>
      <c r="S19" s="93">
        <f>+Sklop14[[#This Row],[cena/enota brez DDV v EUR]]*Sklop14[[#This Row],[Okvirna količina]]</f>
        <v>0</v>
      </c>
      <c r="T19" s="93">
        <f>+Sklop14[[#This Row],[Končna cena/enoto mere (EUR) z DDV]]*Sklop14[[#This Row],[Okvirna količina]]</f>
        <v>0</v>
      </c>
      <c r="U19" s="108"/>
    </row>
    <row r="20" spans="1:21" s="60" customFormat="1" ht="36">
      <c r="A20" s="89" t="s">
        <v>6</v>
      </c>
      <c r="B20" s="175" t="s">
        <v>593</v>
      </c>
      <c r="C20" s="165">
        <v>5</v>
      </c>
      <c r="D20" s="165" t="s">
        <v>94</v>
      </c>
      <c r="E20" s="135"/>
      <c r="F20" s="136">
        <v>5</v>
      </c>
      <c r="G20" s="174" t="s">
        <v>93</v>
      </c>
      <c r="H20"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20" s="136" t="str">
        <f>IF(Sklop14[[#This Row],[ZAHTEVANA SHEMA KAKOVOSTI]]&lt;&gt;"",Sklop14[[#This Row],[Preračunana masa/volumen/kos na enoto kg]],"")</f>
        <v/>
      </c>
      <c r="J20" s="102"/>
      <c r="K20" s="91"/>
      <c r="L20" s="91"/>
      <c r="M20" s="92"/>
      <c r="N20" s="93"/>
      <c r="O20" s="93"/>
      <c r="P20" s="105"/>
      <c r="Q20" s="93">
        <f>+Sklop14[[#This Row],[cena/enota brez DDV v EUR]]*Sklop14[[#This Row],[Stopnja DDV (%)]]</f>
        <v>0</v>
      </c>
      <c r="R20" s="93">
        <f>+Sklop14[[#This Row],[cena/enota brez DDV v EUR]]+Sklop14[[#This Row],[Davek (EUR)]]</f>
        <v>0</v>
      </c>
      <c r="S20" s="93">
        <f>+Sklop14[[#This Row],[cena/enota brez DDV v EUR]]*Sklop14[[#This Row],[Okvirna količina]]</f>
        <v>0</v>
      </c>
      <c r="T20" s="93">
        <f>+Sklop14[[#This Row],[Končna cena/enoto mere (EUR) z DDV]]*Sklop14[[#This Row],[Okvirna količina]]</f>
        <v>0</v>
      </c>
      <c r="U20" s="108"/>
    </row>
    <row r="21" spans="1:21" s="60" customFormat="1" ht="36">
      <c r="A21" s="89" t="s">
        <v>7</v>
      </c>
      <c r="B21" s="175" t="s">
        <v>594</v>
      </c>
      <c r="C21" s="165">
        <v>5</v>
      </c>
      <c r="D21" s="165" t="s">
        <v>94</v>
      </c>
      <c r="E21" s="135"/>
      <c r="F21" s="136">
        <v>10</v>
      </c>
      <c r="G21" s="174" t="s">
        <v>93</v>
      </c>
      <c r="H21"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1" s="136" t="str">
        <f>IF(Sklop14[[#This Row],[ZAHTEVANA SHEMA KAKOVOSTI]]&lt;&gt;"",Sklop14[[#This Row],[Preračunana masa/volumen/kos na enoto kg]],"")</f>
        <v/>
      </c>
      <c r="J21" s="102"/>
      <c r="K21" s="91"/>
      <c r="L21" s="91"/>
      <c r="M21" s="92"/>
      <c r="N21" s="93"/>
      <c r="O21" s="93"/>
      <c r="P21" s="105"/>
      <c r="Q21" s="93">
        <f>+Sklop14[[#This Row],[cena/enota brez DDV v EUR]]*Sklop14[[#This Row],[Stopnja DDV (%)]]</f>
        <v>0</v>
      </c>
      <c r="R21" s="93">
        <f>+Sklop14[[#This Row],[cena/enota brez DDV v EUR]]+Sklop14[[#This Row],[Davek (EUR)]]</f>
        <v>0</v>
      </c>
      <c r="S21" s="93">
        <f>+Sklop14[[#This Row],[cena/enota brez DDV v EUR]]*Sklop14[[#This Row],[Okvirna količina]]</f>
        <v>0</v>
      </c>
      <c r="T21" s="93">
        <f>+Sklop14[[#This Row],[Končna cena/enoto mere (EUR) z DDV]]*Sklop14[[#This Row],[Okvirna količina]]</f>
        <v>0</v>
      </c>
      <c r="U21" s="108"/>
    </row>
    <row r="22" spans="1:21" s="60" customFormat="1" ht="12">
      <c r="A22" s="89" t="s">
        <v>8</v>
      </c>
      <c r="B22" s="175" t="s">
        <v>595</v>
      </c>
      <c r="C22" s="165">
        <v>1</v>
      </c>
      <c r="D22" s="165" t="s">
        <v>94</v>
      </c>
      <c r="E22" s="135"/>
      <c r="F22" s="136">
        <v>40</v>
      </c>
      <c r="G22" s="174" t="s">
        <v>93</v>
      </c>
      <c r="H22"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2" s="136" t="str">
        <f>IF(Sklop14[[#This Row],[ZAHTEVANA SHEMA KAKOVOSTI]]&lt;&gt;"",Sklop14[[#This Row],[Preračunana masa/volumen/kos na enoto kg]],"")</f>
        <v/>
      </c>
      <c r="J22" s="102"/>
      <c r="K22" s="91"/>
      <c r="L22" s="91"/>
      <c r="M22" s="92"/>
      <c r="N22" s="93"/>
      <c r="O22" s="93"/>
      <c r="P22" s="105"/>
      <c r="Q22" s="93">
        <f>+Sklop14[[#This Row],[cena/enota brez DDV v EUR]]*Sklop14[[#This Row],[Stopnja DDV (%)]]</f>
        <v>0</v>
      </c>
      <c r="R22" s="93">
        <f>+Sklop14[[#This Row],[cena/enota brez DDV v EUR]]+Sklop14[[#This Row],[Davek (EUR)]]</f>
        <v>0</v>
      </c>
      <c r="S22" s="93">
        <f>+Sklop14[[#This Row],[cena/enota brez DDV v EUR]]*Sklop14[[#This Row],[Okvirna količina]]</f>
        <v>0</v>
      </c>
      <c r="T22" s="93">
        <f>+Sklop14[[#This Row],[Končna cena/enoto mere (EUR) z DDV]]*Sklop14[[#This Row],[Okvirna količina]]</f>
        <v>0</v>
      </c>
      <c r="U22" s="108"/>
    </row>
    <row r="23" spans="1:21" s="60" customFormat="1" ht="24">
      <c r="A23" s="89" t="s">
        <v>9</v>
      </c>
      <c r="B23" s="182" t="s">
        <v>596</v>
      </c>
      <c r="C23" s="165">
        <v>200</v>
      </c>
      <c r="D23" s="165" t="s">
        <v>156</v>
      </c>
      <c r="E23" s="135"/>
      <c r="F23" s="136">
        <v>1600</v>
      </c>
      <c r="G23" s="183" t="s">
        <v>93</v>
      </c>
      <c r="H23"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23" s="136" t="str">
        <f>IF(Sklop14[[#This Row],[ZAHTEVANA SHEMA KAKOVOSTI]]&lt;&gt;"",Sklop14[[#This Row],[Preračunana masa/volumen/kos na enoto kg]],"")</f>
        <v/>
      </c>
      <c r="J23" s="166"/>
      <c r="K23" s="167"/>
      <c r="L23" s="167"/>
      <c r="M23" s="185"/>
      <c r="N23" s="168"/>
      <c r="O23" s="168"/>
      <c r="P23" s="184"/>
      <c r="Q23" s="168">
        <f>+Sklop14[[#This Row],[cena/enota brez DDV v EUR]]*Sklop14[[#This Row],[Stopnja DDV (%)]]</f>
        <v>0</v>
      </c>
      <c r="R23" s="168">
        <f>+Sklop14[[#This Row],[cena/enota brez DDV v EUR]]+Sklop14[[#This Row],[Davek (EUR)]]</f>
        <v>0</v>
      </c>
      <c r="S23" s="168">
        <f>+Sklop14[[#This Row],[cena/enota brez DDV v EUR]]*Sklop14[[#This Row],[Okvirna količina]]</f>
        <v>0</v>
      </c>
      <c r="T23" s="170">
        <f>+Sklop14[[#This Row],[Končna cena/enoto mere (EUR) z DDV]]*Sklop14[[#This Row],[Okvirna količina]]</f>
        <v>0</v>
      </c>
      <c r="U23" s="171"/>
    </row>
    <row r="24" spans="1:21" s="60" customFormat="1" ht="24">
      <c r="A24" s="89" t="s">
        <v>10</v>
      </c>
      <c r="B24" s="182" t="s">
        <v>597</v>
      </c>
      <c r="C24" s="165">
        <v>200</v>
      </c>
      <c r="D24" s="165" t="s">
        <v>156</v>
      </c>
      <c r="E24" s="135"/>
      <c r="F24" s="136">
        <v>1600</v>
      </c>
      <c r="G24" s="183" t="s">
        <v>93</v>
      </c>
      <c r="H24"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320</v>
      </c>
      <c r="I24" s="136" t="str">
        <f>IF(Sklop14[[#This Row],[ZAHTEVANA SHEMA KAKOVOSTI]]&lt;&gt;"",Sklop14[[#This Row],[Preračunana masa/volumen/kos na enoto kg]],"")</f>
        <v/>
      </c>
      <c r="J24" s="166"/>
      <c r="K24" s="167"/>
      <c r="L24" s="167"/>
      <c r="M24" s="185"/>
      <c r="N24" s="168"/>
      <c r="O24" s="168"/>
      <c r="P24" s="184"/>
      <c r="Q24" s="168">
        <f>+Sklop14[[#This Row],[cena/enota brez DDV v EUR]]*Sklop14[[#This Row],[Stopnja DDV (%)]]</f>
        <v>0</v>
      </c>
      <c r="R24" s="168">
        <f>+Sklop14[[#This Row],[cena/enota brez DDV v EUR]]+Sklop14[[#This Row],[Davek (EUR)]]</f>
        <v>0</v>
      </c>
      <c r="S24" s="168">
        <f>+Sklop14[[#This Row],[cena/enota brez DDV v EUR]]*Sklop14[[#This Row],[Okvirna količina]]</f>
        <v>0</v>
      </c>
      <c r="T24" s="170">
        <f>+Sklop14[[#This Row],[Končna cena/enoto mere (EUR) z DDV]]*Sklop14[[#This Row],[Okvirna količina]]</f>
        <v>0</v>
      </c>
      <c r="U24" s="171"/>
    </row>
    <row r="25" spans="1:21" s="60" customFormat="1" ht="24">
      <c r="A25" s="89" t="s">
        <v>11</v>
      </c>
      <c r="B25" s="182" t="s">
        <v>598</v>
      </c>
      <c r="C25" s="165">
        <v>200</v>
      </c>
      <c r="D25" s="165" t="s">
        <v>156</v>
      </c>
      <c r="E25" s="135"/>
      <c r="F25" s="136">
        <v>800</v>
      </c>
      <c r="G25" s="183" t="s">
        <v>93</v>
      </c>
      <c r="H25"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160</v>
      </c>
      <c r="I25" s="136" t="str">
        <f>IF(Sklop14[[#This Row],[ZAHTEVANA SHEMA KAKOVOSTI]]&lt;&gt;"",Sklop14[[#This Row],[Preračunana masa/volumen/kos na enoto kg]],"")</f>
        <v/>
      </c>
      <c r="J25" s="166"/>
      <c r="K25" s="167"/>
      <c r="L25" s="167"/>
      <c r="M25" s="185"/>
      <c r="N25" s="168"/>
      <c r="O25" s="168"/>
      <c r="P25" s="184"/>
      <c r="Q25" s="168">
        <f>+Sklop14[[#This Row],[cena/enota brez DDV v EUR]]*Sklop14[[#This Row],[Stopnja DDV (%)]]</f>
        <v>0</v>
      </c>
      <c r="R25" s="168">
        <f>+Sklop14[[#This Row],[cena/enota brez DDV v EUR]]+Sklop14[[#This Row],[Davek (EUR)]]</f>
        <v>0</v>
      </c>
      <c r="S25" s="168">
        <f>+Sklop14[[#This Row],[cena/enota brez DDV v EUR]]*Sklop14[[#This Row],[Okvirna količina]]</f>
        <v>0</v>
      </c>
      <c r="T25" s="170">
        <f>+Sklop14[[#This Row],[Končna cena/enoto mere (EUR) z DDV]]*Sklop14[[#This Row],[Okvirna količina]]</f>
        <v>0</v>
      </c>
      <c r="U25" s="171"/>
    </row>
    <row r="26" spans="1:21" s="60" customFormat="1" ht="24">
      <c r="A26" s="89" t="s">
        <v>12</v>
      </c>
      <c r="B26" s="182" t="s">
        <v>754</v>
      </c>
      <c r="C26" s="223">
        <v>1</v>
      </c>
      <c r="D26" s="223" t="s">
        <v>94</v>
      </c>
      <c r="E26" s="224"/>
      <c r="F26" s="225">
        <v>50</v>
      </c>
      <c r="G26" s="226" t="s">
        <v>93</v>
      </c>
      <c r="H26"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26" s="225" t="str">
        <f>IF(Sklop14[[#This Row],[ZAHTEVANA SHEMA KAKOVOSTI]]&lt;&gt;"",Sklop14[[#This Row],[Preračunana masa/volumen/kos na enoto kg]],"")</f>
        <v/>
      </c>
      <c r="J26" s="227"/>
      <c r="K26" s="228"/>
      <c r="L26" s="228"/>
      <c r="M26" s="229"/>
      <c r="N26" s="230"/>
      <c r="O26" s="230"/>
      <c r="P26" s="231"/>
      <c r="Q26" s="230">
        <f>+Sklop14[[#This Row],[cena/enota brez DDV v EUR]]*Sklop14[[#This Row],[Stopnja DDV (%)]]</f>
        <v>0</v>
      </c>
      <c r="R26" s="230">
        <f>+Sklop14[[#This Row],[cena/enota brez DDV v EUR]]+Sklop14[[#This Row],[Davek (EUR)]]</f>
        <v>0</v>
      </c>
      <c r="S26" s="230">
        <f>+Sklop14[[#This Row],[cena/enota brez DDV v EUR]]*Sklop14[[#This Row],[Okvirna količina]]</f>
        <v>0</v>
      </c>
      <c r="T26" s="232">
        <f>+Sklop14[[#This Row],[Končna cena/enoto mere (EUR) z DDV]]*Sklop14[[#This Row],[Okvirna količina]]</f>
        <v>0</v>
      </c>
      <c r="U26" s="233"/>
    </row>
    <row r="27" spans="1:21" s="60" customFormat="1" ht="24">
      <c r="A27" s="89" t="s">
        <v>13</v>
      </c>
      <c r="B27" s="182" t="s">
        <v>754</v>
      </c>
      <c r="C27" s="165">
        <v>200</v>
      </c>
      <c r="D27" s="165" t="s">
        <v>156</v>
      </c>
      <c r="E27" s="135"/>
      <c r="F27" s="136">
        <v>800</v>
      </c>
      <c r="G27" s="183" t="s">
        <v>93</v>
      </c>
      <c r="H27"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160</v>
      </c>
      <c r="I27" s="136" t="str">
        <f>IF(Sklop14[[#This Row],[ZAHTEVANA SHEMA KAKOVOSTI]]&lt;&gt;"",Sklop14[[#This Row],[Preračunana masa/volumen/kos na enoto kg]],"")</f>
        <v/>
      </c>
      <c r="J27" s="166"/>
      <c r="K27" s="167"/>
      <c r="L27" s="167"/>
      <c r="M27" s="185"/>
      <c r="N27" s="168"/>
      <c r="O27" s="168"/>
      <c r="P27" s="184"/>
      <c r="Q27" s="168">
        <f>+Sklop14[[#This Row],[cena/enota brez DDV v EUR]]*Sklop14[[#This Row],[Stopnja DDV (%)]]</f>
        <v>0</v>
      </c>
      <c r="R27" s="168">
        <f>+Sklop14[[#This Row],[cena/enota brez DDV v EUR]]+Sklop14[[#This Row],[Davek (EUR)]]</f>
        <v>0</v>
      </c>
      <c r="S27" s="168">
        <f>+Sklop14[[#This Row],[cena/enota brez DDV v EUR]]*Sklop14[[#This Row],[Okvirna količina]]</f>
        <v>0</v>
      </c>
      <c r="T27" s="170">
        <f>+Sklop14[[#This Row],[Končna cena/enoto mere (EUR) z DDV]]*Sklop14[[#This Row],[Okvirna količina]]</f>
        <v>0</v>
      </c>
      <c r="U27" s="171"/>
    </row>
    <row r="28" spans="1:21" s="60" customFormat="1" ht="12">
      <c r="A28" s="89" t="s">
        <v>14</v>
      </c>
      <c r="B28" s="182" t="s">
        <v>599</v>
      </c>
      <c r="C28" s="165">
        <v>1</v>
      </c>
      <c r="D28" s="165" t="s">
        <v>94</v>
      </c>
      <c r="E28" s="135"/>
      <c r="F28" s="136">
        <v>40</v>
      </c>
      <c r="G28" s="183" t="s">
        <v>93</v>
      </c>
      <c r="H28"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8" s="136" t="str">
        <f>IF(Sklop14[[#This Row],[ZAHTEVANA SHEMA KAKOVOSTI]]&lt;&gt;"",Sklop14[[#This Row],[Preračunana masa/volumen/kos na enoto kg]],"")</f>
        <v/>
      </c>
      <c r="J28" s="166"/>
      <c r="K28" s="167"/>
      <c r="L28" s="167"/>
      <c r="M28" s="185"/>
      <c r="N28" s="168"/>
      <c r="O28" s="168"/>
      <c r="P28" s="184"/>
      <c r="Q28" s="168">
        <f>+Sklop14[[#This Row],[cena/enota brez DDV v EUR]]*Sklop14[[#This Row],[Stopnja DDV (%)]]</f>
        <v>0</v>
      </c>
      <c r="R28" s="168">
        <f>+Sklop14[[#This Row],[cena/enota brez DDV v EUR]]+Sklop14[[#This Row],[Davek (EUR)]]</f>
        <v>0</v>
      </c>
      <c r="S28" s="168">
        <f>+Sklop14[[#This Row],[cena/enota brez DDV v EUR]]*Sklop14[[#This Row],[Okvirna količina]]</f>
        <v>0</v>
      </c>
      <c r="T28" s="170">
        <f>+Sklop14[[#This Row],[Končna cena/enoto mere (EUR) z DDV]]*Sklop14[[#This Row],[Okvirna količina]]</f>
        <v>0</v>
      </c>
      <c r="U28" s="171"/>
    </row>
    <row r="29" spans="1:21" s="60" customFormat="1" ht="12">
      <c r="A29" s="89" t="s">
        <v>15</v>
      </c>
      <c r="B29" s="182" t="s">
        <v>600</v>
      </c>
      <c r="C29" s="165">
        <v>1</v>
      </c>
      <c r="D29" s="165" t="s">
        <v>94</v>
      </c>
      <c r="E29" s="135"/>
      <c r="F29" s="136">
        <v>40</v>
      </c>
      <c r="G29" s="183" t="s">
        <v>93</v>
      </c>
      <c r="H29"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29" s="136" t="str">
        <f>IF(Sklop14[[#This Row],[ZAHTEVANA SHEMA KAKOVOSTI]]&lt;&gt;"",Sklop14[[#This Row],[Preračunana masa/volumen/kos na enoto kg]],"")</f>
        <v/>
      </c>
      <c r="J29" s="166"/>
      <c r="K29" s="167"/>
      <c r="L29" s="167"/>
      <c r="M29" s="185"/>
      <c r="N29" s="168"/>
      <c r="O29" s="168"/>
      <c r="P29" s="184"/>
      <c r="Q29" s="168">
        <f>+Sklop14[[#This Row],[cena/enota brez DDV v EUR]]*Sklop14[[#This Row],[Stopnja DDV (%)]]</f>
        <v>0</v>
      </c>
      <c r="R29" s="168">
        <f>+Sklop14[[#This Row],[cena/enota brez DDV v EUR]]+Sklop14[[#This Row],[Davek (EUR)]]</f>
        <v>0</v>
      </c>
      <c r="S29" s="168">
        <f>+Sklop14[[#This Row],[cena/enota brez DDV v EUR]]*Sklop14[[#This Row],[Okvirna količina]]</f>
        <v>0</v>
      </c>
      <c r="T29" s="170">
        <f>+Sklop14[[#This Row],[Končna cena/enoto mere (EUR) z DDV]]*Sklop14[[#This Row],[Okvirna količina]]</f>
        <v>0</v>
      </c>
      <c r="U29" s="171"/>
    </row>
    <row r="30" spans="1:21" s="60" customFormat="1" ht="12">
      <c r="A30" s="89" t="s">
        <v>16</v>
      </c>
      <c r="B30" s="182" t="s">
        <v>756</v>
      </c>
      <c r="C30" s="165">
        <v>1</v>
      </c>
      <c r="D30" s="165" t="s">
        <v>94</v>
      </c>
      <c r="E30" s="135" t="s">
        <v>742</v>
      </c>
      <c r="F30" s="136">
        <v>40</v>
      </c>
      <c r="G30" s="183" t="s">
        <v>93</v>
      </c>
      <c r="H30"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40</v>
      </c>
      <c r="I30" s="136">
        <f>IF(Sklop14[[#This Row],[ZAHTEVANA SHEMA KAKOVOSTI]]&lt;&gt;"",Sklop14[[#This Row],[Preračunana masa/volumen/kos na enoto kg]],"")</f>
        <v>40</v>
      </c>
      <c r="J30" s="166"/>
      <c r="K30" s="167"/>
      <c r="L30" s="167"/>
      <c r="M30" s="185"/>
      <c r="N30" s="168"/>
      <c r="O30" s="168"/>
      <c r="P30" s="184"/>
      <c r="Q30" s="168">
        <f>+Sklop14[[#This Row],[cena/enota brez DDV v EUR]]*Sklop14[[#This Row],[Stopnja DDV (%)]]</f>
        <v>0</v>
      </c>
      <c r="R30" s="168">
        <f>+Sklop14[[#This Row],[cena/enota brez DDV v EUR]]+Sklop14[[#This Row],[Davek (EUR)]]</f>
        <v>0</v>
      </c>
      <c r="S30" s="168">
        <f>+Sklop14[[#This Row],[cena/enota brez DDV v EUR]]*Sklop14[[#This Row],[Okvirna količina]]</f>
        <v>0</v>
      </c>
      <c r="T30" s="170">
        <f>+Sklop14[[#This Row],[Končna cena/enoto mere (EUR) z DDV]]*Sklop14[[#This Row],[Okvirna količina]]</f>
        <v>0</v>
      </c>
      <c r="U30" s="171"/>
    </row>
    <row r="31" spans="1:21" s="60" customFormat="1" ht="24">
      <c r="A31" s="89" t="s">
        <v>17</v>
      </c>
      <c r="B31" s="182" t="s">
        <v>757</v>
      </c>
      <c r="C31" s="198">
        <v>200</v>
      </c>
      <c r="D31" s="198" t="s">
        <v>156</v>
      </c>
      <c r="E31" s="199" t="s">
        <v>742</v>
      </c>
      <c r="F31" s="200">
        <v>800</v>
      </c>
      <c r="G31" s="201" t="s">
        <v>93</v>
      </c>
      <c r="H31"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160</v>
      </c>
      <c r="I31" s="200">
        <f>IF(Sklop14[[#This Row],[ZAHTEVANA SHEMA KAKOVOSTI]]&lt;&gt;"",Sklop14[[#This Row],[Preračunana masa/volumen/kos na enoto kg]],"")</f>
        <v>160</v>
      </c>
      <c r="J31" s="202"/>
      <c r="K31" s="203"/>
      <c r="L31" s="203"/>
      <c r="M31" s="209"/>
      <c r="N31" s="204"/>
      <c r="O31" s="204"/>
      <c r="P31" s="205"/>
      <c r="Q31" s="204">
        <f>+Sklop14[[#This Row],[cena/enota brez DDV v EUR]]*Sklop14[[#This Row],[Stopnja DDV (%)]]</f>
        <v>0</v>
      </c>
      <c r="R31" s="204">
        <f>+Sklop14[[#This Row],[cena/enota brez DDV v EUR]]+Sklop14[[#This Row],[Davek (EUR)]]</f>
        <v>0</v>
      </c>
      <c r="S31" s="204">
        <f>+Sklop14[[#This Row],[cena/enota brez DDV v EUR]]*Sklop14[[#This Row],[Okvirna količina]]</f>
        <v>0</v>
      </c>
      <c r="T31" s="206">
        <f>+Sklop14[[#This Row],[Končna cena/enoto mere (EUR) z DDV]]*Sklop14[[#This Row],[Okvirna količina]]</f>
        <v>0</v>
      </c>
      <c r="U31" s="207"/>
    </row>
    <row r="32" spans="1:21" s="60" customFormat="1" ht="36">
      <c r="A32" s="89" t="s">
        <v>18</v>
      </c>
      <c r="B32" s="182" t="s">
        <v>755</v>
      </c>
      <c r="C32" s="165">
        <v>200</v>
      </c>
      <c r="D32" s="165" t="s">
        <v>156</v>
      </c>
      <c r="E32" s="135" t="s">
        <v>742</v>
      </c>
      <c r="F32" s="136">
        <v>800</v>
      </c>
      <c r="G32" s="183" t="s">
        <v>93</v>
      </c>
      <c r="H32"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160</v>
      </c>
      <c r="I32" s="136">
        <f>IF(Sklop14[[#This Row],[ZAHTEVANA SHEMA KAKOVOSTI]]&lt;&gt;"",Sklop14[[#This Row],[Preračunana masa/volumen/kos na enoto kg]],"")</f>
        <v>160</v>
      </c>
      <c r="J32" s="166"/>
      <c r="K32" s="167"/>
      <c r="L32" s="167"/>
      <c r="M32" s="185"/>
      <c r="N32" s="168"/>
      <c r="O32" s="168"/>
      <c r="P32" s="184"/>
      <c r="Q32" s="168">
        <f>+Sklop14[[#This Row],[cena/enota brez DDV v EUR]]*Sklop14[[#This Row],[Stopnja DDV (%)]]</f>
        <v>0</v>
      </c>
      <c r="R32" s="168">
        <f>+Sklop14[[#This Row],[cena/enota brez DDV v EUR]]+Sklop14[[#This Row],[Davek (EUR)]]</f>
        <v>0</v>
      </c>
      <c r="S32" s="168">
        <f>+Sklop14[[#This Row],[cena/enota brez DDV v EUR]]*Sklop14[[#This Row],[Okvirna količina]]</f>
        <v>0</v>
      </c>
      <c r="T32" s="170">
        <f>+Sklop14[[#This Row],[Končna cena/enoto mere (EUR) z DDV]]*Sklop14[[#This Row],[Okvirna količina]]</f>
        <v>0</v>
      </c>
      <c r="U32" s="171"/>
    </row>
    <row r="33" spans="1:21" s="60" customFormat="1" ht="36">
      <c r="A33" s="89" t="s">
        <v>19</v>
      </c>
      <c r="B33" s="182" t="s">
        <v>755</v>
      </c>
      <c r="C33" s="198">
        <v>1</v>
      </c>
      <c r="D33" s="198" t="s">
        <v>94</v>
      </c>
      <c r="E33" s="199" t="s">
        <v>742</v>
      </c>
      <c r="F33" s="200">
        <v>50</v>
      </c>
      <c r="G33" s="183" t="s">
        <v>93</v>
      </c>
      <c r="H33"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33" s="200">
        <f>IF(Sklop14[[#This Row],[ZAHTEVANA SHEMA KAKOVOSTI]]&lt;&gt;"",Sklop14[[#This Row],[Preračunana masa/volumen/kos na enoto kg]],"")</f>
        <v>50</v>
      </c>
      <c r="J33" s="202"/>
      <c r="K33" s="203"/>
      <c r="L33" s="203"/>
      <c r="M33" s="209"/>
      <c r="N33" s="204"/>
      <c r="O33" s="204"/>
      <c r="P33" s="205"/>
      <c r="Q33" s="204">
        <f>+Sklop14[[#This Row],[cena/enota brez DDV v EUR]]*Sklop14[[#This Row],[Stopnja DDV (%)]]</f>
        <v>0</v>
      </c>
      <c r="R33" s="204">
        <f>+Sklop14[[#This Row],[cena/enota brez DDV v EUR]]+Sklop14[[#This Row],[Davek (EUR)]]</f>
        <v>0</v>
      </c>
      <c r="S33" s="204">
        <f>+Sklop14[[#This Row],[cena/enota brez DDV v EUR]]*Sklop14[[#This Row],[Okvirna količina]]</f>
        <v>0</v>
      </c>
      <c r="T33" s="206">
        <f>+Sklop14[[#This Row],[Končna cena/enoto mere (EUR) z DDV]]*Sklop14[[#This Row],[Okvirna količina]]</f>
        <v>0</v>
      </c>
      <c r="U33" s="207"/>
    </row>
    <row r="34" spans="1:21" s="60" customFormat="1" ht="24">
      <c r="A34" s="89" t="s">
        <v>20</v>
      </c>
      <c r="B34" s="182" t="s">
        <v>783</v>
      </c>
      <c r="C34" s="223">
        <v>200</v>
      </c>
      <c r="D34" s="198" t="s">
        <v>156</v>
      </c>
      <c r="E34" s="199" t="s">
        <v>742</v>
      </c>
      <c r="F34" s="225">
        <v>1200</v>
      </c>
      <c r="G34" s="183" t="s">
        <v>93</v>
      </c>
      <c r="H34"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240</v>
      </c>
      <c r="I34" s="225">
        <f>IF(Sklop14[[#This Row],[ZAHTEVANA SHEMA KAKOVOSTI]]&lt;&gt;"",Sklop14[[#This Row],[Preračunana masa/volumen/kos na enoto kg]],"")</f>
        <v>240</v>
      </c>
      <c r="J34" s="227"/>
      <c r="K34" s="228"/>
      <c r="L34" s="228"/>
      <c r="M34" s="229"/>
      <c r="N34" s="230"/>
      <c r="O34" s="230"/>
      <c r="P34" s="231"/>
      <c r="Q34" s="230">
        <f>+Sklop14[[#This Row],[cena/enota brez DDV v EUR]]*Sklop14[[#This Row],[Stopnja DDV (%)]]</f>
        <v>0</v>
      </c>
      <c r="R34" s="230">
        <f>+Sklop14[[#This Row],[cena/enota brez DDV v EUR]]+Sklop14[[#This Row],[Davek (EUR)]]</f>
        <v>0</v>
      </c>
      <c r="S34" s="230">
        <f>+Sklop14[[#This Row],[cena/enota brez DDV v EUR]]*Sklop14[[#This Row],[Okvirna količina]]</f>
        <v>0</v>
      </c>
      <c r="T34" s="232">
        <f>+Sklop14[[#This Row],[Končna cena/enoto mere (EUR) z DDV]]*Sklop14[[#This Row],[Okvirna količina]]</f>
        <v>0</v>
      </c>
      <c r="U34" s="233"/>
    </row>
    <row r="35" spans="1:21" s="60" customFormat="1" ht="24">
      <c r="A35" s="89" t="s">
        <v>21</v>
      </c>
      <c r="B35" s="182" t="s">
        <v>774</v>
      </c>
      <c r="C35" s="223">
        <v>200</v>
      </c>
      <c r="D35" s="234" t="s">
        <v>156</v>
      </c>
      <c r="E35" s="199" t="s">
        <v>742</v>
      </c>
      <c r="F35" s="225">
        <v>1900</v>
      </c>
      <c r="G35" s="183" t="s">
        <v>93</v>
      </c>
      <c r="H35"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380</v>
      </c>
      <c r="I35" s="225">
        <f>IF(Sklop14[[#This Row],[ZAHTEVANA SHEMA KAKOVOSTI]]&lt;&gt;"",Sklop14[[#This Row],[Preračunana masa/volumen/kos na enoto kg]],"")</f>
        <v>380</v>
      </c>
      <c r="J35" s="227"/>
      <c r="K35" s="228"/>
      <c r="L35" s="228"/>
      <c r="M35" s="229"/>
      <c r="N35" s="230"/>
      <c r="O35" s="230"/>
      <c r="P35" s="231"/>
      <c r="Q35" s="230">
        <f>+Sklop14[[#This Row],[cena/enota brez DDV v EUR]]*Sklop14[[#This Row],[Stopnja DDV (%)]]</f>
        <v>0</v>
      </c>
      <c r="R35" s="230">
        <f>+Sklop14[[#This Row],[cena/enota brez DDV v EUR]]+Sklop14[[#This Row],[Davek (EUR)]]</f>
        <v>0</v>
      </c>
      <c r="S35" s="230">
        <f>+Sklop14[[#This Row],[cena/enota brez DDV v EUR]]*Sklop14[[#This Row],[Okvirna količina]]</f>
        <v>0</v>
      </c>
      <c r="T35" s="232">
        <f>+Sklop14[[#This Row],[Končna cena/enoto mere (EUR) z DDV]]*Sklop14[[#This Row],[Okvirna količina]]</f>
        <v>0</v>
      </c>
      <c r="U35" s="233"/>
    </row>
    <row r="36" spans="1:21" s="60" customFormat="1" ht="24">
      <c r="A36" s="89" t="s">
        <v>22</v>
      </c>
      <c r="B36" s="182" t="s">
        <v>775</v>
      </c>
      <c r="C36" s="223">
        <v>1</v>
      </c>
      <c r="D36" s="198" t="s">
        <v>94</v>
      </c>
      <c r="E36" s="199" t="s">
        <v>742</v>
      </c>
      <c r="F36" s="225">
        <v>50</v>
      </c>
      <c r="G36" s="183" t="s">
        <v>93</v>
      </c>
      <c r="H36" s="225">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50</v>
      </c>
      <c r="I36" s="225">
        <f>IF(Sklop14[[#This Row],[ZAHTEVANA SHEMA KAKOVOSTI]]&lt;&gt;"",Sklop14[[#This Row],[Preračunana masa/volumen/kos na enoto kg]],"")</f>
        <v>50</v>
      </c>
      <c r="J36" s="227"/>
      <c r="K36" s="228"/>
      <c r="L36" s="228"/>
      <c r="M36" s="229"/>
      <c r="N36" s="230"/>
      <c r="O36" s="230"/>
      <c r="P36" s="231"/>
      <c r="Q36" s="230">
        <f>+Sklop14[[#This Row],[cena/enota brez DDV v EUR]]*Sklop14[[#This Row],[Stopnja DDV (%)]]</f>
        <v>0</v>
      </c>
      <c r="R36" s="230">
        <f>+Sklop14[[#This Row],[cena/enota brez DDV v EUR]]+Sklop14[[#This Row],[Davek (EUR)]]</f>
        <v>0</v>
      </c>
      <c r="S36" s="230">
        <f>+Sklop14[[#This Row],[cena/enota brez DDV v EUR]]*Sklop14[[#This Row],[Okvirna količina]]</f>
        <v>0</v>
      </c>
      <c r="T36" s="232">
        <f>+Sklop14[[#This Row],[Končna cena/enoto mere (EUR) z DDV]]*Sklop14[[#This Row],[Okvirna količina]]</f>
        <v>0</v>
      </c>
      <c r="U36" s="233"/>
    </row>
    <row r="37" spans="1:21" s="60" customFormat="1" ht="60">
      <c r="A37" s="89" t="s">
        <v>23</v>
      </c>
      <c r="B37" s="182" t="s">
        <v>601</v>
      </c>
      <c r="C37" s="165">
        <v>200</v>
      </c>
      <c r="D37" s="165" t="s">
        <v>156</v>
      </c>
      <c r="E37" s="135"/>
      <c r="F37" s="136">
        <v>400</v>
      </c>
      <c r="G37" s="183" t="s">
        <v>93</v>
      </c>
      <c r="H37"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7" s="136" t="str">
        <f>IF(Sklop14[[#This Row],[ZAHTEVANA SHEMA KAKOVOSTI]]&lt;&gt;"",Sklop14[[#This Row],[Preračunana masa/volumen/kos na enoto kg]],"")</f>
        <v/>
      </c>
      <c r="J37" s="166"/>
      <c r="K37" s="167"/>
      <c r="L37" s="167"/>
      <c r="M37" s="185"/>
      <c r="N37" s="168"/>
      <c r="O37" s="168"/>
      <c r="P37" s="184"/>
      <c r="Q37" s="168">
        <f>+Sklop14[[#This Row],[cena/enota brez DDV v EUR]]*Sklop14[[#This Row],[Stopnja DDV (%)]]</f>
        <v>0</v>
      </c>
      <c r="R37" s="168">
        <f>+Sklop14[[#This Row],[cena/enota brez DDV v EUR]]+Sklop14[[#This Row],[Davek (EUR)]]</f>
        <v>0</v>
      </c>
      <c r="S37" s="168">
        <f>+Sklop14[[#This Row],[cena/enota brez DDV v EUR]]*Sklop14[[#This Row],[Okvirna količina]]</f>
        <v>0</v>
      </c>
      <c r="T37" s="170">
        <f>+Sklop14[[#This Row],[Končna cena/enoto mere (EUR) z DDV]]*Sklop14[[#This Row],[Okvirna količina]]</f>
        <v>0</v>
      </c>
      <c r="U37" s="171"/>
    </row>
    <row r="38" spans="1:21" s="60" customFormat="1" ht="48">
      <c r="A38" s="89" t="s">
        <v>24</v>
      </c>
      <c r="B38" s="182" t="s">
        <v>602</v>
      </c>
      <c r="C38" s="165">
        <v>200</v>
      </c>
      <c r="D38" s="165" t="s">
        <v>156</v>
      </c>
      <c r="E38" s="135"/>
      <c r="F38" s="136">
        <v>400</v>
      </c>
      <c r="G38" s="183" t="s">
        <v>93</v>
      </c>
      <c r="H38"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80</v>
      </c>
      <c r="I38" s="136" t="str">
        <f>IF(Sklop14[[#This Row],[ZAHTEVANA SHEMA KAKOVOSTI]]&lt;&gt;"",Sklop14[[#This Row],[Preračunana masa/volumen/kos na enoto kg]],"")</f>
        <v/>
      </c>
      <c r="J38" s="166"/>
      <c r="K38" s="167"/>
      <c r="L38" s="167"/>
      <c r="M38" s="185"/>
      <c r="N38" s="168"/>
      <c r="O38" s="168"/>
      <c r="P38" s="184"/>
      <c r="Q38" s="168">
        <f>+Sklop14[[#This Row],[cena/enota brez DDV v EUR]]*Sklop14[[#This Row],[Stopnja DDV (%)]]</f>
        <v>0</v>
      </c>
      <c r="R38" s="168">
        <f>+Sklop14[[#This Row],[cena/enota brez DDV v EUR]]+Sklop14[[#This Row],[Davek (EUR)]]</f>
        <v>0</v>
      </c>
      <c r="S38" s="168">
        <f>+Sklop14[[#This Row],[cena/enota brez DDV v EUR]]*Sklop14[[#This Row],[Okvirna količina]]</f>
        <v>0</v>
      </c>
      <c r="T38" s="170">
        <f>+Sklop14[[#This Row],[Končna cena/enoto mere (EUR) z DDV]]*Sklop14[[#This Row],[Okvirna količina]]</f>
        <v>0</v>
      </c>
      <c r="U38" s="171"/>
    </row>
    <row r="39" spans="1:21" s="60" customFormat="1" ht="12">
      <c r="A39" s="89" t="s">
        <v>25</v>
      </c>
      <c r="B39" s="182" t="s">
        <v>758</v>
      </c>
      <c r="C39" s="165">
        <v>250</v>
      </c>
      <c r="D39" s="165" t="s">
        <v>156</v>
      </c>
      <c r="E39" s="135"/>
      <c r="F39" s="136">
        <v>100</v>
      </c>
      <c r="G39" s="183" t="s">
        <v>93</v>
      </c>
      <c r="H39"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25</v>
      </c>
      <c r="I39" s="136" t="str">
        <f>IF(Sklop14[[#This Row],[ZAHTEVANA SHEMA KAKOVOSTI]]&lt;&gt;"",Sklop14[[#This Row],[Preračunana masa/volumen/kos na enoto kg]],"")</f>
        <v/>
      </c>
      <c r="J39" s="166"/>
      <c r="K39" s="167"/>
      <c r="L39" s="167"/>
      <c r="M39" s="185"/>
      <c r="N39" s="168"/>
      <c r="O39" s="168"/>
      <c r="P39" s="184"/>
      <c r="Q39" s="168">
        <f>+Sklop14[[#This Row],[cena/enota brez DDV v EUR]]*Sklop14[[#This Row],[Stopnja DDV (%)]]</f>
        <v>0</v>
      </c>
      <c r="R39" s="168">
        <f>+Sklop14[[#This Row],[cena/enota brez DDV v EUR]]+Sklop14[[#This Row],[Davek (EUR)]]</f>
        <v>0</v>
      </c>
      <c r="S39" s="168">
        <f>+Sklop14[[#This Row],[cena/enota brez DDV v EUR]]*Sklop14[[#This Row],[Okvirna količina]]</f>
        <v>0</v>
      </c>
      <c r="T39" s="170">
        <f>+Sklop14[[#This Row],[Končna cena/enoto mere (EUR) z DDV]]*Sklop14[[#This Row],[Okvirna količina]]</f>
        <v>0</v>
      </c>
      <c r="U39" s="171"/>
    </row>
    <row r="40" spans="1:21" s="60" customFormat="1" ht="12">
      <c r="A40" s="89" t="s">
        <v>26</v>
      </c>
      <c r="B40" s="197" t="s">
        <v>759</v>
      </c>
      <c r="C40" s="198">
        <v>500</v>
      </c>
      <c r="D40" s="198" t="s">
        <v>156</v>
      </c>
      <c r="E40" s="199"/>
      <c r="F40" s="200">
        <v>1200</v>
      </c>
      <c r="G40" s="201" t="s">
        <v>93</v>
      </c>
      <c r="H40"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600</v>
      </c>
      <c r="I40" s="200" t="str">
        <f>IF(Sklop14[[#This Row],[ZAHTEVANA SHEMA KAKOVOSTI]]&lt;&gt;"",Sklop14[[#This Row],[Preračunana masa/volumen/kos na enoto kg]],"")</f>
        <v/>
      </c>
      <c r="J40" s="202"/>
      <c r="K40" s="203"/>
      <c r="L40" s="203"/>
      <c r="M40" s="209"/>
      <c r="N40" s="204"/>
      <c r="O40" s="204"/>
      <c r="P40" s="205"/>
      <c r="Q40" s="204">
        <f>+Sklop14[[#This Row],[cena/enota brez DDV v EUR]]*Sklop14[[#This Row],[Stopnja DDV (%)]]</f>
        <v>0</v>
      </c>
      <c r="R40" s="204">
        <f>+Sklop14[[#This Row],[cena/enota brez DDV v EUR]]+Sklop14[[#This Row],[Davek (EUR)]]</f>
        <v>0</v>
      </c>
      <c r="S40" s="204">
        <f>+Sklop14[[#This Row],[cena/enota brez DDV v EUR]]*Sklop14[[#This Row],[Okvirna količina]]</f>
        <v>0</v>
      </c>
      <c r="T40" s="206">
        <f>+Sklop14[[#This Row],[Končna cena/enoto mere (EUR) z DDV]]*Sklop14[[#This Row],[Okvirna količina]]</f>
        <v>0</v>
      </c>
      <c r="U40" s="207"/>
    </row>
    <row r="41" spans="1:21" s="60" customFormat="1" ht="24">
      <c r="A41" s="89" t="s">
        <v>27</v>
      </c>
      <c r="B41" s="182" t="s">
        <v>603</v>
      </c>
      <c r="C41" s="165">
        <v>30</v>
      </c>
      <c r="D41" s="165" t="s">
        <v>155</v>
      </c>
      <c r="E41" s="135"/>
      <c r="F41" s="136">
        <v>300</v>
      </c>
      <c r="G41" s="183" t="s">
        <v>93</v>
      </c>
      <c r="H41"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v>
      </c>
      <c r="I41" s="136" t="str">
        <f>IF(Sklop14[[#This Row],[ZAHTEVANA SHEMA KAKOVOSTI]]&lt;&gt;"",Sklop14[[#This Row],[Preračunana masa/volumen/kos na enoto kg]],"")</f>
        <v/>
      </c>
      <c r="J41" s="166"/>
      <c r="K41" s="167"/>
      <c r="L41" s="167"/>
      <c r="M41" s="185"/>
      <c r="N41" s="168"/>
      <c r="O41" s="168"/>
      <c r="P41" s="184"/>
      <c r="Q41" s="168">
        <f>+Sklop14[[#This Row],[cena/enota brez DDV v EUR]]*Sklop14[[#This Row],[Stopnja DDV (%)]]</f>
        <v>0</v>
      </c>
      <c r="R41" s="168">
        <f>+Sklop14[[#This Row],[cena/enota brez DDV v EUR]]+Sklop14[[#This Row],[Davek (EUR)]]</f>
        <v>0</v>
      </c>
      <c r="S41" s="168">
        <f>+Sklop14[[#This Row],[cena/enota brez DDV v EUR]]*Sklop14[[#This Row],[Okvirna količina]]</f>
        <v>0</v>
      </c>
      <c r="T41" s="170">
        <f>+Sklop14[[#This Row],[Končna cena/enoto mere (EUR) z DDV]]*Sklop14[[#This Row],[Okvirna količina]]</f>
        <v>0</v>
      </c>
      <c r="U41" s="171"/>
    </row>
    <row r="42" spans="1:21" s="60" customFormat="1" ht="24">
      <c r="A42" s="89" t="s">
        <v>28</v>
      </c>
      <c r="B42" s="182" t="s">
        <v>785</v>
      </c>
      <c r="C42" s="165">
        <v>30</v>
      </c>
      <c r="D42" s="165" t="s">
        <v>155</v>
      </c>
      <c r="E42" s="135"/>
      <c r="F42" s="136">
        <v>300</v>
      </c>
      <c r="G42" s="183" t="s">
        <v>93</v>
      </c>
      <c r="H42"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9</v>
      </c>
      <c r="I42" s="136" t="str">
        <f>IF(Sklop14[[#This Row],[ZAHTEVANA SHEMA KAKOVOSTI]]&lt;&gt;"",Sklop14[[#This Row],[Preračunana masa/volumen/kos na enoto kg]],"")</f>
        <v/>
      </c>
      <c r="J42" s="166"/>
      <c r="K42" s="167"/>
      <c r="L42" s="167"/>
      <c r="M42" s="185"/>
      <c r="N42" s="168"/>
      <c r="O42" s="168"/>
      <c r="P42" s="184"/>
      <c r="Q42" s="168">
        <f>+Sklop14[[#This Row],[cena/enota brez DDV v EUR]]*Sklop14[[#This Row],[Stopnja DDV (%)]]</f>
        <v>0</v>
      </c>
      <c r="R42" s="168">
        <f>+Sklop14[[#This Row],[cena/enota brez DDV v EUR]]+Sklop14[[#This Row],[Davek (EUR)]]</f>
        <v>0</v>
      </c>
      <c r="S42" s="168">
        <f>+Sklop14[[#This Row],[cena/enota brez DDV v EUR]]*Sklop14[[#This Row],[Okvirna količina]]</f>
        <v>0</v>
      </c>
      <c r="T42" s="170">
        <f>+Sklop14[[#This Row],[Končna cena/enoto mere (EUR) z DDV]]*Sklop14[[#This Row],[Okvirna količina]]</f>
        <v>0</v>
      </c>
      <c r="U42" s="171"/>
    </row>
    <row r="43" spans="1:21" s="60" customFormat="1" ht="24">
      <c r="A43" s="198" t="s">
        <v>29</v>
      </c>
      <c r="B43" s="182" t="s">
        <v>784</v>
      </c>
      <c r="C43" s="165">
        <v>30</v>
      </c>
      <c r="D43" s="165" t="s">
        <v>155</v>
      </c>
      <c r="E43" s="135"/>
      <c r="F43" s="136">
        <v>200</v>
      </c>
      <c r="G43" s="183" t="s">
        <v>93</v>
      </c>
      <c r="H43" s="136">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43" s="136" t="str">
        <f>IF(Sklop14[[#This Row],[ZAHTEVANA SHEMA KAKOVOSTI]]&lt;&gt;"",Sklop14[[#This Row],[Preračunana masa/volumen/kos na enoto kg]],"")</f>
        <v/>
      </c>
      <c r="J43" s="166"/>
      <c r="K43" s="167"/>
      <c r="L43" s="167"/>
      <c r="M43" s="185"/>
      <c r="N43" s="168"/>
      <c r="O43" s="204"/>
      <c r="P43" s="205"/>
      <c r="Q43" s="204">
        <f>+Sklop14[[#This Row],[cena/enota brez DDV v EUR]]*Sklop14[[#This Row],[Stopnja DDV (%)]]</f>
        <v>0</v>
      </c>
      <c r="R43" s="204">
        <f>+Sklop14[[#This Row],[cena/enota brez DDV v EUR]]+Sklop14[[#This Row],[Davek (EUR)]]</f>
        <v>0</v>
      </c>
      <c r="S43" s="204">
        <f>+Sklop14[[#This Row],[cena/enota brez DDV v EUR]]*Sklop14[[#This Row],[Okvirna količina]]</f>
        <v>0</v>
      </c>
      <c r="T43" s="206">
        <f>+Sklop14[[#This Row],[Končna cena/enoto mere (EUR) z DDV]]*Sklop14[[#This Row],[Okvirna količina]]</f>
        <v>0</v>
      </c>
      <c r="U43" s="207"/>
    </row>
    <row r="44" spans="1:21" s="60" customFormat="1" ht="12">
      <c r="A44" s="198" t="s">
        <v>30</v>
      </c>
      <c r="B44" s="197" t="s">
        <v>1014</v>
      </c>
      <c r="C44" s="198">
        <v>0.2</v>
      </c>
      <c r="D44" s="198" t="s">
        <v>94</v>
      </c>
      <c r="E44" s="199"/>
      <c r="F44" s="200">
        <v>30</v>
      </c>
      <c r="G44" s="183" t="s">
        <v>93</v>
      </c>
      <c r="H44"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6</v>
      </c>
      <c r="I44" s="200" t="str">
        <f>IF(Sklop14[[#This Row],[ZAHTEVANA SHEMA KAKOVOSTI]]&lt;&gt;"",Sklop14[[#This Row],[Preračunana masa/volumen/kos na enoto kg]],"")</f>
        <v/>
      </c>
      <c r="J44" s="202"/>
      <c r="K44" s="203"/>
      <c r="L44" s="203"/>
      <c r="M44" s="209"/>
      <c r="N44" s="204"/>
      <c r="O44" s="204"/>
      <c r="P44" s="205"/>
      <c r="Q44" s="204">
        <f>+Sklop14[[#This Row],[cena/enota brez DDV v EUR]]*Sklop14[[#This Row],[Stopnja DDV (%)]]</f>
        <v>0</v>
      </c>
      <c r="R44" s="204">
        <f>+Sklop14[[#This Row],[cena/enota brez DDV v EUR]]+Sklop14[[#This Row],[Davek (EUR)]]</f>
        <v>0</v>
      </c>
      <c r="S44" s="204">
        <f>+Sklop14[[#This Row],[cena/enota brez DDV v EUR]]*Sklop14[[#This Row],[Okvirna količina]]</f>
        <v>0</v>
      </c>
      <c r="T44" s="206">
        <f>+Sklop14[[#This Row],[Končna cena/enoto mere (EUR) z DDV]]*Sklop14[[#This Row],[Okvirna količina]]</f>
        <v>0</v>
      </c>
      <c r="U44" s="207"/>
    </row>
    <row r="45" spans="1:21" s="60" customFormat="1" ht="12">
      <c r="A45" s="198" t="s">
        <v>31</v>
      </c>
      <c r="B45" s="197" t="s">
        <v>1015</v>
      </c>
      <c r="C45" s="198">
        <v>0.2</v>
      </c>
      <c r="D45" s="198" t="s">
        <v>94</v>
      </c>
      <c r="E45" s="199"/>
      <c r="F45" s="200">
        <v>1200</v>
      </c>
      <c r="G45" s="183" t="s">
        <v>93</v>
      </c>
      <c r="H45" s="200">
        <f>IFERROR(IF(Sklop14[[#This Row],[ ZAHTEVANO PAKIRANJE       Enota]]="g",Sklop14[[#This Row],[ZAHTEVANO PAKIRANJE                    Masa/volumen]]/1000*Sklop14[[#This Row],[Okvirna količina]],IF(Sklop14[[#This Row],[ ZAHTEVANO PAKIRANJE       Enota]]="l",Sklop14[[#This Row],[ZAHTEVANO PAKIRANJE                    Masa/volumen]]*Sklop14[[#This Row],[Okvirna količina]],IF(Sklop14[[#This Row],[ ZAHTEVANO PAKIRANJE       Enota]]="ml",Sklop14[[#This Row],[ZAHTEVANO PAKIRANJE                    Masa/volumen]]/1000*Sklop14[[#This Row],[Okvirna količina]],Sklop14[[#This Row],[ZAHTEVANO PAKIRANJE                    Masa/volumen]]*Sklop14[[#This Row],[Okvirna količina]]))),1*Sklop14[[#This Row],[Okvirna količina]])</f>
        <v>240</v>
      </c>
      <c r="I45" s="200" t="str">
        <f>IF(Sklop14[[#This Row],[ZAHTEVANA SHEMA KAKOVOSTI]]&lt;&gt;"",Sklop14[[#This Row],[Preračunana masa/volumen/kos na enoto kg]],"")</f>
        <v/>
      </c>
      <c r="J45" s="202"/>
      <c r="K45" s="203"/>
      <c r="L45" s="203"/>
      <c r="M45" s="209"/>
      <c r="N45" s="204"/>
      <c r="O45" s="204"/>
      <c r="P45" s="205"/>
      <c r="Q45" s="204">
        <f>+Sklop14[[#This Row],[cena/enota brez DDV v EUR]]*Sklop14[[#This Row],[Stopnja DDV (%)]]</f>
        <v>0</v>
      </c>
      <c r="R45" s="204">
        <f>+Sklop14[[#This Row],[cena/enota brez DDV v EUR]]+Sklop14[[#This Row],[Davek (EUR)]]</f>
        <v>0</v>
      </c>
      <c r="S45" s="204">
        <f>+Sklop14[[#This Row],[cena/enota brez DDV v EUR]]*Sklop14[[#This Row],[Okvirna količina]]</f>
        <v>0</v>
      </c>
      <c r="T45" s="206">
        <f>+Sklop14[[#This Row],[Končna cena/enoto mere (EUR) z DDV]]*Sklop14[[#This Row],[Okvirna količina]]</f>
        <v>0</v>
      </c>
      <c r="U45" s="207"/>
    </row>
    <row r="46" spans="1:21" s="60" customFormat="1">
      <c r="A46" s="281" t="s">
        <v>179</v>
      </c>
      <c r="B46" s="270"/>
      <c r="C46" s="271"/>
      <c r="D46" s="271"/>
      <c r="E46" s="272"/>
      <c r="F46" s="293"/>
      <c r="G46" s="274"/>
      <c r="H46" s="275">
        <f>SUBTOTAL(109,Sklop14[Preračunana masa/volumen/kos na enoto kg])</f>
        <v>3440</v>
      </c>
      <c r="I46" s="275">
        <f>SUBTOTAL(109,Sklop14[Živila iz shem kakovosti (kg)])</f>
        <v>1080</v>
      </c>
      <c r="J46" s="273"/>
      <c r="K46" s="276"/>
      <c r="L46" s="276"/>
      <c r="M46" s="277"/>
      <c r="N46" s="278"/>
      <c r="O46" s="278"/>
      <c r="P46" s="278"/>
      <c r="Q46" s="279"/>
      <c r="R46" s="273"/>
      <c r="S46" s="279">
        <f>SUBTOTAL(109,Sklop14[Vrednost za okvirno količino (EUR) brez DDV])</f>
        <v>0</v>
      </c>
      <c r="T46" s="279">
        <f>SUBTOTAL(109,Sklop14[Vrednost za okvirno količino (EUR) z DDV])</f>
        <v>0</v>
      </c>
      <c r="U46" s="280">
        <f>SUBTOTAL(103,Sklop14[Shema kakovosti
(nacionalne, evropske)
])</f>
        <v>0</v>
      </c>
    </row>
    <row r="47" spans="1:21" s="60" customFormat="1" ht="15">
      <c r="A47" s="8"/>
      <c r="B47" s="6"/>
      <c r="C47" s="30"/>
      <c r="D47" s="30"/>
      <c r="E47" s="29"/>
      <c r="F47" s="9"/>
      <c r="G47" s="119"/>
      <c r="H47" s="10"/>
      <c r="I47" s="10"/>
      <c r="J47" s="10"/>
      <c r="K47" s="10"/>
      <c r="L47" s="24"/>
      <c r="M47" s="24"/>
      <c r="N47" s="10"/>
      <c r="O47" s="10"/>
      <c r="P47" s="10"/>
      <c r="Q47" s="10"/>
      <c r="R47" s="10"/>
      <c r="S47" s="4"/>
      <c r="T47" s="4"/>
      <c r="U47" s="9"/>
    </row>
    <row r="48" spans="1:21" s="60" customFormat="1">
      <c r="A48" s="52" t="s">
        <v>175</v>
      </c>
      <c r="B48" s="20"/>
      <c r="C48" s="32"/>
      <c r="D48" s="32"/>
      <c r="E48" s="118"/>
      <c r="F48" s="119"/>
      <c r="G48" s="119"/>
      <c r="H48" s="22"/>
      <c r="I48" s="22"/>
      <c r="J48" s="22"/>
      <c r="K48" s="22"/>
      <c r="L48" s="15"/>
      <c r="M48" s="15"/>
      <c r="N48" s="15"/>
      <c r="O48" s="15"/>
      <c r="P48" s="15"/>
      <c r="Q48" s="52"/>
      <c r="R48" s="52"/>
      <c r="S48" s="52"/>
      <c r="T48" s="52"/>
      <c r="U48" s="73"/>
    </row>
    <row r="49" spans="1:22" s="60" customFormat="1">
      <c r="A49" s="15" t="s">
        <v>177</v>
      </c>
      <c r="B49" s="20"/>
      <c r="C49" s="32"/>
      <c r="D49" s="32"/>
      <c r="E49" s="118"/>
      <c r="F49" s="119"/>
      <c r="G49" s="119"/>
      <c r="H49" s="22"/>
      <c r="I49" s="22"/>
      <c r="J49" s="22"/>
      <c r="K49" s="22"/>
      <c r="L49" s="15"/>
      <c r="M49" s="15"/>
      <c r="N49" s="15"/>
      <c r="O49" s="15"/>
      <c r="P49" s="15"/>
      <c r="Q49" s="15"/>
      <c r="R49" s="15"/>
      <c r="S49" s="15"/>
      <c r="T49" s="15"/>
      <c r="U49" s="73"/>
    </row>
    <row r="50" spans="1:22" s="60" customFormat="1">
      <c r="A50" s="113" t="s">
        <v>269</v>
      </c>
      <c r="B50" s="21"/>
      <c r="C50" s="31"/>
      <c r="D50" s="31"/>
      <c r="E50" s="116"/>
      <c r="F50" s="73"/>
      <c r="G50" s="73"/>
      <c r="H50" s="33"/>
      <c r="I50" s="33"/>
      <c r="J50" s="33"/>
      <c r="K50" s="33"/>
      <c r="L50" s="59"/>
      <c r="M50" s="59"/>
      <c r="N50" s="33"/>
      <c r="O50" s="33"/>
      <c r="P50" s="33"/>
      <c r="Q50" s="33"/>
      <c r="R50" s="33"/>
      <c r="S50" s="15"/>
      <c r="T50" s="15"/>
      <c r="U50" s="73"/>
    </row>
    <row r="51" spans="1:22" s="60" customFormat="1">
      <c r="A51" s="129" t="s">
        <v>221</v>
      </c>
      <c r="B51" s="128"/>
      <c r="C51" s="128"/>
      <c r="D51" s="128"/>
      <c r="E51" s="128"/>
      <c r="F51" s="128"/>
      <c r="G51" s="128"/>
      <c r="H51" s="128"/>
      <c r="I51" s="128"/>
      <c r="J51" s="128"/>
      <c r="K51" s="128"/>
      <c r="L51" s="128"/>
      <c r="M51" s="128"/>
      <c r="N51" s="128"/>
      <c r="O51" s="128"/>
      <c r="P51" s="128"/>
      <c r="Q51" s="128"/>
      <c r="R51" s="128"/>
      <c r="S51" s="128"/>
      <c r="T51" s="128"/>
      <c r="U51" s="128"/>
    </row>
    <row r="52" spans="1:22" s="60" customFormat="1">
      <c r="A52" s="344" t="s">
        <v>262</v>
      </c>
      <c r="B52" s="344"/>
      <c r="C52" s="344"/>
      <c r="D52" s="344"/>
      <c r="E52" s="344"/>
      <c r="F52" s="344"/>
      <c r="G52" s="344"/>
      <c r="H52" s="344"/>
      <c r="I52" s="344"/>
      <c r="J52" s="344"/>
      <c r="K52" s="344"/>
      <c r="L52" s="344"/>
      <c r="M52" s="59"/>
      <c r="N52" s="33"/>
      <c r="O52" s="33"/>
      <c r="P52" s="33"/>
      <c r="Q52" s="33"/>
      <c r="R52" s="33"/>
      <c r="S52" s="15"/>
      <c r="T52" s="15"/>
      <c r="U52" s="73"/>
    </row>
    <row r="53" spans="1:22" s="60" customFormat="1">
      <c r="A53" s="15"/>
      <c r="B53" s="21"/>
      <c r="C53" s="31"/>
      <c r="D53" s="31"/>
      <c r="E53" s="116"/>
      <c r="F53" s="119"/>
      <c r="G53" s="119"/>
      <c r="H53" s="22"/>
      <c r="I53" s="22"/>
      <c r="J53" s="22"/>
      <c r="K53" s="22"/>
      <c r="L53" s="15"/>
      <c r="M53" s="15"/>
      <c r="N53" s="33"/>
      <c r="O53" s="33"/>
      <c r="P53" s="33"/>
      <c r="Q53" s="33"/>
      <c r="R53" s="33"/>
      <c r="S53" s="15"/>
      <c r="T53" s="15"/>
      <c r="U53" s="73"/>
    </row>
    <row r="54" spans="1:22" s="60" customFormat="1">
      <c r="A54" s="113" t="s">
        <v>65</v>
      </c>
      <c r="B54" s="21"/>
      <c r="C54" s="31"/>
      <c r="D54" s="31"/>
      <c r="E54" s="116"/>
      <c r="F54" s="73"/>
      <c r="G54" s="73" t="s">
        <v>66</v>
      </c>
      <c r="H54" s="33"/>
      <c r="I54" s="33"/>
      <c r="J54" s="33"/>
      <c r="K54" s="33"/>
      <c r="L54" s="59"/>
      <c r="M54" s="59"/>
      <c r="N54" s="33"/>
      <c r="O54" s="33"/>
      <c r="P54" s="33"/>
      <c r="Q54" s="33" t="s">
        <v>67</v>
      </c>
      <c r="R54" s="33"/>
      <c r="S54" s="15"/>
      <c r="T54" s="15"/>
      <c r="U54" s="73"/>
    </row>
    <row r="55" spans="1:22" s="60" customFormat="1" ht="15">
      <c r="A55" s="8"/>
      <c r="B55" s="6"/>
      <c r="C55" s="30"/>
      <c r="D55" s="30"/>
      <c r="E55" s="29"/>
      <c r="F55" s="9"/>
      <c r="G55" s="119"/>
      <c r="H55" s="10"/>
      <c r="I55" s="10"/>
      <c r="J55" s="10"/>
      <c r="K55" s="10"/>
      <c r="L55" s="24"/>
      <c r="M55" s="24"/>
      <c r="N55" s="10"/>
      <c r="O55" s="10"/>
      <c r="P55" s="10"/>
      <c r="Q55" s="10"/>
      <c r="R55" s="10"/>
      <c r="S55" s="4"/>
      <c r="T55" s="4"/>
      <c r="U55" s="9"/>
    </row>
    <row r="56" spans="1:22" s="60" customFormat="1">
      <c r="A56" s="15"/>
      <c r="B56" s="20"/>
      <c r="C56" s="32"/>
      <c r="D56" s="32"/>
      <c r="E56" s="118"/>
      <c r="F56" s="119"/>
      <c r="G56" s="119"/>
      <c r="H56" s="22"/>
      <c r="I56" s="22"/>
      <c r="J56" s="22"/>
      <c r="K56" s="22"/>
      <c r="L56" s="15"/>
      <c r="M56" s="15"/>
      <c r="N56" s="15"/>
      <c r="O56" s="15"/>
      <c r="P56" s="15"/>
      <c r="Q56" s="15"/>
      <c r="R56" s="15"/>
      <c r="S56" s="15"/>
      <c r="T56" s="15"/>
      <c r="U56" s="73"/>
    </row>
    <row r="57" spans="1:22" ht="27" customHeight="1">
      <c r="B57" s="20"/>
      <c r="C57" s="32"/>
      <c r="D57" s="32"/>
      <c r="E57" s="118"/>
    </row>
    <row r="58" spans="1:22">
      <c r="B58" s="20"/>
      <c r="C58" s="32"/>
      <c r="D58" s="32"/>
      <c r="E58" s="118"/>
    </row>
    <row r="59" spans="1:22">
      <c r="B59" s="20"/>
      <c r="C59" s="32"/>
      <c r="D59" s="32"/>
      <c r="E59" s="118"/>
    </row>
    <row r="60" spans="1:22">
      <c r="B60" s="20"/>
      <c r="C60" s="32"/>
      <c r="D60" s="32"/>
      <c r="E60" s="118"/>
    </row>
    <row r="61" spans="1:22">
      <c r="B61" s="20"/>
      <c r="C61" s="32"/>
      <c r="D61" s="32"/>
      <c r="E61" s="118"/>
    </row>
    <row r="62" spans="1:22">
      <c r="B62" s="20"/>
      <c r="C62" s="32"/>
      <c r="D62" s="32"/>
      <c r="E62" s="118"/>
      <c r="V62" s="127"/>
    </row>
    <row r="63" spans="1:22">
      <c r="B63" s="20"/>
      <c r="C63" s="32"/>
      <c r="D63" s="32"/>
      <c r="E63" s="118"/>
    </row>
    <row r="64" spans="1:22">
      <c r="B64" s="20"/>
      <c r="C64" s="32"/>
      <c r="D64" s="32"/>
      <c r="E64" s="118"/>
    </row>
    <row r="65" spans="2:5">
      <c r="B65" s="20"/>
      <c r="C65" s="32"/>
      <c r="D65" s="32"/>
      <c r="E65" s="118"/>
    </row>
    <row r="66" spans="2:5">
      <c r="B66" s="20"/>
      <c r="C66" s="32"/>
      <c r="D66" s="32"/>
      <c r="E66" s="118"/>
    </row>
    <row r="67" spans="2:5">
      <c r="B67" s="20"/>
      <c r="C67" s="32"/>
      <c r="D67" s="32"/>
      <c r="E67" s="118"/>
    </row>
    <row r="68" spans="2:5">
      <c r="B68" s="20"/>
      <c r="C68" s="32"/>
      <c r="D68" s="32"/>
      <c r="E68" s="118"/>
    </row>
    <row r="69" spans="2:5">
      <c r="B69" s="20"/>
      <c r="C69" s="32"/>
      <c r="D69" s="32"/>
      <c r="E69" s="118"/>
    </row>
    <row r="70" spans="2:5">
      <c r="B70" s="20"/>
      <c r="C70" s="32"/>
      <c r="D70" s="32"/>
      <c r="E70" s="118"/>
    </row>
    <row r="71" spans="2:5">
      <c r="B71" s="20"/>
      <c r="C71" s="32"/>
      <c r="D71" s="32"/>
      <c r="E71" s="118"/>
    </row>
    <row r="72" spans="2:5">
      <c r="B72" s="20"/>
      <c r="C72" s="32"/>
      <c r="D72" s="32"/>
      <c r="E72" s="118"/>
    </row>
    <row r="73" spans="2:5">
      <c r="B73" s="20"/>
      <c r="C73" s="32"/>
      <c r="D73" s="32"/>
      <c r="E73" s="118"/>
    </row>
    <row r="74" spans="2:5">
      <c r="B74" s="20"/>
      <c r="C74" s="32"/>
      <c r="D74" s="32"/>
      <c r="E74" s="118"/>
    </row>
    <row r="75" spans="2:5">
      <c r="B75" s="20"/>
      <c r="C75" s="32"/>
      <c r="D75" s="32"/>
      <c r="E75" s="118"/>
    </row>
    <row r="76" spans="2:5">
      <c r="B76" s="20"/>
      <c r="C76" s="32"/>
      <c r="D76" s="32"/>
      <c r="E76" s="118"/>
    </row>
    <row r="77" spans="2:5">
      <c r="B77" s="20"/>
      <c r="C77" s="32"/>
      <c r="D77" s="32"/>
      <c r="E77" s="118"/>
    </row>
    <row r="78" spans="2:5">
      <c r="B78" s="20"/>
      <c r="C78" s="32"/>
      <c r="D78" s="32"/>
      <c r="E78" s="118"/>
    </row>
    <row r="79" spans="2:5">
      <c r="B79" s="20"/>
      <c r="C79" s="32"/>
      <c r="D79" s="32"/>
      <c r="E79" s="118"/>
    </row>
    <row r="80" spans="2:5">
      <c r="B80" s="20"/>
      <c r="C80" s="32"/>
      <c r="D80" s="32"/>
      <c r="E80" s="118"/>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1"/>
      <c r="C279" s="31"/>
      <c r="D279" s="31"/>
      <c r="E279" s="116"/>
      <c r="F279" s="119"/>
      <c r="G279" s="119"/>
      <c r="L279" s="15"/>
      <c r="M279" s="15"/>
      <c r="N279" s="15"/>
      <c r="O279" s="15"/>
      <c r="P279" s="15"/>
      <c r="Q279" s="15"/>
      <c r="R279" s="15"/>
      <c r="S279" s="15"/>
      <c r="T279" s="15"/>
      <c r="U279" s="73"/>
      <c r="V279" s="15"/>
    </row>
    <row r="280" spans="1:22" s="22" customFormat="1">
      <c r="A280" s="15"/>
      <c r="B280" s="21"/>
      <c r="C280" s="31"/>
      <c r="D280" s="31"/>
      <c r="E280" s="116"/>
      <c r="F280" s="119"/>
      <c r="G280" s="119"/>
      <c r="L280" s="15"/>
      <c r="M280" s="15"/>
      <c r="N280" s="15"/>
      <c r="O280" s="15"/>
      <c r="P280" s="15"/>
      <c r="Q280" s="15"/>
      <c r="R280" s="15"/>
      <c r="S280" s="15"/>
      <c r="T280" s="15"/>
      <c r="U280" s="73"/>
      <c r="V280" s="15"/>
    </row>
    <row r="281" spans="1:22" s="22" customFormat="1">
      <c r="A281" s="15"/>
      <c r="B281" s="21"/>
      <c r="C281" s="31"/>
      <c r="D281" s="31"/>
      <c r="E281" s="116"/>
      <c r="F281" s="119"/>
      <c r="G281" s="119"/>
      <c r="L281" s="15"/>
      <c r="M281" s="15"/>
      <c r="N281" s="15"/>
      <c r="O281" s="15"/>
      <c r="P281" s="15"/>
      <c r="Q281" s="15"/>
      <c r="R281" s="15"/>
      <c r="S281" s="15"/>
      <c r="T281" s="15"/>
      <c r="U281" s="73"/>
      <c r="V281" s="15"/>
    </row>
    <row r="282" spans="1:22" s="22" customFormat="1">
      <c r="A282" s="15"/>
      <c r="B282" s="21"/>
      <c r="C282" s="31"/>
      <c r="D282" s="31"/>
      <c r="E282" s="116"/>
      <c r="F282" s="119"/>
      <c r="G282" s="119"/>
      <c r="L282" s="15"/>
      <c r="M282" s="15"/>
      <c r="N282" s="15"/>
      <c r="O282" s="15"/>
      <c r="P282" s="15"/>
      <c r="Q282" s="15"/>
      <c r="R282" s="15"/>
      <c r="S282" s="15"/>
      <c r="T282" s="15"/>
      <c r="U282" s="73"/>
      <c r="V282" s="15"/>
    </row>
    <row r="283" spans="1:22" s="22" customFormat="1">
      <c r="A283" s="15"/>
      <c r="B283" s="21"/>
      <c r="C283" s="31"/>
      <c r="D283" s="31"/>
      <c r="E283" s="116"/>
      <c r="F283" s="119"/>
      <c r="G283" s="119"/>
      <c r="L283" s="15"/>
      <c r="M283" s="15"/>
      <c r="N283" s="15"/>
      <c r="O283" s="15"/>
      <c r="P283" s="15"/>
      <c r="Q283" s="15"/>
      <c r="R283" s="15"/>
      <c r="S283" s="15"/>
      <c r="T283" s="15"/>
      <c r="U283" s="73"/>
      <c r="V283" s="15"/>
    </row>
    <row r="284" spans="1:22" s="22" customFormat="1">
      <c r="A284" s="15"/>
      <c r="B284" s="21"/>
      <c r="C284" s="31"/>
      <c r="D284" s="31"/>
      <c r="E284" s="116"/>
      <c r="F284" s="119"/>
      <c r="G284" s="119"/>
      <c r="L284" s="15"/>
      <c r="M284" s="15"/>
      <c r="N284" s="15"/>
      <c r="O284" s="15"/>
      <c r="P284" s="15"/>
      <c r="Q284" s="15"/>
      <c r="R284" s="15"/>
      <c r="S284" s="15"/>
      <c r="T284" s="15"/>
      <c r="U284" s="73"/>
      <c r="V284" s="15"/>
    </row>
    <row r="285" spans="1:22" s="22" customFormat="1">
      <c r="A285" s="15"/>
      <c r="B285" s="21"/>
      <c r="C285" s="31"/>
      <c r="D285" s="31"/>
      <c r="E285" s="116"/>
      <c r="F285" s="119"/>
      <c r="G285" s="119"/>
      <c r="L285" s="15"/>
      <c r="M285" s="15"/>
      <c r="N285" s="15"/>
      <c r="O285" s="15"/>
      <c r="P285" s="15"/>
      <c r="Q285" s="15"/>
      <c r="R285" s="15"/>
      <c r="S285" s="15"/>
      <c r="T285" s="15"/>
      <c r="U285" s="73"/>
      <c r="V285" s="15"/>
    </row>
    <row r="286" spans="1:22" s="22" customFormat="1">
      <c r="A286" s="15"/>
      <c r="B286" s="21"/>
      <c r="C286" s="31"/>
      <c r="D286" s="31"/>
      <c r="E286" s="116"/>
      <c r="F286" s="119"/>
      <c r="G286" s="119"/>
      <c r="L286" s="15"/>
      <c r="M286" s="15"/>
      <c r="N286" s="15"/>
      <c r="O286" s="15"/>
      <c r="P286" s="15"/>
      <c r="Q286" s="15"/>
      <c r="R286" s="15"/>
      <c r="S286" s="15"/>
      <c r="T286" s="15"/>
      <c r="U286" s="73"/>
      <c r="V286" s="15"/>
    </row>
    <row r="287" spans="1:22" s="22" customFormat="1">
      <c r="A287" s="15"/>
      <c r="B287" s="21"/>
      <c r="C287" s="31"/>
      <c r="D287" s="31"/>
      <c r="E287" s="116"/>
      <c r="F287" s="119"/>
      <c r="G287" s="119"/>
      <c r="L287" s="15"/>
      <c r="M287" s="15"/>
      <c r="N287" s="15"/>
      <c r="O287" s="15"/>
      <c r="P287" s="15"/>
      <c r="Q287" s="15"/>
      <c r="R287" s="15"/>
      <c r="S287" s="15"/>
      <c r="T287" s="15"/>
      <c r="U287" s="73"/>
      <c r="V287" s="15"/>
    </row>
    <row r="288" spans="1:22" s="22" customFormat="1">
      <c r="A288" s="15"/>
      <c r="B288" s="21"/>
      <c r="C288" s="31"/>
      <c r="D288" s="31"/>
      <c r="E288" s="116"/>
      <c r="F288" s="119"/>
      <c r="G288" s="119"/>
      <c r="L288" s="15"/>
      <c r="M288" s="15"/>
      <c r="N288" s="15"/>
      <c r="O288" s="15"/>
      <c r="P288" s="15"/>
      <c r="Q288" s="15"/>
      <c r="R288" s="15"/>
      <c r="S288" s="15"/>
      <c r="T288" s="15"/>
      <c r="U288" s="73"/>
      <c r="V288" s="15"/>
    </row>
    <row r="289" spans="1:22" s="22" customFormat="1">
      <c r="A289" s="15"/>
      <c r="B289" s="21"/>
      <c r="C289" s="31"/>
      <c r="D289" s="31"/>
      <c r="E289" s="116"/>
      <c r="F289" s="119"/>
      <c r="G289" s="119"/>
      <c r="L289" s="15"/>
      <c r="M289" s="15"/>
      <c r="N289" s="15"/>
      <c r="O289" s="15"/>
      <c r="P289" s="15"/>
      <c r="Q289" s="15"/>
      <c r="R289" s="15"/>
      <c r="S289" s="15"/>
      <c r="T289" s="15"/>
      <c r="U289" s="73"/>
      <c r="V289" s="15"/>
    </row>
  </sheetData>
  <sheetProtection insertRows="0" deleteRows="0"/>
  <protectedRanges>
    <protectedRange sqref="J53:P1048576 M52:P52 U1:U1048576 J1:P51" name="Obseg1"/>
    <protectedRange sqref="J52:L52" name="Obseg1_2"/>
  </protectedRanges>
  <mergeCells count="8">
    <mergeCell ref="A52:L52"/>
    <mergeCell ref="B13:K13"/>
    <mergeCell ref="C2:J2"/>
    <mergeCell ref="C3:J3"/>
    <mergeCell ref="C6:J6"/>
    <mergeCell ref="C7:J7"/>
    <mergeCell ref="C8:J8"/>
    <mergeCell ref="C9:J9"/>
  </mergeCells>
  <phoneticPr fontId="32" type="noConversion"/>
  <pageMargins left="0.25" right="0.25" top="0.75" bottom="0.75" header="0.3" footer="0.3"/>
  <pageSetup paperSize="9" scale="66" fitToHeight="0" orientation="landscape" r:id="rId1"/>
  <rowBreaks count="1" manualBreakCount="1">
    <brk id="140" max="11" man="1"/>
  </rowBreaks>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V274"/>
  <sheetViews>
    <sheetView topLeftCell="A13" zoomScale="110" zoomScaleNormal="110" zoomScaleSheetLayoutView="100" workbookViewId="0">
      <selection activeCell="H14"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pred_rekapitulacija'!A28</f>
        <v>15. sklop:</v>
      </c>
      <c r="C12" s="88"/>
      <c r="D12" s="28"/>
      <c r="E12" s="29"/>
      <c r="F12" s="120"/>
      <c r="G12" s="120"/>
      <c r="H12" s="18"/>
      <c r="I12" s="18"/>
      <c r="J12" s="18"/>
      <c r="K12" s="18"/>
      <c r="U12" s="9"/>
    </row>
    <row r="13" spans="1:21" s="16" customFormat="1" ht="21" customHeight="1">
      <c r="B13" s="331" t="str">
        <f>+'Ponudbeni pred_rekapitulacija'!B28</f>
        <v>BIO KAŠE, ŽITA IN ZDROBI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86" t="s">
        <v>227</v>
      </c>
      <c r="C16" s="87">
        <v>1</v>
      </c>
      <c r="D16" s="87" t="s">
        <v>0</v>
      </c>
      <c r="E16" s="117"/>
      <c r="F16" s="308">
        <v>40</v>
      </c>
      <c r="G16" s="121" t="s">
        <v>0</v>
      </c>
      <c r="H16"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16" s="90" t="str">
        <f>IF(Sklop15[[#This Row],[ZAHTEVANA SHEMA KAKOVOSTI]]&lt;&gt;"",Sklop15[[#This Row],[Preračunana masa/volumen/kos na enoto kg]],"")</f>
        <v/>
      </c>
      <c r="J16" s="102"/>
      <c r="K16" s="91"/>
      <c r="L16" s="91"/>
      <c r="M16" s="92"/>
      <c r="N16" s="93"/>
      <c r="O16" s="93"/>
      <c r="P16" s="105"/>
      <c r="Q16" s="93">
        <f>+Sklop15[[#This Row],[cena/enota brez DDV v EUR]]*Sklop15[[#This Row],[Stopnja DDV (%)]]</f>
        <v>0</v>
      </c>
      <c r="R16" s="93">
        <f>+Sklop15[[#This Row],[cena/enota brez DDV v EUR]]+Sklop15[[#This Row],[Davek (EUR)]]</f>
        <v>0</v>
      </c>
      <c r="S16" s="93">
        <f>+Sklop15[[#This Row],[cena/enota brez DDV v EUR]]*Sklop15[[#This Row],[Okvirna količina]]</f>
        <v>0</v>
      </c>
      <c r="T16" s="93">
        <f>+Sklop15[[#This Row],[Končna cena/enoto mere (EUR) z DDV]]*Sklop15[[#This Row],[Okvirna količina]]</f>
        <v>0</v>
      </c>
      <c r="U16" s="161" t="s">
        <v>157</v>
      </c>
    </row>
    <row r="17" spans="1:21" s="60" customFormat="1" ht="12">
      <c r="A17" s="89" t="s">
        <v>3</v>
      </c>
      <c r="B17" s="11" t="s">
        <v>228</v>
      </c>
      <c r="C17" s="87">
        <v>1</v>
      </c>
      <c r="D17" s="87" t="s">
        <v>0</v>
      </c>
      <c r="E17" s="117"/>
      <c r="F17" s="309">
        <v>30</v>
      </c>
      <c r="G17" s="121" t="s">
        <v>0</v>
      </c>
      <c r="H17"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I17" s="90" t="str">
        <f>IF(Sklop15[[#This Row],[ZAHTEVANA SHEMA KAKOVOSTI]]&lt;&gt;"",Sklop15[[#This Row],[Preračunana masa/volumen/kos na enoto kg]],"")</f>
        <v/>
      </c>
      <c r="J17" s="103"/>
      <c r="K17" s="96"/>
      <c r="L17" s="96"/>
      <c r="M17" s="106"/>
      <c r="N17" s="97"/>
      <c r="O17" s="97"/>
      <c r="P17" s="107"/>
      <c r="Q17" s="97">
        <f>+Sklop15[[#This Row],[cena/enota brez DDV v EUR]]*Sklop15[[#This Row],[Stopnja DDV (%)]]</f>
        <v>0</v>
      </c>
      <c r="R17" s="97">
        <f>+Sklop15[[#This Row],[cena/enota brez DDV v EUR]]+Sklop15[[#This Row],[Davek (EUR)]]</f>
        <v>0</v>
      </c>
      <c r="S17" s="97">
        <f>+Sklop15[[#This Row],[cena/enota brez DDV v EUR]]*Sklop15[[#This Row],[Okvirna količina]]</f>
        <v>0</v>
      </c>
      <c r="T17" s="97">
        <f>+Sklop15[[#This Row],[Končna cena/enoto mere (EUR) z DDV]]*Sklop15[[#This Row],[Okvirna količina]]</f>
        <v>0</v>
      </c>
      <c r="U17" s="161" t="s">
        <v>157</v>
      </c>
    </row>
    <row r="18" spans="1:21" s="60" customFormat="1" ht="12">
      <c r="A18" s="89" t="s">
        <v>4</v>
      </c>
      <c r="B18" s="81" t="s">
        <v>229</v>
      </c>
      <c r="C18" s="87" t="s">
        <v>224</v>
      </c>
      <c r="D18" s="87" t="s">
        <v>0</v>
      </c>
      <c r="E18" s="117"/>
      <c r="F18" s="309">
        <v>50</v>
      </c>
      <c r="G18" s="121" t="s">
        <v>0</v>
      </c>
      <c r="H18"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18" s="90" t="str">
        <f>IF(Sklop15[[#This Row],[ZAHTEVANA SHEMA KAKOVOSTI]]&lt;&gt;"",Sklop15[[#This Row],[Preračunana masa/volumen/kos na enoto kg]],"")</f>
        <v/>
      </c>
      <c r="J18" s="103"/>
      <c r="K18" s="96"/>
      <c r="L18" s="96"/>
      <c r="M18" s="106"/>
      <c r="N18" s="97"/>
      <c r="O18" s="97"/>
      <c r="P18" s="107"/>
      <c r="Q18" s="97">
        <f>+Sklop15[[#This Row],[cena/enota brez DDV v EUR]]*Sklop15[[#This Row],[Stopnja DDV (%)]]</f>
        <v>0</v>
      </c>
      <c r="R18" s="97">
        <f>+Sklop15[[#This Row],[cena/enota brez DDV v EUR]]+Sklop15[[#This Row],[Davek (EUR)]]</f>
        <v>0</v>
      </c>
      <c r="S18" s="97">
        <f>+Sklop15[[#This Row],[cena/enota brez DDV v EUR]]*Sklop15[[#This Row],[Okvirna količina]]</f>
        <v>0</v>
      </c>
      <c r="T18" s="97">
        <f>+Sklop15[[#This Row],[Končna cena/enoto mere (EUR) z DDV]]*Sklop15[[#This Row],[Okvirna količina]]</f>
        <v>0</v>
      </c>
      <c r="U18" s="161" t="s">
        <v>157</v>
      </c>
    </row>
    <row r="19" spans="1:21" s="60" customFormat="1" ht="12">
      <c r="A19" s="89" t="s">
        <v>5</v>
      </c>
      <c r="B19" s="81" t="s">
        <v>230</v>
      </c>
      <c r="C19" s="87" t="s">
        <v>224</v>
      </c>
      <c r="D19" s="87" t="s">
        <v>0</v>
      </c>
      <c r="E19" s="117"/>
      <c r="F19" s="309">
        <v>10</v>
      </c>
      <c r="G19" s="121" t="s">
        <v>0</v>
      </c>
      <c r="H19"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19" s="90" t="str">
        <f>IF(Sklop15[[#This Row],[ZAHTEVANA SHEMA KAKOVOSTI]]&lt;&gt;"",Sklop15[[#This Row],[Preračunana masa/volumen/kos na enoto kg]],"")</f>
        <v/>
      </c>
      <c r="J19" s="103"/>
      <c r="K19" s="96"/>
      <c r="L19" s="96"/>
      <c r="M19" s="106"/>
      <c r="N19" s="97"/>
      <c r="O19" s="97"/>
      <c r="P19" s="107"/>
      <c r="Q19" s="97">
        <f>+Sklop15[[#This Row],[cena/enota brez DDV v EUR]]*Sklop15[[#This Row],[Stopnja DDV (%)]]</f>
        <v>0</v>
      </c>
      <c r="R19" s="97">
        <f>+Sklop15[[#This Row],[cena/enota brez DDV v EUR]]+Sklop15[[#This Row],[Davek (EUR)]]</f>
        <v>0</v>
      </c>
      <c r="S19" s="97">
        <f>+Sklop15[[#This Row],[cena/enota brez DDV v EUR]]*Sklop15[[#This Row],[Okvirna količina]]</f>
        <v>0</v>
      </c>
      <c r="T19" s="97">
        <f>+Sklop15[[#This Row],[Končna cena/enoto mere (EUR) z DDV]]*Sklop15[[#This Row],[Okvirna količina]]</f>
        <v>0</v>
      </c>
      <c r="U19" s="161" t="s">
        <v>157</v>
      </c>
    </row>
    <row r="20" spans="1:21" s="60" customFormat="1" ht="12">
      <c r="A20" s="89" t="s">
        <v>6</v>
      </c>
      <c r="B20" s="11" t="s">
        <v>231</v>
      </c>
      <c r="C20" s="87" t="s">
        <v>224</v>
      </c>
      <c r="D20" s="87" t="s">
        <v>0</v>
      </c>
      <c r="E20" s="117"/>
      <c r="F20" s="309">
        <v>10</v>
      </c>
      <c r="G20" s="121" t="s">
        <v>0</v>
      </c>
      <c r="H20"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0" s="90" t="str">
        <f>IF(Sklop15[[#This Row],[ZAHTEVANA SHEMA KAKOVOSTI]]&lt;&gt;"",Sklop15[[#This Row],[Preračunana masa/volumen/kos na enoto kg]],"")</f>
        <v/>
      </c>
      <c r="J20" s="103"/>
      <c r="K20" s="96"/>
      <c r="L20" s="96"/>
      <c r="M20" s="106"/>
      <c r="N20" s="97"/>
      <c r="O20" s="97"/>
      <c r="P20" s="107"/>
      <c r="Q20" s="97">
        <f>+Sklop15[[#This Row],[cena/enota brez DDV v EUR]]*Sklop15[[#This Row],[Stopnja DDV (%)]]</f>
        <v>0</v>
      </c>
      <c r="R20" s="97">
        <f>+Sklop15[[#This Row],[cena/enota brez DDV v EUR]]+Sklop15[[#This Row],[Davek (EUR)]]</f>
        <v>0</v>
      </c>
      <c r="S20" s="97">
        <f>+Sklop15[[#This Row],[cena/enota brez DDV v EUR]]*Sklop15[[#This Row],[Okvirna količina]]</f>
        <v>0</v>
      </c>
      <c r="T20" s="97">
        <f>+Sklop15[[#This Row],[Končna cena/enoto mere (EUR) z DDV]]*Sklop15[[#This Row],[Okvirna količina]]</f>
        <v>0</v>
      </c>
      <c r="U20" s="161" t="s">
        <v>157</v>
      </c>
    </row>
    <row r="21" spans="1:21" s="60" customFormat="1" ht="12">
      <c r="A21" s="89" t="s">
        <v>7</v>
      </c>
      <c r="B21" s="11" t="s">
        <v>232</v>
      </c>
      <c r="C21" s="87" t="s">
        <v>224</v>
      </c>
      <c r="D21" s="87" t="s">
        <v>0</v>
      </c>
      <c r="E21" s="117"/>
      <c r="F21" s="309">
        <v>60</v>
      </c>
      <c r="G21" s="121" t="s">
        <v>0</v>
      </c>
      <c r="H21"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60</v>
      </c>
      <c r="I21" s="90" t="str">
        <f>IF(Sklop15[[#This Row],[ZAHTEVANA SHEMA KAKOVOSTI]]&lt;&gt;"",Sklop15[[#This Row],[Preračunana masa/volumen/kos na enoto kg]],"")</f>
        <v/>
      </c>
      <c r="J21" s="103"/>
      <c r="K21" s="96"/>
      <c r="L21" s="96"/>
      <c r="M21" s="106"/>
      <c r="N21" s="97"/>
      <c r="O21" s="97"/>
      <c r="P21" s="107"/>
      <c r="Q21" s="97">
        <f>+Sklop15[[#This Row],[cena/enota brez DDV v EUR]]*Sklop15[[#This Row],[Stopnja DDV (%)]]</f>
        <v>0</v>
      </c>
      <c r="R21" s="97">
        <f>+Sklop15[[#This Row],[cena/enota brez DDV v EUR]]+Sklop15[[#This Row],[Davek (EUR)]]</f>
        <v>0</v>
      </c>
      <c r="S21" s="97">
        <f>+Sklop15[[#This Row],[cena/enota brez DDV v EUR]]*Sklop15[[#This Row],[Okvirna količina]]</f>
        <v>0</v>
      </c>
      <c r="T21" s="97">
        <f>+Sklop15[[#This Row],[Končna cena/enoto mere (EUR) z DDV]]*Sklop15[[#This Row],[Okvirna količina]]</f>
        <v>0</v>
      </c>
      <c r="U21" s="161" t="s">
        <v>157</v>
      </c>
    </row>
    <row r="22" spans="1:21" s="60" customFormat="1" ht="12">
      <c r="A22" s="89" t="s">
        <v>8</v>
      </c>
      <c r="B22" s="81" t="s">
        <v>233</v>
      </c>
      <c r="C22" s="87" t="s">
        <v>224</v>
      </c>
      <c r="D22" s="87" t="s">
        <v>0</v>
      </c>
      <c r="E22" s="117"/>
      <c r="F22" s="309">
        <v>20</v>
      </c>
      <c r="G22" s="121" t="s">
        <v>0</v>
      </c>
      <c r="H22"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22" s="90" t="str">
        <f>IF(Sklop15[[#This Row],[ZAHTEVANA SHEMA KAKOVOSTI]]&lt;&gt;"",Sklop15[[#This Row],[Preračunana masa/volumen/kos na enoto kg]],"")</f>
        <v/>
      </c>
      <c r="J22" s="103"/>
      <c r="K22" s="96"/>
      <c r="L22" s="96"/>
      <c r="M22" s="106"/>
      <c r="N22" s="97"/>
      <c r="O22" s="97"/>
      <c r="P22" s="107"/>
      <c r="Q22" s="97">
        <f>+Sklop15[[#This Row],[cena/enota brez DDV v EUR]]*Sklop15[[#This Row],[Stopnja DDV (%)]]</f>
        <v>0</v>
      </c>
      <c r="R22" s="97">
        <f>+Sklop15[[#This Row],[cena/enota brez DDV v EUR]]+Sklop15[[#This Row],[Davek (EUR)]]</f>
        <v>0</v>
      </c>
      <c r="S22" s="97">
        <f>+Sklop15[[#This Row],[cena/enota brez DDV v EUR]]*Sklop15[[#This Row],[Okvirna količina]]</f>
        <v>0</v>
      </c>
      <c r="T22" s="97">
        <f>+Sklop15[[#This Row],[Končna cena/enoto mere (EUR) z DDV]]*Sklop15[[#This Row],[Okvirna količina]]</f>
        <v>0</v>
      </c>
      <c r="U22" s="161" t="s">
        <v>157</v>
      </c>
    </row>
    <row r="23" spans="1:21" s="60" customFormat="1" ht="12">
      <c r="A23" s="89" t="s">
        <v>9</v>
      </c>
      <c r="B23" s="81" t="s">
        <v>225</v>
      </c>
      <c r="C23" s="87" t="s">
        <v>223</v>
      </c>
      <c r="D23" s="87" t="s">
        <v>0</v>
      </c>
      <c r="E23" s="117"/>
      <c r="F23" s="309">
        <v>20</v>
      </c>
      <c r="G23" s="121" t="s">
        <v>0</v>
      </c>
      <c r="H23"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23" s="90" t="str">
        <f>IF(Sklop15[[#This Row],[ZAHTEVANA SHEMA KAKOVOSTI]]&lt;&gt;"",Sklop15[[#This Row],[Preračunana masa/volumen/kos na enoto kg]],"")</f>
        <v/>
      </c>
      <c r="J23" s="103"/>
      <c r="K23" s="96"/>
      <c r="L23" s="96"/>
      <c r="M23" s="106"/>
      <c r="N23" s="97"/>
      <c r="O23" s="97"/>
      <c r="P23" s="107"/>
      <c r="Q23" s="97">
        <f>+Sklop15[[#This Row],[cena/enota brez DDV v EUR]]*Sklop15[[#This Row],[Stopnja DDV (%)]]</f>
        <v>0</v>
      </c>
      <c r="R23" s="97">
        <f>+Sklop15[[#This Row],[cena/enota brez DDV v EUR]]+Sklop15[[#This Row],[Davek (EUR)]]</f>
        <v>0</v>
      </c>
      <c r="S23" s="97">
        <f>+Sklop15[[#This Row],[cena/enota brez DDV v EUR]]*Sklop15[[#This Row],[Okvirna količina]]</f>
        <v>0</v>
      </c>
      <c r="T23" s="97">
        <f>+Sklop15[[#This Row],[Končna cena/enoto mere (EUR) z DDV]]*Sklop15[[#This Row],[Okvirna količina]]</f>
        <v>0</v>
      </c>
      <c r="U23" s="161" t="s">
        <v>157</v>
      </c>
    </row>
    <row r="24" spans="1:21" s="60" customFormat="1" ht="12">
      <c r="A24" s="89" t="s">
        <v>10</v>
      </c>
      <c r="B24" s="81" t="s">
        <v>234</v>
      </c>
      <c r="C24" s="80" t="s">
        <v>222</v>
      </c>
      <c r="D24" s="87" t="s">
        <v>0</v>
      </c>
      <c r="E24" s="117"/>
      <c r="F24" s="309">
        <v>50</v>
      </c>
      <c r="G24" s="121" t="s">
        <v>0</v>
      </c>
      <c r="H24"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24" s="90" t="str">
        <f>IF(Sklop15[[#This Row],[ZAHTEVANA SHEMA KAKOVOSTI]]&lt;&gt;"",Sklop15[[#This Row],[Preračunana masa/volumen/kos na enoto kg]],"")</f>
        <v/>
      </c>
      <c r="J24" s="103"/>
      <c r="K24" s="96"/>
      <c r="L24" s="96"/>
      <c r="M24" s="106"/>
      <c r="N24" s="97"/>
      <c r="O24" s="97"/>
      <c r="P24" s="107"/>
      <c r="Q24" s="97">
        <f>+Sklop15[[#This Row],[cena/enota brez DDV v EUR]]*Sklop15[[#This Row],[Stopnja DDV (%)]]</f>
        <v>0</v>
      </c>
      <c r="R24" s="97">
        <f>+Sklop15[[#This Row],[cena/enota brez DDV v EUR]]+Sklop15[[#This Row],[Davek (EUR)]]</f>
        <v>0</v>
      </c>
      <c r="S24" s="97">
        <f>+Sklop15[[#This Row],[cena/enota brez DDV v EUR]]*Sklop15[[#This Row],[Okvirna količina]]</f>
        <v>0</v>
      </c>
      <c r="T24" s="97">
        <f>+Sklop15[[#This Row],[Končna cena/enoto mere (EUR) z DDV]]*Sklop15[[#This Row],[Okvirna količina]]</f>
        <v>0</v>
      </c>
      <c r="U24" s="161" t="s">
        <v>157</v>
      </c>
    </row>
    <row r="25" spans="1:21" s="60" customFormat="1" ht="12">
      <c r="A25" s="89" t="s">
        <v>11</v>
      </c>
      <c r="B25" s="81" t="s">
        <v>235</v>
      </c>
      <c r="C25" s="80" t="s">
        <v>222</v>
      </c>
      <c r="D25" s="87" t="s">
        <v>0</v>
      </c>
      <c r="E25" s="117"/>
      <c r="F25" s="309">
        <v>50</v>
      </c>
      <c r="G25" s="121" t="s">
        <v>0</v>
      </c>
      <c r="H25"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50</v>
      </c>
      <c r="I25" s="90" t="str">
        <f>IF(Sklop15[[#This Row],[ZAHTEVANA SHEMA KAKOVOSTI]]&lt;&gt;"",Sklop15[[#This Row],[Preračunana masa/volumen/kos na enoto kg]],"")</f>
        <v/>
      </c>
      <c r="J25" s="103"/>
      <c r="K25" s="96"/>
      <c r="L25" s="96"/>
      <c r="M25" s="106"/>
      <c r="N25" s="97"/>
      <c r="O25" s="97"/>
      <c r="P25" s="107"/>
      <c r="Q25" s="97">
        <f>+Sklop15[[#This Row],[cena/enota brez DDV v EUR]]*Sklop15[[#This Row],[Stopnja DDV (%)]]</f>
        <v>0</v>
      </c>
      <c r="R25" s="97">
        <f>+Sklop15[[#This Row],[cena/enota brez DDV v EUR]]+Sklop15[[#This Row],[Davek (EUR)]]</f>
        <v>0</v>
      </c>
      <c r="S25" s="97">
        <f>+Sklop15[[#This Row],[cena/enota brez DDV v EUR]]*Sklop15[[#This Row],[Okvirna količina]]</f>
        <v>0</v>
      </c>
      <c r="T25" s="97">
        <f>+Sklop15[[#This Row],[Končna cena/enoto mere (EUR) z DDV]]*Sklop15[[#This Row],[Okvirna količina]]</f>
        <v>0</v>
      </c>
      <c r="U25" s="161" t="s">
        <v>157</v>
      </c>
    </row>
    <row r="26" spans="1:21" s="60" customFormat="1" ht="12">
      <c r="A26" s="89" t="s">
        <v>12</v>
      </c>
      <c r="B26" s="81" t="s">
        <v>236</v>
      </c>
      <c r="C26" s="80" t="s">
        <v>222</v>
      </c>
      <c r="D26" s="87" t="s">
        <v>0</v>
      </c>
      <c r="E26" s="117"/>
      <c r="F26" s="309">
        <v>30</v>
      </c>
      <c r="G26" s="121" t="s">
        <v>0</v>
      </c>
      <c r="H26"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30</v>
      </c>
      <c r="I26" s="90" t="str">
        <f>IF(Sklop15[[#This Row],[ZAHTEVANA SHEMA KAKOVOSTI]]&lt;&gt;"",Sklop15[[#This Row],[Preračunana masa/volumen/kos na enoto kg]],"")</f>
        <v/>
      </c>
      <c r="J26" s="103"/>
      <c r="K26" s="96"/>
      <c r="L26" s="96"/>
      <c r="M26" s="106"/>
      <c r="N26" s="97"/>
      <c r="O26" s="97"/>
      <c r="P26" s="107"/>
      <c r="Q26" s="97">
        <f>+Sklop15[[#This Row],[cena/enota brez DDV v EUR]]*Sklop15[[#This Row],[Stopnja DDV (%)]]</f>
        <v>0</v>
      </c>
      <c r="R26" s="97">
        <f>+Sklop15[[#This Row],[cena/enota brez DDV v EUR]]+Sklop15[[#This Row],[Davek (EUR)]]</f>
        <v>0</v>
      </c>
      <c r="S26" s="97">
        <f>+Sklop15[[#This Row],[cena/enota brez DDV v EUR]]*Sklop15[[#This Row],[Okvirna količina]]</f>
        <v>0</v>
      </c>
      <c r="T26" s="97">
        <f>+Sklop15[[#This Row],[Končna cena/enoto mere (EUR) z DDV]]*Sklop15[[#This Row],[Okvirna količina]]</f>
        <v>0</v>
      </c>
      <c r="U26" s="161" t="s">
        <v>157</v>
      </c>
    </row>
    <row r="27" spans="1:21" s="60" customFormat="1" ht="12">
      <c r="A27" s="89" t="s">
        <v>13</v>
      </c>
      <c r="B27" s="82" t="s">
        <v>226</v>
      </c>
      <c r="C27" s="80" t="s">
        <v>222</v>
      </c>
      <c r="D27" s="87" t="s">
        <v>0</v>
      </c>
      <c r="E27" s="117"/>
      <c r="F27" s="309">
        <v>10</v>
      </c>
      <c r="G27" s="121" t="s">
        <v>0</v>
      </c>
      <c r="H27"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27" s="90" t="str">
        <f>IF(Sklop15[[#This Row],[ZAHTEVANA SHEMA KAKOVOSTI]]&lt;&gt;"",Sklop15[[#This Row],[Preračunana masa/volumen/kos na enoto kg]],"")</f>
        <v/>
      </c>
      <c r="J27" s="103"/>
      <c r="K27" s="96"/>
      <c r="L27" s="96"/>
      <c r="M27" s="106"/>
      <c r="N27" s="97"/>
      <c r="O27" s="97"/>
      <c r="P27" s="107"/>
      <c r="Q27" s="97">
        <f>+Sklop15[[#This Row],[cena/enota brez DDV v EUR]]*Sklop15[[#This Row],[Stopnja DDV (%)]]</f>
        <v>0</v>
      </c>
      <c r="R27" s="97">
        <f>+Sklop15[[#This Row],[cena/enota brez DDV v EUR]]+Sklop15[[#This Row],[Davek (EUR)]]</f>
        <v>0</v>
      </c>
      <c r="S27" s="97">
        <f>+Sklop15[[#This Row],[cena/enota brez DDV v EUR]]*Sklop15[[#This Row],[Okvirna količina]]</f>
        <v>0</v>
      </c>
      <c r="T27" s="97">
        <f>+Sklop15[[#This Row],[Končna cena/enoto mere (EUR) z DDV]]*Sklop15[[#This Row],[Okvirna količina]]</f>
        <v>0</v>
      </c>
      <c r="U27" s="161" t="s">
        <v>157</v>
      </c>
    </row>
    <row r="28" spans="1:21" s="60" customFormat="1" ht="12">
      <c r="A28" s="89" t="s">
        <v>14</v>
      </c>
      <c r="B28" s="81" t="s">
        <v>237</v>
      </c>
      <c r="C28" s="80">
        <v>1</v>
      </c>
      <c r="D28" s="87" t="s">
        <v>0</v>
      </c>
      <c r="E28" s="117"/>
      <c r="F28" s="309">
        <v>40</v>
      </c>
      <c r="G28" s="121" t="s">
        <v>0</v>
      </c>
      <c r="H28"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28" s="90" t="str">
        <f>IF(Sklop15[[#This Row],[ZAHTEVANA SHEMA KAKOVOSTI]]&lt;&gt;"",Sklop15[[#This Row],[Preračunana masa/volumen/kos na enoto kg]],"")</f>
        <v/>
      </c>
      <c r="J28" s="103"/>
      <c r="K28" s="96"/>
      <c r="L28" s="96"/>
      <c r="M28" s="106"/>
      <c r="N28" s="97"/>
      <c r="O28" s="97"/>
      <c r="P28" s="107"/>
      <c r="Q28" s="97">
        <f>+Sklop15[[#This Row],[cena/enota brez DDV v EUR]]*Sklop15[[#This Row],[Stopnja DDV (%)]]</f>
        <v>0</v>
      </c>
      <c r="R28" s="97">
        <f>+Sklop15[[#This Row],[cena/enota brez DDV v EUR]]+Sklop15[[#This Row],[Davek (EUR)]]</f>
        <v>0</v>
      </c>
      <c r="S28" s="97">
        <f>+Sklop15[[#This Row],[cena/enota brez DDV v EUR]]*Sklop15[[#This Row],[Okvirna količina]]</f>
        <v>0</v>
      </c>
      <c r="T28" s="97">
        <f>+Sklop15[[#This Row],[Končna cena/enoto mere (EUR) z DDV]]*Sklop15[[#This Row],[Okvirna količina]]</f>
        <v>0</v>
      </c>
      <c r="U28" s="161" t="s">
        <v>157</v>
      </c>
    </row>
    <row r="29" spans="1:21" s="60" customFormat="1" ht="12">
      <c r="A29" s="89" t="s">
        <v>15</v>
      </c>
      <c r="B29" s="11" t="s">
        <v>238</v>
      </c>
      <c r="C29" s="80">
        <v>1</v>
      </c>
      <c r="D29" s="87" t="s">
        <v>0</v>
      </c>
      <c r="E29" s="117"/>
      <c r="F29" s="309">
        <v>40</v>
      </c>
      <c r="G29" s="121" t="s">
        <v>0</v>
      </c>
      <c r="H29"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29" s="90" t="str">
        <f>IF(Sklop15[[#This Row],[ZAHTEVANA SHEMA KAKOVOSTI]]&lt;&gt;"",Sklop15[[#This Row],[Preračunana masa/volumen/kos na enoto kg]],"")</f>
        <v/>
      </c>
      <c r="J29" s="103"/>
      <c r="K29" s="96"/>
      <c r="L29" s="96"/>
      <c r="M29" s="106"/>
      <c r="N29" s="97"/>
      <c r="O29" s="97"/>
      <c r="P29" s="107"/>
      <c r="Q29" s="97">
        <f>+Sklop15[[#This Row],[cena/enota brez DDV v EUR]]*Sklop15[[#This Row],[Stopnja DDV (%)]]</f>
        <v>0</v>
      </c>
      <c r="R29" s="97">
        <f>+Sklop15[[#This Row],[cena/enota brez DDV v EUR]]+Sklop15[[#This Row],[Davek (EUR)]]</f>
        <v>0</v>
      </c>
      <c r="S29" s="97">
        <f>+Sklop15[[#This Row],[cena/enota brez DDV v EUR]]*Sklop15[[#This Row],[Okvirna količina]]</f>
        <v>0</v>
      </c>
      <c r="T29" s="97">
        <f>+Sklop15[[#This Row],[Končna cena/enoto mere (EUR) z DDV]]*Sklop15[[#This Row],[Okvirna količina]]</f>
        <v>0</v>
      </c>
      <c r="U29" s="161" t="s">
        <v>157</v>
      </c>
    </row>
    <row r="30" spans="1:21" s="60" customFormat="1" ht="12">
      <c r="A30" s="89" t="s">
        <v>16</v>
      </c>
      <c r="B30" s="11" t="s">
        <v>239</v>
      </c>
      <c r="C30" s="80" t="s">
        <v>224</v>
      </c>
      <c r="D30" s="87" t="s">
        <v>0</v>
      </c>
      <c r="E30" s="117"/>
      <c r="F30" s="309">
        <v>10</v>
      </c>
      <c r="G30" s="121" t="s">
        <v>0</v>
      </c>
      <c r="H30"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0" s="90" t="str">
        <f>IF(Sklop15[[#This Row],[ZAHTEVANA SHEMA KAKOVOSTI]]&lt;&gt;"",Sklop15[[#This Row],[Preračunana masa/volumen/kos na enoto kg]],"")</f>
        <v/>
      </c>
      <c r="J30" s="103"/>
      <c r="K30" s="96"/>
      <c r="L30" s="96"/>
      <c r="M30" s="106"/>
      <c r="N30" s="97"/>
      <c r="O30" s="97"/>
      <c r="P30" s="107"/>
      <c r="Q30" s="97">
        <f>+Sklop15[[#This Row],[cena/enota brez DDV v EUR]]*Sklop15[[#This Row],[Stopnja DDV (%)]]</f>
        <v>0</v>
      </c>
      <c r="R30" s="97">
        <f>+Sklop15[[#This Row],[cena/enota brez DDV v EUR]]+Sklop15[[#This Row],[Davek (EUR)]]</f>
        <v>0</v>
      </c>
      <c r="S30" s="97">
        <f>+Sklop15[[#This Row],[cena/enota brez DDV v EUR]]*Sklop15[[#This Row],[Okvirna količina]]</f>
        <v>0</v>
      </c>
      <c r="T30" s="97">
        <f>+Sklop15[[#This Row],[Končna cena/enoto mere (EUR) z DDV]]*Sklop15[[#This Row],[Okvirna količina]]</f>
        <v>0</v>
      </c>
      <c r="U30" s="161" t="s">
        <v>157</v>
      </c>
    </row>
    <row r="31" spans="1:21" s="60" customFormat="1" ht="12">
      <c r="A31" s="89" t="s">
        <v>17</v>
      </c>
      <c r="B31" s="83" t="s">
        <v>797</v>
      </c>
      <c r="C31" s="80" t="s">
        <v>222</v>
      </c>
      <c r="D31" s="87" t="s">
        <v>0</v>
      </c>
      <c r="E31" s="117"/>
      <c r="F31" s="309">
        <v>10</v>
      </c>
      <c r="G31" s="121" t="s">
        <v>0</v>
      </c>
      <c r="H31"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1" s="90" t="str">
        <f>IF(Sklop15[[#This Row],[ZAHTEVANA SHEMA KAKOVOSTI]]&lt;&gt;"",Sklop15[[#This Row],[Preračunana masa/volumen/kos na enoto kg]],"")</f>
        <v/>
      </c>
      <c r="J31" s="103"/>
      <c r="K31" s="96"/>
      <c r="L31" s="96"/>
      <c r="M31" s="106"/>
      <c r="N31" s="97"/>
      <c r="O31" s="97"/>
      <c r="P31" s="107"/>
      <c r="Q31" s="97">
        <f>+Sklop15[[#This Row],[cena/enota brez DDV v EUR]]*Sklop15[[#This Row],[Stopnja DDV (%)]]</f>
        <v>0</v>
      </c>
      <c r="R31" s="97">
        <f>+Sklop15[[#This Row],[cena/enota brez DDV v EUR]]+Sklop15[[#This Row],[Davek (EUR)]]</f>
        <v>0</v>
      </c>
      <c r="S31" s="97">
        <f>+Sklop15[[#This Row],[cena/enota brez DDV v EUR]]*Sklop15[[#This Row],[Okvirna količina]]</f>
        <v>0</v>
      </c>
      <c r="T31" s="97">
        <f>+Sklop15[[#This Row],[Končna cena/enoto mere (EUR) z DDV]]*Sklop15[[#This Row],[Okvirna količina]]</f>
        <v>0</v>
      </c>
      <c r="U31" s="161" t="s">
        <v>157</v>
      </c>
    </row>
    <row r="32" spans="1:21" s="60" customFormat="1" ht="12">
      <c r="A32" s="89" t="s">
        <v>18</v>
      </c>
      <c r="B32" s="12" t="s">
        <v>240</v>
      </c>
      <c r="C32" s="80" t="s">
        <v>222</v>
      </c>
      <c r="D32" s="87" t="s">
        <v>0</v>
      </c>
      <c r="E32" s="199"/>
      <c r="F32" s="307">
        <v>10</v>
      </c>
      <c r="G32" s="245" t="s">
        <v>0</v>
      </c>
      <c r="H32" s="90">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10</v>
      </c>
      <c r="I32" s="90" t="str">
        <f>IF(Sklop15[[#This Row],[ZAHTEVANA SHEMA KAKOVOSTI]]&lt;&gt;"",Sklop15[[#This Row],[Preračunana masa/volumen/kos na enoto kg]],"")</f>
        <v/>
      </c>
      <c r="J32" s="103"/>
      <c r="K32" s="96"/>
      <c r="L32" s="96"/>
      <c r="M32" s="106"/>
      <c r="N32" s="97"/>
      <c r="O32" s="97"/>
      <c r="P32" s="107"/>
      <c r="Q32" s="97">
        <f>+Sklop15[[#This Row],[cena/enota brez DDV v EUR]]*Sklop15[[#This Row],[Stopnja DDV (%)]]</f>
        <v>0</v>
      </c>
      <c r="R32" s="97">
        <f>+Sklop15[[#This Row],[cena/enota brez DDV v EUR]]+Sklop15[[#This Row],[Davek (EUR)]]</f>
        <v>0</v>
      </c>
      <c r="S32" s="97">
        <f>+Sklop15[[#This Row],[cena/enota brez DDV v EUR]]*Sklop15[[#This Row],[Okvirna količina]]</f>
        <v>0</v>
      </c>
      <c r="T32" s="97">
        <f>+Sklop15[[#This Row],[Končna cena/enoto mere (EUR) z DDV]]*Sklop15[[#This Row],[Okvirna količina]]</f>
        <v>0</v>
      </c>
      <c r="U32" s="161" t="s">
        <v>157</v>
      </c>
    </row>
    <row r="33" spans="1:22" s="60" customFormat="1" ht="12">
      <c r="A33" s="89" t="s">
        <v>19</v>
      </c>
      <c r="B33" s="197" t="s">
        <v>1016</v>
      </c>
      <c r="C33" s="198" t="s">
        <v>157</v>
      </c>
      <c r="D33" s="87" t="s">
        <v>0</v>
      </c>
      <c r="E33" s="199"/>
      <c r="F33" s="307">
        <v>20</v>
      </c>
      <c r="G33" s="245" t="s">
        <v>0</v>
      </c>
      <c r="H33"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33" s="200" t="str">
        <f>IF(Sklop15[[#This Row],[ZAHTEVANA SHEMA KAKOVOSTI]]&lt;&gt;"",Sklop15[[#This Row],[Preračunana masa/volumen/kos na enoto kg]],"")</f>
        <v/>
      </c>
      <c r="J33" s="202"/>
      <c r="K33" s="203"/>
      <c r="L33" s="203"/>
      <c r="M33" s="209"/>
      <c r="N33" s="204"/>
      <c r="O33" s="204"/>
      <c r="P33" s="205"/>
      <c r="Q33" s="204">
        <f>+Sklop15[[#This Row],[cena/enota brez DDV v EUR]]*Sklop15[[#This Row],[Stopnja DDV (%)]]</f>
        <v>0</v>
      </c>
      <c r="R33" s="204">
        <f>+Sklop15[[#This Row],[cena/enota brez DDV v EUR]]+Sklop15[[#This Row],[Davek (EUR)]]</f>
        <v>0</v>
      </c>
      <c r="S33" s="204">
        <f>+Sklop15[[#This Row],[cena/enota brez DDV v EUR]]*Sklop15[[#This Row],[Okvirna količina]]</f>
        <v>0</v>
      </c>
      <c r="T33" s="204">
        <f>+Sklop15[[#This Row],[Končna cena/enoto mere (EUR) z DDV]]*Sklop15[[#This Row],[Okvirna količina]]</f>
        <v>0</v>
      </c>
      <c r="U33" s="161" t="s">
        <v>157</v>
      </c>
    </row>
    <row r="34" spans="1:22" s="60" customFormat="1" ht="12">
      <c r="A34" s="89" t="s">
        <v>20</v>
      </c>
      <c r="B34" s="197" t="s">
        <v>1017</v>
      </c>
      <c r="C34" s="198" t="s">
        <v>157</v>
      </c>
      <c r="D34" s="87" t="s">
        <v>0</v>
      </c>
      <c r="E34" s="199"/>
      <c r="F34" s="307">
        <v>40</v>
      </c>
      <c r="G34" s="245" t="s">
        <v>0</v>
      </c>
      <c r="H34"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34" s="200" t="str">
        <f>IF(Sklop15[[#This Row],[ZAHTEVANA SHEMA KAKOVOSTI]]&lt;&gt;"",Sklop15[[#This Row],[Preračunana masa/volumen/kos na enoto kg]],"")</f>
        <v/>
      </c>
      <c r="J34" s="202"/>
      <c r="K34" s="203"/>
      <c r="L34" s="203"/>
      <c r="M34" s="209"/>
      <c r="N34" s="204"/>
      <c r="O34" s="204"/>
      <c r="P34" s="205"/>
      <c r="Q34" s="204">
        <f>+Sklop15[[#This Row],[cena/enota brez DDV v EUR]]*Sklop15[[#This Row],[Stopnja DDV (%)]]</f>
        <v>0</v>
      </c>
      <c r="R34" s="204">
        <f>+Sklop15[[#This Row],[cena/enota brez DDV v EUR]]+Sklop15[[#This Row],[Davek (EUR)]]</f>
        <v>0</v>
      </c>
      <c r="S34" s="204">
        <f>+Sklop15[[#This Row],[cena/enota brez DDV v EUR]]*Sklop15[[#This Row],[Okvirna količina]]</f>
        <v>0</v>
      </c>
      <c r="T34" s="204">
        <f>+Sklop15[[#This Row],[Končna cena/enoto mere (EUR) z DDV]]*Sklop15[[#This Row],[Okvirna količina]]</f>
        <v>0</v>
      </c>
      <c r="U34" s="161" t="s">
        <v>157</v>
      </c>
    </row>
    <row r="35" spans="1:22" s="60" customFormat="1" ht="12">
      <c r="A35" s="89" t="s">
        <v>21</v>
      </c>
      <c r="B35" s="197" t="s">
        <v>1018</v>
      </c>
      <c r="C35" s="198" t="s">
        <v>157</v>
      </c>
      <c r="D35" s="87" t="s">
        <v>0</v>
      </c>
      <c r="E35" s="199"/>
      <c r="F35" s="307">
        <v>40</v>
      </c>
      <c r="G35" s="245" t="s">
        <v>0</v>
      </c>
      <c r="H35"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40</v>
      </c>
      <c r="I35" s="200" t="str">
        <f>IF(Sklop15[[#This Row],[ZAHTEVANA SHEMA KAKOVOSTI]]&lt;&gt;"",Sklop15[[#This Row],[Preračunana masa/volumen/kos na enoto kg]],"")</f>
        <v/>
      </c>
      <c r="J35" s="202"/>
      <c r="K35" s="203"/>
      <c r="L35" s="203"/>
      <c r="M35" s="209"/>
      <c r="N35" s="204"/>
      <c r="O35" s="204"/>
      <c r="P35" s="205"/>
      <c r="Q35" s="204">
        <f>+Sklop15[[#This Row],[cena/enota brez DDV v EUR]]*Sklop15[[#This Row],[Stopnja DDV (%)]]</f>
        <v>0</v>
      </c>
      <c r="R35" s="204">
        <f>+Sklop15[[#This Row],[cena/enota brez DDV v EUR]]+Sklop15[[#This Row],[Davek (EUR)]]</f>
        <v>0</v>
      </c>
      <c r="S35" s="204">
        <f>+Sklop15[[#This Row],[cena/enota brez DDV v EUR]]*Sklop15[[#This Row],[Okvirna količina]]</f>
        <v>0</v>
      </c>
      <c r="T35" s="204">
        <f>+Sklop15[[#This Row],[Končna cena/enoto mere (EUR) z DDV]]*Sklop15[[#This Row],[Okvirna količina]]</f>
        <v>0</v>
      </c>
      <c r="U35" s="161" t="s">
        <v>157</v>
      </c>
    </row>
    <row r="36" spans="1:22" s="60" customFormat="1" ht="12">
      <c r="A36" s="89" t="s">
        <v>22</v>
      </c>
      <c r="B36" s="197" t="s">
        <v>1019</v>
      </c>
      <c r="C36" s="198" t="s">
        <v>157</v>
      </c>
      <c r="D36" s="87" t="s">
        <v>0</v>
      </c>
      <c r="E36" s="199"/>
      <c r="F36" s="307">
        <v>20</v>
      </c>
      <c r="G36" s="245" t="s">
        <v>0</v>
      </c>
      <c r="H36" s="208">
        <f>IFERROR(IF(Sklop15[[#This Row],[ ZAHTEVANO PAKIRANJE       Enota]]="g",Sklop15[[#This Row],[ZAHTEVANO PAKIRANJE                    Masa/volumen]]/1000*Sklop15[[#This Row],[Okvirna količina]],IF(Sklop15[[#This Row],[ ZAHTEVANO PAKIRANJE       Enota]]="l",Sklop15[[#This Row],[ZAHTEVANO PAKIRANJE                    Masa/volumen]]*Sklop15[[#This Row],[Okvirna količina]],IF(Sklop15[[#This Row],[ ZAHTEVANO PAKIRANJE       Enota]]="ml",Sklop15[[#This Row],[ZAHTEVANO PAKIRANJE                    Masa/volumen]]/1000*Sklop15[[#This Row],[Okvirna količina]],Sklop15[[#This Row],[ZAHTEVANO PAKIRANJE                    Masa/volumen]]*Sklop15[[#This Row],[Okvirna količina]]))),1*Sklop15[[#This Row],[Okvirna količina]])</f>
        <v>20</v>
      </c>
      <c r="I36" s="200" t="str">
        <f>IF(Sklop15[[#This Row],[ZAHTEVANA SHEMA KAKOVOSTI]]&lt;&gt;"",Sklop15[[#This Row],[Preračunana masa/volumen/kos na enoto kg]],"")</f>
        <v/>
      </c>
      <c r="J36" s="202"/>
      <c r="K36" s="203"/>
      <c r="L36" s="203"/>
      <c r="M36" s="209"/>
      <c r="N36" s="204"/>
      <c r="O36" s="204"/>
      <c r="P36" s="205"/>
      <c r="Q36" s="204">
        <f>+Sklop15[[#This Row],[cena/enota brez DDV v EUR]]*Sklop15[[#This Row],[Stopnja DDV (%)]]</f>
        <v>0</v>
      </c>
      <c r="R36" s="204">
        <f>+Sklop15[[#This Row],[cena/enota brez DDV v EUR]]+Sklop15[[#This Row],[Davek (EUR)]]</f>
        <v>0</v>
      </c>
      <c r="S36" s="204">
        <f>+Sklop15[[#This Row],[cena/enota brez DDV v EUR]]*Sklop15[[#This Row],[Okvirna količina]]</f>
        <v>0</v>
      </c>
      <c r="T36" s="204">
        <f>+Sklop15[[#This Row],[Končna cena/enoto mere (EUR) z DDV]]*Sklop15[[#This Row],[Okvirna količina]]</f>
        <v>0</v>
      </c>
      <c r="U36" s="161" t="s">
        <v>157</v>
      </c>
    </row>
    <row r="37" spans="1:22" s="60" customFormat="1">
      <c r="A37" s="281" t="s">
        <v>179</v>
      </c>
      <c r="B37" s="270"/>
      <c r="C37" s="271"/>
      <c r="D37" s="271"/>
      <c r="E37" s="272"/>
      <c r="F37" s="273"/>
      <c r="G37" s="274"/>
      <c r="H37" s="275">
        <f>SUBTOTAL(109,Sklop15[Preračunana masa/volumen/kos na enoto kg])</f>
        <v>610</v>
      </c>
      <c r="I37" s="275">
        <f>SUBTOTAL(109,Sklop15[Živila iz shem kakovosti (kg)])</f>
        <v>0</v>
      </c>
      <c r="J37" s="273"/>
      <c r="K37" s="276"/>
      <c r="L37" s="276"/>
      <c r="M37" s="277"/>
      <c r="N37" s="278"/>
      <c r="O37" s="278"/>
      <c r="P37" s="278"/>
      <c r="Q37" s="279"/>
      <c r="R37" s="273"/>
      <c r="S37" s="279">
        <f>SUBTOTAL(109,Sklop15[Vrednost za okvirno količino (EUR) brez DDV])</f>
        <v>0</v>
      </c>
      <c r="T37" s="279">
        <f>SUBTOTAL(109,Sklop15[Vrednost za okvirno količino (EUR) z DDV])</f>
        <v>0</v>
      </c>
      <c r="U37" s="280"/>
    </row>
    <row r="38" spans="1:22" s="60" customFormat="1" ht="15">
      <c r="A38" s="8"/>
      <c r="B38" s="6"/>
      <c r="C38" s="30"/>
      <c r="D38" s="30"/>
      <c r="E38" s="29"/>
      <c r="F38" s="9"/>
      <c r="G38" s="119"/>
      <c r="H38" s="10"/>
      <c r="I38" s="10"/>
      <c r="J38" s="10"/>
      <c r="K38" s="10"/>
      <c r="L38" s="24"/>
      <c r="M38" s="24"/>
      <c r="N38" s="10"/>
      <c r="O38" s="10"/>
      <c r="P38" s="10"/>
      <c r="Q38" s="10"/>
      <c r="R38" s="10"/>
      <c r="S38" s="4"/>
      <c r="T38" s="4"/>
      <c r="U38" s="9"/>
    </row>
    <row r="39" spans="1:22" s="60" customFormat="1">
      <c r="A39" s="52" t="s">
        <v>175</v>
      </c>
      <c r="B39" s="20"/>
      <c r="C39" s="32"/>
      <c r="D39" s="32"/>
      <c r="E39" s="118"/>
      <c r="F39" s="119"/>
      <c r="G39" s="119"/>
      <c r="H39" s="22"/>
      <c r="I39" s="22"/>
      <c r="J39" s="22"/>
      <c r="K39" s="22"/>
      <c r="L39" s="15"/>
      <c r="M39" s="15"/>
      <c r="N39" s="15"/>
      <c r="O39" s="15"/>
      <c r="P39" s="15"/>
      <c r="Q39" s="52"/>
      <c r="R39" s="52"/>
      <c r="S39" s="52"/>
      <c r="T39" s="52"/>
      <c r="U39" s="73"/>
    </row>
    <row r="40" spans="1:22" s="60" customFormat="1">
      <c r="A40" s="15" t="s">
        <v>177</v>
      </c>
      <c r="B40" s="20"/>
      <c r="C40" s="32"/>
      <c r="D40" s="32"/>
      <c r="E40" s="118"/>
      <c r="F40" s="119"/>
      <c r="G40" s="119"/>
      <c r="H40" s="22"/>
      <c r="I40" s="22"/>
      <c r="J40" s="22"/>
      <c r="K40" s="22"/>
      <c r="L40" s="15"/>
      <c r="M40" s="15"/>
      <c r="N40" s="15"/>
      <c r="O40" s="15"/>
      <c r="P40" s="15"/>
      <c r="Q40" s="15"/>
      <c r="R40" s="15"/>
      <c r="S40" s="15"/>
      <c r="T40" s="15"/>
      <c r="U40" s="73"/>
    </row>
    <row r="41" spans="1:22" s="60" customFormat="1">
      <c r="A41" s="113" t="s">
        <v>269</v>
      </c>
      <c r="B41" s="21"/>
      <c r="C41" s="31"/>
      <c r="D41" s="31"/>
      <c r="E41" s="116"/>
      <c r="F41" s="73"/>
      <c r="G41" s="73"/>
      <c r="H41" s="33"/>
      <c r="I41" s="33"/>
      <c r="J41" s="33"/>
      <c r="K41" s="33"/>
      <c r="L41" s="59"/>
      <c r="M41" s="59"/>
      <c r="N41" s="33"/>
      <c r="O41" s="33"/>
      <c r="P41" s="33"/>
      <c r="Q41" s="33"/>
      <c r="R41" s="33"/>
      <c r="S41" s="15"/>
      <c r="T41" s="15"/>
      <c r="U41" s="73"/>
    </row>
    <row r="42" spans="1:22">
      <c r="A42" s="129" t="s">
        <v>221</v>
      </c>
      <c r="B42" s="128"/>
      <c r="C42" s="128"/>
      <c r="D42" s="128"/>
      <c r="E42" s="128"/>
      <c r="F42" s="128"/>
      <c r="G42" s="128"/>
      <c r="H42" s="128"/>
      <c r="I42" s="128"/>
      <c r="J42" s="128"/>
      <c r="K42" s="128"/>
      <c r="L42" s="128"/>
      <c r="M42" s="128"/>
      <c r="N42" s="128"/>
      <c r="O42" s="128"/>
      <c r="P42" s="128"/>
      <c r="Q42" s="128"/>
      <c r="R42" s="128"/>
      <c r="S42" s="128"/>
      <c r="T42" s="128"/>
      <c r="U42" s="128"/>
    </row>
    <row r="43" spans="1:22" ht="12.75" customHeight="1">
      <c r="A43" s="344" t="s">
        <v>877</v>
      </c>
      <c r="B43" s="344"/>
      <c r="C43" s="344"/>
      <c r="D43" s="344"/>
      <c r="E43" s="344"/>
      <c r="F43" s="344"/>
      <c r="G43" s="344"/>
      <c r="H43" s="344"/>
      <c r="I43" s="344"/>
      <c r="J43" s="344"/>
      <c r="K43" s="344"/>
      <c r="L43" s="344"/>
      <c r="M43" s="59"/>
      <c r="N43" s="33"/>
      <c r="O43" s="33"/>
      <c r="P43" s="33"/>
      <c r="Q43" s="33"/>
      <c r="R43" s="33"/>
      <c r="S43"/>
      <c r="T43"/>
      <c r="U43"/>
    </row>
    <row r="44" spans="1:22">
      <c r="N44" s="33"/>
      <c r="O44" s="33"/>
      <c r="P44" s="33"/>
      <c r="Q44" s="33"/>
      <c r="R44" s="33"/>
    </row>
    <row r="45" spans="1:22">
      <c r="A45" s="113" t="s">
        <v>65</v>
      </c>
      <c r="F45" s="73"/>
      <c r="G45" s="73" t="s">
        <v>66</v>
      </c>
      <c r="H45" s="33"/>
      <c r="I45" s="33"/>
      <c r="J45" s="33"/>
      <c r="K45" s="33"/>
      <c r="L45" s="59"/>
      <c r="M45" s="59"/>
      <c r="N45" s="33"/>
      <c r="O45" s="33"/>
      <c r="P45" s="33"/>
      <c r="Q45" s="33" t="s">
        <v>67</v>
      </c>
      <c r="R45" s="33"/>
    </row>
    <row r="46" spans="1:22" ht="15">
      <c r="A46" s="8"/>
      <c r="B46" s="6"/>
      <c r="C46" s="30"/>
      <c r="D46" s="30"/>
      <c r="E46" s="29"/>
      <c r="F46" s="9"/>
      <c r="H46" s="10"/>
      <c r="I46" s="10"/>
      <c r="J46" s="10"/>
      <c r="K46" s="10"/>
      <c r="L46" s="24"/>
      <c r="M46" s="24"/>
      <c r="N46" s="10"/>
      <c r="O46" s="10"/>
      <c r="P46" s="10"/>
      <c r="Q46" s="10"/>
      <c r="R46" s="10"/>
      <c r="S46" s="4"/>
      <c r="T46" s="4"/>
      <c r="U46" s="9"/>
    </row>
    <row r="47" spans="1:22">
      <c r="B47" s="20"/>
      <c r="C47" s="32"/>
      <c r="D47" s="32"/>
      <c r="E47" s="118"/>
      <c r="V47" s="127"/>
    </row>
    <row r="48" spans="1:22" ht="12.75" customHeight="1">
      <c r="B48" s="20"/>
      <c r="C48" s="32"/>
      <c r="D48" s="32"/>
      <c r="E48" s="118"/>
    </row>
    <row r="49" spans="2:5">
      <c r="B49" s="20"/>
      <c r="C49" s="32"/>
      <c r="D49" s="32"/>
      <c r="E49" s="118"/>
    </row>
    <row r="50" spans="2:5">
      <c r="B50" s="20"/>
      <c r="C50" s="32"/>
      <c r="D50" s="32"/>
      <c r="E50" s="118"/>
    </row>
    <row r="51" spans="2:5">
      <c r="B51" s="20"/>
      <c r="C51" s="32"/>
      <c r="D51" s="32"/>
      <c r="E51" s="118"/>
    </row>
    <row r="52" spans="2:5">
      <c r="B52" s="20"/>
      <c r="C52" s="32"/>
      <c r="D52" s="32"/>
      <c r="E52" s="118"/>
    </row>
    <row r="53" spans="2:5">
      <c r="B53" s="20"/>
      <c r="C53" s="32"/>
      <c r="D53" s="32"/>
      <c r="E53" s="118"/>
    </row>
    <row r="54" spans="2:5">
      <c r="B54" s="20"/>
      <c r="C54" s="32"/>
      <c r="D54" s="32"/>
      <c r="E54" s="118"/>
    </row>
    <row r="55" spans="2:5">
      <c r="B55" s="20"/>
      <c r="C55" s="32"/>
      <c r="D55" s="32"/>
      <c r="E55" s="118"/>
    </row>
    <row r="56" spans="2:5">
      <c r="B56" s="20"/>
      <c r="C56" s="32"/>
      <c r="D56" s="32"/>
      <c r="E56" s="118"/>
    </row>
    <row r="57" spans="2:5">
      <c r="B57" s="20"/>
      <c r="C57" s="32"/>
      <c r="D57" s="32"/>
      <c r="E57" s="118"/>
    </row>
    <row r="58" spans="2:5">
      <c r="B58" s="20"/>
      <c r="C58" s="32"/>
      <c r="D58" s="32"/>
      <c r="E58" s="118"/>
    </row>
    <row r="59" spans="2:5">
      <c r="B59" s="20"/>
      <c r="C59" s="32"/>
      <c r="D59" s="32"/>
      <c r="E59" s="118"/>
    </row>
    <row r="60" spans="2:5">
      <c r="B60" s="20"/>
      <c r="C60" s="32"/>
      <c r="D60" s="32"/>
      <c r="E60" s="118"/>
    </row>
    <row r="61" spans="2:5">
      <c r="B61" s="20"/>
      <c r="C61" s="32"/>
      <c r="D61" s="32"/>
      <c r="E61" s="118"/>
    </row>
    <row r="62" spans="2:5">
      <c r="B62" s="20"/>
      <c r="C62" s="32"/>
      <c r="D62" s="32"/>
      <c r="E62" s="118"/>
    </row>
    <row r="63" spans="2:5">
      <c r="B63" s="20"/>
      <c r="C63" s="32"/>
      <c r="D63" s="32"/>
      <c r="E63" s="118"/>
    </row>
    <row r="64" spans="2:5">
      <c r="B64" s="20"/>
      <c r="C64" s="32"/>
      <c r="D64" s="32"/>
      <c r="E64" s="118"/>
    </row>
    <row r="65" spans="1:22">
      <c r="B65" s="20"/>
      <c r="C65" s="32"/>
      <c r="D65" s="32"/>
      <c r="E65" s="118"/>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1"/>
      <c r="C270" s="31"/>
      <c r="D270" s="31"/>
      <c r="E270" s="116"/>
      <c r="F270" s="119"/>
      <c r="G270" s="119"/>
      <c r="L270" s="15"/>
      <c r="M270" s="15"/>
      <c r="N270" s="15"/>
      <c r="O270" s="15"/>
      <c r="P270" s="15"/>
      <c r="Q270" s="15"/>
      <c r="R270" s="15"/>
      <c r="S270" s="15"/>
      <c r="T270" s="15"/>
      <c r="U270" s="73"/>
      <c r="V270" s="15"/>
    </row>
    <row r="271" spans="1:22" s="22" customFormat="1">
      <c r="A271" s="15"/>
      <c r="B271" s="21"/>
      <c r="C271" s="31"/>
      <c r="D271" s="31"/>
      <c r="E271" s="116"/>
      <c r="F271" s="119"/>
      <c r="G271" s="119"/>
      <c r="L271" s="15"/>
      <c r="M271" s="15"/>
      <c r="N271" s="15"/>
      <c r="O271" s="15"/>
      <c r="P271" s="15"/>
      <c r="Q271" s="15"/>
      <c r="R271" s="15"/>
      <c r="S271" s="15"/>
      <c r="T271" s="15"/>
      <c r="U271" s="73"/>
      <c r="V271" s="15"/>
    </row>
    <row r="272" spans="1:22" s="22" customFormat="1">
      <c r="A272" s="15"/>
      <c r="B272" s="21"/>
      <c r="C272" s="31"/>
      <c r="D272" s="31"/>
      <c r="E272" s="116"/>
      <c r="F272" s="119"/>
      <c r="G272" s="119"/>
      <c r="L272" s="15"/>
      <c r="M272" s="15"/>
      <c r="N272" s="15"/>
      <c r="O272" s="15"/>
      <c r="P272" s="15"/>
      <c r="Q272" s="15"/>
      <c r="R272" s="15"/>
      <c r="S272" s="15"/>
      <c r="T272" s="15"/>
      <c r="U272" s="73"/>
      <c r="V272" s="15"/>
    </row>
    <row r="273" spans="1:22" s="22" customFormat="1">
      <c r="A273" s="15"/>
      <c r="B273" s="21"/>
      <c r="C273" s="31"/>
      <c r="D273" s="31"/>
      <c r="E273" s="116"/>
      <c r="F273" s="119"/>
      <c r="G273" s="119"/>
      <c r="L273" s="15"/>
      <c r="M273" s="15"/>
      <c r="N273" s="15"/>
      <c r="O273" s="15"/>
      <c r="P273" s="15"/>
      <c r="Q273" s="15"/>
      <c r="R273" s="15"/>
      <c r="S273" s="15"/>
      <c r="T273" s="15"/>
      <c r="U273" s="73"/>
      <c r="V273" s="15"/>
    </row>
    <row r="274" spans="1:22" s="22" customFormat="1">
      <c r="A274" s="15"/>
      <c r="B274" s="21"/>
      <c r="C274" s="31"/>
      <c r="D274" s="31"/>
      <c r="E274" s="116"/>
      <c r="F274" s="119"/>
      <c r="G274" s="119"/>
      <c r="L274" s="15"/>
      <c r="M274" s="15"/>
      <c r="N274" s="15"/>
      <c r="O274" s="15"/>
      <c r="P274" s="15"/>
      <c r="Q274" s="15"/>
      <c r="R274" s="15"/>
      <c r="S274" s="15"/>
      <c r="T274" s="15"/>
      <c r="U274" s="73"/>
      <c r="V274" s="15"/>
    </row>
  </sheetData>
  <sheetProtection insertRows="0" deleteRows="0"/>
  <protectedRanges>
    <protectedRange sqref="J44:P1048576 M42:P43 J1:P41 U1:U1048576" name="Obseg1"/>
    <protectedRange sqref="J42:L42" name="Obseg1_2"/>
    <protectedRange sqref="J43:L43" name="Obseg1_2_1"/>
  </protectedRanges>
  <mergeCells count="8">
    <mergeCell ref="A43:L43"/>
    <mergeCell ref="B13:K13"/>
    <mergeCell ref="C2:J2"/>
    <mergeCell ref="C3:J3"/>
    <mergeCell ref="C6:J6"/>
    <mergeCell ref="C7:J7"/>
    <mergeCell ref="C8:J8"/>
    <mergeCell ref="C9:J9"/>
  </mergeCells>
  <phoneticPr fontId="32" type="noConversion"/>
  <conditionalFormatting sqref="B18">
    <cfRule type="colorScale" priority="5">
      <colorScale>
        <cfvo type="min"/>
        <cfvo type="max"/>
        <color rgb="FFFCFCFF"/>
        <color rgb="FFF8696B"/>
      </colorScale>
    </cfRule>
  </conditionalFormatting>
  <conditionalFormatting sqref="B19 B31 B22:B23 B25:B28">
    <cfRule type="colorScale" priority="6550">
      <colorScale>
        <cfvo type="min"/>
        <cfvo type="max"/>
        <color rgb="FFFCFCFF"/>
        <color rgb="FFF8696B"/>
      </colorScale>
    </cfRule>
  </conditionalFormatting>
  <conditionalFormatting sqref="B24">
    <cfRule type="colorScale" priority="4">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31" max="11" man="1"/>
  </rowBreaks>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pageSetUpPr fitToPage="1"/>
  </sheetPr>
  <dimension ref="A1:V281"/>
  <sheetViews>
    <sheetView zoomScale="110" zoomScaleNormal="110" zoomScaleSheetLayoutView="100" workbookViewId="0">
      <selection activeCell="H1"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10"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pred_rekapitulacija'!A29</f>
        <v>16. sklop:</v>
      </c>
      <c r="C12" s="88"/>
      <c r="D12" s="28"/>
      <c r="E12" s="29"/>
      <c r="F12" s="120"/>
      <c r="G12" s="120"/>
      <c r="H12" s="18"/>
      <c r="I12" s="18"/>
      <c r="J12" s="18"/>
      <c r="K12" s="18"/>
      <c r="U12" s="9"/>
    </row>
    <row r="13" spans="1:21" s="16" customFormat="1" ht="21" customHeight="1">
      <c r="B13" s="331" t="str">
        <f>+'Ponudbeni pred_rekapitulacija'!B29</f>
        <v>BIO MLEKO IN BIO MLEČNI IZDELKI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3.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0.25" customHeight="1">
      <c r="A16" s="94" t="s">
        <v>1</v>
      </c>
      <c r="B16" s="11" t="s">
        <v>749</v>
      </c>
      <c r="C16" s="87">
        <v>150</v>
      </c>
      <c r="D16" s="87" t="s">
        <v>156</v>
      </c>
      <c r="E16" s="117"/>
      <c r="F16" s="309">
        <v>420</v>
      </c>
      <c r="G16" s="121" t="s">
        <v>93</v>
      </c>
      <c r="H16"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16" s="90" t="str">
        <f>IF(Sklop16[[#This Row],[ZAHTEVANA SHEMA KAKOVOSTI]]&lt;&gt;"",Sklop16[[#This Row],[Preračunana masa/volumen/kos na enoto kg]],"")</f>
        <v/>
      </c>
      <c r="J16" s="103"/>
      <c r="K16" s="96"/>
      <c r="L16" s="96"/>
      <c r="M16" s="106"/>
      <c r="N16" s="97"/>
      <c r="O16" s="97"/>
      <c r="P16" s="107"/>
      <c r="Q16" s="97">
        <f>+Sklop16[[#This Row],[cena/enota brez DDV v EUR]]*Sklop16[[#This Row],[Stopnja DDV (%)]]</f>
        <v>0</v>
      </c>
      <c r="R16" s="97">
        <f>+Sklop16[[#This Row],[cena/enota brez DDV v EUR]]+Sklop16[[#This Row],[Davek (EUR)]]</f>
        <v>0</v>
      </c>
      <c r="S16" s="97">
        <f>+Sklop16[[#This Row],[cena/enota brez DDV v EUR]]*Sklop16[[#This Row],[Okvirna količina]]</f>
        <v>0</v>
      </c>
      <c r="T16" s="97">
        <f>+Sklop16[[#This Row],[Končna cena/enoto mere (EUR) z DDV]]*Sklop16[[#This Row],[Okvirna količina]]</f>
        <v>0</v>
      </c>
      <c r="U16" s="255" t="s">
        <v>157</v>
      </c>
    </row>
    <row r="17" spans="1:21" s="60" customFormat="1" ht="26.25" customHeight="1">
      <c r="A17" s="94" t="s">
        <v>3</v>
      </c>
      <c r="B17" s="81" t="s">
        <v>750</v>
      </c>
      <c r="C17" s="87">
        <v>250</v>
      </c>
      <c r="D17" s="87" t="s">
        <v>156</v>
      </c>
      <c r="E17" s="117"/>
      <c r="F17" s="309">
        <v>50</v>
      </c>
      <c r="G17" s="121" t="s">
        <v>93</v>
      </c>
      <c r="H17"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12.5</v>
      </c>
      <c r="I17" s="90" t="str">
        <f>IF(Sklop16[[#This Row],[ZAHTEVANA SHEMA KAKOVOSTI]]&lt;&gt;"",Sklop16[[#This Row],[Preračunana masa/volumen/kos na enoto kg]],"")</f>
        <v/>
      </c>
      <c r="J17" s="103"/>
      <c r="K17" s="96"/>
      <c r="L17" s="96"/>
      <c r="M17" s="106"/>
      <c r="N17" s="97"/>
      <c r="O17" s="97"/>
      <c r="P17" s="107"/>
      <c r="Q17" s="97">
        <f>+Sklop16[[#This Row],[cena/enota brez DDV v EUR]]*Sklop16[[#This Row],[Stopnja DDV (%)]]</f>
        <v>0</v>
      </c>
      <c r="R17" s="97">
        <f>+Sklop16[[#This Row],[cena/enota brez DDV v EUR]]+Sklop16[[#This Row],[Davek (EUR)]]</f>
        <v>0</v>
      </c>
      <c r="S17" s="97">
        <f>+Sklop16[[#This Row],[cena/enota brez DDV v EUR]]*Sklop16[[#This Row],[Okvirna količina]]</f>
        <v>0</v>
      </c>
      <c r="T17" s="97">
        <f>+Sklop16[[#This Row],[Končna cena/enoto mere (EUR) z DDV]]*Sklop16[[#This Row],[Okvirna količina]]</f>
        <v>0</v>
      </c>
      <c r="U17" s="255" t="s">
        <v>157</v>
      </c>
    </row>
    <row r="18" spans="1:21" s="60" customFormat="1" ht="24">
      <c r="A18" s="94" t="s">
        <v>4</v>
      </c>
      <c r="B18" s="11" t="s">
        <v>751</v>
      </c>
      <c r="C18" s="87">
        <v>150</v>
      </c>
      <c r="D18" s="87" t="s">
        <v>155</v>
      </c>
      <c r="E18" s="117"/>
      <c r="F18" s="309">
        <v>40</v>
      </c>
      <c r="G18" s="121" t="s">
        <v>93</v>
      </c>
      <c r="H18"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v>
      </c>
      <c r="I18" s="90" t="str">
        <f>IF(Sklop16[[#This Row],[ZAHTEVANA SHEMA KAKOVOSTI]]&lt;&gt;"",Sklop16[[#This Row],[Preračunana masa/volumen/kos na enoto kg]],"")</f>
        <v/>
      </c>
      <c r="J18" s="103"/>
      <c r="K18" s="96"/>
      <c r="L18" s="96"/>
      <c r="M18" s="106"/>
      <c r="N18" s="97"/>
      <c r="O18" s="97"/>
      <c r="P18" s="107"/>
      <c r="Q18" s="97">
        <f>+Sklop16[[#This Row],[cena/enota brez DDV v EUR]]*Sklop16[[#This Row],[Stopnja DDV (%)]]</f>
        <v>0</v>
      </c>
      <c r="R18" s="97">
        <f>+Sklop16[[#This Row],[cena/enota brez DDV v EUR]]+Sklop16[[#This Row],[Davek (EUR)]]</f>
        <v>0</v>
      </c>
      <c r="S18" s="97">
        <f>+Sklop16[[#This Row],[cena/enota brez DDV v EUR]]*Sklop16[[#This Row],[Okvirna količina]]</f>
        <v>0</v>
      </c>
      <c r="T18" s="97">
        <f>+Sklop16[[#This Row],[Končna cena/enoto mere (EUR) z DDV]]*Sklop16[[#This Row],[Okvirna količina]]</f>
        <v>0</v>
      </c>
      <c r="U18" s="255" t="s">
        <v>157</v>
      </c>
    </row>
    <row r="19" spans="1:21" s="60" customFormat="1" ht="24">
      <c r="A19" s="94" t="s">
        <v>5</v>
      </c>
      <c r="B19" s="11" t="s">
        <v>752</v>
      </c>
      <c r="C19" s="87">
        <v>250</v>
      </c>
      <c r="D19" s="87" t="s">
        <v>155</v>
      </c>
      <c r="E19" s="117"/>
      <c r="F19" s="309">
        <v>40</v>
      </c>
      <c r="G19" s="121" t="s">
        <v>93</v>
      </c>
      <c r="H19"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19" s="90" t="str">
        <f>IF(Sklop16[[#This Row],[ZAHTEVANA SHEMA KAKOVOSTI]]&lt;&gt;"",Sklop16[[#This Row],[Preračunana masa/volumen/kos na enoto kg]],"")</f>
        <v/>
      </c>
      <c r="J19" s="103"/>
      <c r="K19" s="96"/>
      <c r="L19" s="96"/>
      <c r="M19" s="106"/>
      <c r="N19" s="97"/>
      <c r="O19" s="97"/>
      <c r="P19" s="107"/>
      <c r="Q19" s="97">
        <f>+Sklop16[[#This Row],[cena/enota brez DDV v EUR]]*Sklop16[[#This Row],[Stopnja DDV (%)]]</f>
        <v>0</v>
      </c>
      <c r="R19" s="97">
        <f>+Sklop16[[#This Row],[cena/enota brez DDV v EUR]]+Sklop16[[#This Row],[Davek (EUR)]]</f>
        <v>0</v>
      </c>
      <c r="S19" s="97">
        <f>+Sklop16[[#This Row],[cena/enota brez DDV v EUR]]*Sklop16[[#This Row],[Okvirna količina]]</f>
        <v>0</v>
      </c>
      <c r="T19" s="97">
        <f>+Sklop16[[#This Row],[Končna cena/enoto mere (EUR) z DDV]]*Sklop16[[#This Row],[Okvirna količina]]</f>
        <v>0</v>
      </c>
      <c r="U19" s="255" t="s">
        <v>157</v>
      </c>
    </row>
    <row r="20" spans="1:21" s="60" customFormat="1" ht="12">
      <c r="A20" s="94" t="s">
        <v>6</v>
      </c>
      <c r="B20" s="81" t="s">
        <v>604</v>
      </c>
      <c r="C20" s="87">
        <v>150</v>
      </c>
      <c r="D20" s="87" t="s">
        <v>155</v>
      </c>
      <c r="E20" s="117"/>
      <c r="F20" s="309">
        <v>420</v>
      </c>
      <c r="G20" s="121" t="s">
        <v>93</v>
      </c>
      <c r="H20"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20" s="90" t="str">
        <f>IF(Sklop16[[#This Row],[ZAHTEVANA SHEMA KAKOVOSTI]]&lt;&gt;"",Sklop16[[#This Row],[Preračunana masa/volumen/kos na enoto kg]],"")</f>
        <v/>
      </c>
      <c r="J20" s="103"/>
      <c r="K20" s="96"/>
      <c r="L20" s="96"/>
      <c r="M20" s="106"/>
      <c r="N20" s="97"/>
      <c r="O20" s="97"/>
      <c r="P20" s="107"/>
      <c r="Q20" s="97">
        <f>+Sklop16[[#This Row],[cena/enota brez DDV v EUR]]*Sklop16[[#This Row],[Stopnja DDV (%)]]</f>
        <v>0</v>
      </c>
      <c r="R20" s="97">
        <f>+Sklop16[[#This Row],[cena/enota brez DDV v EUR]]+Sklop16[[#This Row],[Davek (EUR)]]</f>
        <v>0</v>
      </c>
      <c r="S20" s="97">
        <f>+Sklop16[[#This Row],[cena/enota brez DDV v EUR]]*Sklop16[[#This Row],[Okvirna količina]]</f>
        <v>0</v>
      </c>
      <c r="T20" s="97">
        <f>+Sklop16[[#This Row],[Končna cena/enoto mere (EUR) z DDV]]*Sklop16[[#This Row],[Okvirna količina]]</f>
        <v>0</v>
      </c>
      <c r="U20" s="255" t="s">
        <v>157</v>
      </c>
    </row>
    <row r="21" spans="1:21" s="60" customFormat="1" ht="12">
      <c r="A21" s="94" t="s">
        <v>7</v>
      </c>
      <c r="B21" s="81" t="s">
        <v>753</v>
      </c>
      <c r="C21" s="87">
        <v>150</v>
      </c>
      <c r="D21" s="87" t="s">
        <v>155</v>
      </c>
      <c r="E21" s="117"/>
      <c r="F21" s="309">
        <v>50</v>
      </c>
      <c r="G21" s="121" t="s">
        <v>93</v>
      </c>
      <c r="H21"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7.5</v>
      </c>
      <c r="I21" s="90" t="str">
        <f>IF(Sklop16[[#This Row],[ZAHTEVANA SHEMA KAKOVOSTI]]&lt;&gt;"",Sklop16[[#This Row],[Preračunana masa/volumen/kos na enoto kg]],"")</f>
        <v/>
      </c>
      <c r="J21" s="103"/>
      <c r="K21" s="96"/>
      <c r="L21" s="96"/>
      <c r="M21" s="106"/>
      <c r="N21" s="97"/>
      <c r="O21" s="97"/>
      <c r="P21" s="107"/>
      <c r="Q21" s="97">
        <f>+Sklop16[[#This Row],[cena/enota brez DDV v EUR]]*Sklop16[[#This Row],[Stopnja DDV (%)]]</f>
        <v>0</v>
      </c>
      <c r="R21" s="97">
        <f>+Sklop16[[#This Row],[cena/enota brez DDV v EUR]]+Sklop16[[#This Row],[Davek (EUR)]]</f>
        <v>0</v>
      </c>
      <c r="S21" s="97">
        <f>+Sklop16[[#This Row],[cena/enota brez DDV v EUR]]*Sklop16[[#This Row],[Okvirna količina]]</f>
        <v>0</v>
      </c>
      <c r="T21" s="97">
        <f>+Sklop16[[#This Row],[Končna cena/enoto mere (EUR) z DDV]]*Sklop16[[#This Row],[Okvirna količina]]</f>
        <v>0</v>
      </c>
      <c r="U21" s="255" t="s">
        <v>157</v>
      </c>
    </row>
    <row r="22" spans="1:21" s="60" customFormat="1" ht="12">
      <c r="A22" s="94" t="s">
        <v>8</v>
      </c>
      <c r="B22" s="81" t="s">
        <v>605</v>
      </c>
      <c r="C22" s="80">
        <v>1</v>
      </c>
      <c r="D22" s="87" t="s">
        <v>94</v>
      </c>
      <c r="E22" s="117"/>
      <c r="F22" s="309">
        <v>5</v>
      </c>
      <c r="G22" s="121" t="s">
        <v>93</v>
      </c>
      <c r="H22"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22" s="90" t="str">
        <f>IF(Sklop16[[#This Row],[ZAHTEVANA SHEMA KAKOVOSTI]]&lt;&gt;"",Sklop16[[#This Row],[Preračunana masa/volumen/kos na enoto kg]],"")</f>
        <v/>
      </c>
      <c r="J22" s="103"/>
      <c r="K22" s="96"/>
      <c r="L22" s="96"/>
      <c r="M22" s="106"/>
      <c r="N22" s="97"/>
      <c r="O22" s="97"/>
      <c r="P22" s="107"/>
      <c r="Q22" s="97">
        <f>+Sklop16[[#This Row],[cena/enota brez DDV v EUR]]*Sklop16[[#This Row],[Stopnja DDV (%)]]</f>
        <v>0</v>
      </c>
      <c r="R22" s="97">
        <f>+Sklop16[[#This Row],[cena/enota brez DDV v EUR]]+Sklop16[[#This Row],[Davek (EUR)]]</f>
        <v>0</v>
      </c>
      <c r="S22" s="97">
        <f>+Sklop16[[#This Row],[cena/enota brez DDV v EUR]]*Sklop16[[#This Row],[Okvirna količina]]</f>
        <v>0</v>
      </c>
      <c r="T22" s="97">
        <f>+Sklop16[[#This Row],[Končna cena/enoto mere (EUR) z DDV]]*Sklop16[[#This Row],[Okvirna količina]]</f>
        <v>0</v>
      </c>
      <c r="U22" s="255" t="s">
        <v>157</v>
      </c>
    </row>
    <row r="23" spans="1:21" s="60" customFormat="1" ht="12">
      <c r="A23" s="94" t="s">
        <v>9</v>
      </c>
      <c r="B23" s="81" t="s">
        <v>606</v>
      </c>
      <c r="C23" s="80">
        <v>1</v>
      </c>
      <c r="D23" s="87" t="s">
        <v>94</v>
      </c>
      <c r="E23" s="117"/>
      <c r="F23" s="309">
        <v>10</v>
      </c>
      <c r="G23" s="121" t="s">
        <v>93</v>
      </c>
      <c r="H23"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10</v>
      </c>
      <c r="I23" s="90" t="str">
        <f>IF(Sklop16[[#This Row],[ZAHTEVANA SHEMA KAKOVOSTI]]&lt;&gt;"",Sklop16[[#This Row],[Preračunana masa/volumen/kos na enoto kg]],"")</f>
        <v/>
      </c>
      <c r="J23" s="103"/>
      <c r="K23" s="96"/>
      <c r="L23" s="96"/>
      <c r="M23" s="106"/>
      <c r="N23" s="97"/>
      <c r="O23" s="97"/>
      <c r="P23" s="107"/>
      <c r="Q23" s="97">
        <f>+Sklop16[[#This Row],[cena/enota brez DDV v EUR]]*Sklop16[[#This Row],[Stopnja DDV (%)]]</f>
        <v>0</v>
      </c>
      <c r="R23" s="97">
        <f>+Sklop16[[#This Row],[cena/enota brez DDV v EUR]]+Sklop16[[#This Row],[Davek (EUR)]]</f>
        <v>0</v>
      </c>
      <c r="S23" s="97">
        <f>+Sklop16[[#This Row],[cena/enota brez DDV v EUR]]*Sklop16[[#This Row],[Okvirna količina]]</f>
        <v>0</v>
      </c>
      <c r="T23" s="97">
        <f>+Sklop16[[#This Row],[Končna cena/enoto mere (EUR) z DDV]]*Sklop16[[#This Row],[Okvirna količina]]</f>
        <v>0</v>
      </c>
      <c r="U23" s="255" t="s">
        <v>157</v>
      </c>
    </row>
    <row r="24" spans="1:21" s="60" customFormat="1" ht="12">
      <c r="A24" s="94" t="s">
        <v>10</v>
      </c>
      <c r="B24" s="81" t="s">
        <v>778</v>
      </c>
      <c r="C24" s="80">
        <v>200</v>
      </c>
      <c r="D24" s="87" t="s">
        <v>155</v>
      </c>
      <c r="E24" s="117"/>
      <c r="F24" s="309">
        <v>400</v>
      </c>
      <c r="G24" s="121" t="s">
        <v>93</v>
      </c>
      <c r="H24"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80</v>
      </c>
      <c r="I24" s="90" t="str">
        <f>IF(Sklop16[[#This Row],[ZAHTEVANA SHEMA KAKOVOSTI]]&lt;&gt;"",Sklop16[[#This Row],[Preračunana masa/volumen/kos na enoto kg]],"")</f>
        <v/>
      </c>
      <c r="J24" s="103"/>
      <c r="K24" s="96"/>
      <c r="L24" s="96"/>
      <c r="M24" s="106"/>
      <c r="N24" s="97"/>
      <c r="O24" s="97"/>
      <c r="P24" s="107"/>
      <c r="Q24" s="97">
        <f>+Sklop16[[#This Row],[cena/enota brez DDV v EUR]]*Sklop16[[#This Row],[Stopnja DDV (%)]]</f>
        <v>0</v>
      </c>
      <c r="R24" s="97">
        <f>+Sklop16[[#This Row],[cena/enota brez DDV v EUR]]+Sklop16[[#This Row],[Davek (EUR)]]</f>
        <v>0</v>
      </c>
      <c r="S24" s="97">
        <f>+Sklop16[[#This Row],[cena/enota brez DDV v EUR]]*Sklop16[[#This Row],[Okvirna količina]]</f>
        <v>0</v>
      </c>
      <c r="T24" s="97">
        <f>+Sklop16[[#This Row],[Končna cena/enoto mere (EUR) z DDV]]*Sklop16[[#This Row],[Okvirna količina]]</f>
        <v>0</v>
      </c>
      <c r="U24" s="255" t="s">
        <v>157</v>
      </c>
    </row>
    <row r="25" spans="1:21" s="60" customFormat="1" ht="12">
      <c r="A25" s="94" t="s">
        <v>11</v>
      </c>
      <c r="B25" s="82" t="s">
        <v>778</v>
      </c>
      <c r="C25" s="80">
        <v>500</v>
      </c>
      <c r="D25" s="87" t="s">
        <v>155</v>
      </c>
      <c r="E25" s="117"/>
      <c r="F25" s="309">
        <v>5</v>
      </c>
      <c r="G25" s="121" t="s">
        <v>93</v>
      </c>
      <c r="H25"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2.5</v>
      </c>
      <c r="I25" s="90" t="str">
        <f>IF(Sklop16[[#This Row],[ZAHTEVANA SHEMA KAKOVOSTI]]&lt;&gt;"",Sklop16[[#This Row],[Preračunana masa/volumen/kos na enoto kg]],"")</f>
        <v/>
      </c>
      <c r="J25" s="103"/>
      <c r="K25" s="96"/>
      <c r="L25" s="96"/>
      <c r="M25" s="106"/>
      <c r="N25" s="97"/>
      <c r="O25" s="97"/>
      <c r="P25" s="107"/>
      <c r="Q25" s="97">
        <f>+Sklop16[[#This Row],[cena/enota brez DDV v EUR]]*Sklop16[[#This Row],[Stopnja DDV (%)]]</f>
        <v>0</v>
      </c>
      <c r="R25" s="97">
        <f>+Sklop16[[#This Row],[cena/enota brez DDV v EUR]]+Sklop16[[#This Row],[Davek (EUR)]]</f>
        <v>0</v>
      </c>
      <c r="S25" s="97">
        <f>+Sklop16[[#This Row],[cena/enota brez DDV v EUR]]*Sklop16[[#This Row],[Okvirna količina]]</f>
        <v>0</v>
      </c>
      <c r="T25" s="97">
        <f>+Sklop16[[#This Row],[Končna cena/enoto mere (EUR) z DDV]]*Sklop16[[#This Row],[Okvirna količina]]</f>
        <v>0</v>
      </c>
      <c r="U25" s="255" t="s">
        <v>157</v>
      </c>
    </row>
    <row r="26" spans="1:21" s="60" customFormat="1" ht="12">
      <c r="A26" s="94" t="s">
        <v>12</v>
      </c>
      <c r="B26" s="81" t="s">
        <v>607</v>
      </c>
      <c r="C26" s="80">
        <v>200</v>
      </c>
      <c r="D26" s="87" t="s">
        <v>155</v>
      </c>
      <c r="E26" s="117"/>
      <c r="F26" s="309">
        <v>10</v>
      </c>
      <c r="G26" s="121" t="s">
        <v>93</v>
      </c>
      <c r="H26"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v>
      </c>
      <c r="I26" s="90" t="str">
        <f>IF(Sklop16[[#This Row],[ZAHTEVANA SHEMA KAKOVOSTI]]&lt;&gt;"",Sklop16[[#This Row],[Preračunana masa/volumen/kos na enoto kg]],"")</f>
        <v/>
      </c>
      <c r="J26" s="103"/>
      <c r="K26" s="96"/>
      <c r="L26" s="96"/>
      <c r="M26" s="106"/>
      <c r="N26" s="97"/>
      <c r="O26" s="97"/>
      <c r="P26" s="107"/>
      <c r="Q26" s="97">
        <f>+Sklop16[[#This Row],[cena/enota brez DDV v EUR]]*Sklop16[[#This Row],[Stopnja DDV (%)]]</f>
        <v>0</v>
      </c>
      <c r="R26" s="97">
        <f>+Sklop16[[#This Row],[cena/enota brez DDV v EUR]]+Sklop16[[#This Row],[Davek (EUR)]]</f>
        <v>0</v>
      </c>
      <c r="S26" s="97">
        <f>+Sklop16[[#This Row],[cena/enota brez DDV v EUR]]*Sklop16[[#This Row],[Okvirna količina]]</f>
        <v>0</v>
      </c>
      <c r="T26" s="97">
        <f>+Sklop16[[#This Row],[Končna cena/enoto mere (EUR) z DDV]]*Sklop16[[#This Row],[Okvirna količina]]</f>
        <v>0</v>
      </c>
      <c r="U26" s="255" t="s">
        <v>157</v>
      </c>
    </row>
    <row r="27" spans="1:21" s="60" customFormat="1" ht="12">
      <c r="A27" s="94" t="s">
        <v>13</v>
      </c>
      <c r="B27" s="11" t="s">
        <v>608</v>
      </c>
      <c r="C27" s="80">
        <v>200</v>
      </c>
      <c r="D27" s="87" t="s">
        <v>155</v>
      </c>
      <c r="E27" s="124"/>
      <c r="F27" s="307">
        <v>5</v>
      </c>
      <c r="G27" s="121" t="s">
        <v>93</v>
      </c>
      <c r="H27" s="90">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v>
      </c>
      <c r="I27" s="90" t="str">
        <f>IF(Sklop16[[#This Row],[ZAHTEVANA SHEMA KAKOVOSTI]]&lt;&gt;"",Sklop16[[#This Row],[Preračunana masa/volumen/kos na enoto kg]],"")</f>
        <v/>
      </c>
      <c r="J27" s="103"/>
      <c r="K27" s="96"/>
      <c r="L27" s="96"/>
      <c r="M27" s="106"/>
      <c r="N27" s="97"/>
      <c r="O27" s="97"/>
      <c r="P27" s="107"/>
      <c r="Q27" s="97">
        <f>+Sklop16[[#This Row],[cena/enota brez DDV v EUR]]*Sklop16[[#This Row],[Stopnja DDV (%)]]</f>
        <v>0</v>
      </c>
      <c r="R27" s="97">
        <f>+Sklop16[[#This Row],[cena/enota brez DDV v EUR]]+Sklop16[[#This Row],[Davek (EUR)]]</f>
        <v>0</v>
      </c>
      <c r="S27" s="97">
        <f>+Sklop16[[#This Row],[cena/enota brez DDV v EUR]]*Sklop16[[#This Row],[Okvirna količina]]</f>
        <v>0</v>
      </c>
      <c r="T27" s="97">
        <f>+Sklop16[[#This Row],[Končna cena/enoto mere (EUR) z DDV]]*Sklop16[[#This Row],[Okvirna količina]]</f>
        <v>0</v>
      </c>
      <c r="U27" s="255" t="s">
        <v>157</v>
      </c>
    </row>
    <row r="28" spans="1:21" s="60" customFormat="1" ht="12">
      <c r="A28" s="94" t="s">
        <v>14</v>
      </c>
      <c r="B28" s="197" t="s">
        <v>1020</v>
      </c>
      <c r="C28" s="198">
        <v>150</v>
      </c>
      <c r="D28" s="285" t="s">
        <v>155</v>
      </c>
      <c r="E28" s="124"/>
      <c r="F28" s="307">
        <v>420</v>
      </c>
      <c r="G28" s="121" t="s">
        <v>93</v>
      </c>
      <c r="H28"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28" s="200" t="str">
        <f>IF(Sklop16[[#This Row],[ZAHTEVANA SHEMA KAKOVOSTI]]&lt;&gt;"",Sklop16[[#This Row],[Preračunana masa/volumen/kos na enoto kg]],"")</f>
        <v/>
      </c>
      <c r="J28" s="202"/>
      <c r="K28" s="203"/>
      <c r="L28" s="203"/>
      <c r="M28" s="209"/>
      <c r="N28" s="204"/>
      <c r="O28" s="204"/>
      <c r="P28" s="205"/>
      <c r="Q28" s="204">
        <f>+Sklop16[[#This Row],[cena/enota brez DDV v EUR]]*Sklop16[[#This Row],[Stopnja DDV (%)]]</f>
        <v>0</v>
      </c>
      <c r="R28" s="204">
        <f>+Sklop16[[#This Row],[cena/enota brez DDV v EUR]]+Sklop16[[#This Row],[Davek (EUR)]]</f>
        <v>0</v>
      </c>
      <c r="S28" s="204">
        <f>+Sklop16[[#This Row],[cena/enota brez DDV v EUR]]*Sklop16[[#This Row],[Okvirna količina]]</f>
        <v>0</v>
      </c>
      <c r="T28" s="206">
        <f>+Sklop16[[#This Row],[Končna cena/enoto mere (EUR) z DDV]]*Sklop16[[#This Row],[Okvirna količina]]</f>
        <v>0</v>
      </c>
      <c r="U28" s="255" t="s">
        <v>157</v>
      </c>
    </row>
    <row r="29" spans="1:21" s="60" customFormat="1" ht="12">
      <c r="A29" s="94" t="s">
        <v>15</v>
      </c>
      <c r="B29" s="197" t="s">
        <v>1020</v>
      </c>
      <c r="C29" s="198">
        <v>1</v>
      </c>
      <c r="D29" s="285" t="s">
        <v>0</v>
      </c>
      <c r="E29" s="124"/>
      <c r="F29" s="307">
        <v>50</v>
      </c>
      <c r="G29" s="121" t="s">
        <v>0</v>
      </c>
      <c r="H29"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50</v>
      </c>
      <c r="I29" s="200" t="str">
        <f>IF(Sklop16[[#This Row],[ZAHTEVANA SHEMA KAKOVOSTI]]&lt;&gt;"",Sklop16[[#This Row],[Preračunana masa/volumen/kos na enoto kg]],"")</f>
        <v/>
      </c>
      <c r="J29" s="202"/>
      <c r="K29" s="203"/>
      <c r="L29" s="203"/>
      <c r="M29" s="209"/>
      <c r="N29" s="204"/>
      <c r="O29" s="204"/>
      <c r="P29" s="205"/>
      <c r="Q29" s="204">
        <f>+Sklop16[[#This Row],[cena/enota brez DDV v EUR]]*Sklop16[[#This Row],[Stopnja DDV (%)]]</f>
        <v>0</v>
      </c>
      <c r="R29" s="204">
        <f>+Sklop16[[#This Row],[cena/enota brez DDV v EUR]]+Sklop16[[#This Row],[Davek (EUR)]]</f>
        <v>0</v>
      </c>
      <c r="S29" s="204">
        <f>+Sklop16[[#This Row],[cena/enota brez DDV v EUR]]*Sklop16[[#This Row],[Okvirna količina]]</f>
        <v>0</v>
      </c>
      <c r="T29" s="206">
        <f>+Sklop16[[#This Row],[Končna cena/enoto mere (EUR) z DDV]]*Sklop16[[#This Row],[Okvirna količina]]</f>
        <v>0</v>
      </c>
      <c r="U29" s="255" t="s">
        <v>157</v>
      </c>
    </row>
    <row r="30" spans="1:21" s="60" customFormat="1" ht="12">
      <c r="A30" s="94" t="s">
        <v>16</v>
      </c>
      <c r="B30" s="197" t="s">
        <v>1020</v>
      </c>
      <c r="C30" s="198" t="s">
        <v>937</v>
      </c>
      <c r="D30" s="285" t="s">
        <v>94</v>
      </c>
      <c r="E30" s="124"/>
      <c r="F30" s="307">
        <v>150</v>
      </c>
      <c r="G30" s="245" t="s">
        <v>94</v>
      </c>
      <c r="H30"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150</v>
      </c>
      <c r="I30" s="200" t="str">
        <f>IF(Sklop16[[#This Row],[ZAHTEVANA SHEMA KAKOVOSTI]]&lt;&gt;"",Sklop16[[#This Row],[Preračunana masa/volumen/kos na enoto kg]],"")</f>
        <v/>
      </c>
      <c r="J30" s="202"/>
      <c r="K30" s="203"/>
      <c r="L30" s="203"/>
      <c r="M30" s="209"/>
      <c r="N30" s="204"/>
      <c r="O30" s="204"/>
      <c r="P30" s="205"/>
      <c r="Q30" s="204">
        <f>+Sklop16[[#This Row],[cena/enota brez DDV v EUR]]*Sklop16[[#This Row],[Stopnja DDV (%)]]</f>
        <v>0</v>
      </c>
      <c r="R30" s="204">
        <f>+Sklop16[[#This Row],[cena/enota brez DDV v EUR]]+Sklop16[[#This Row],[Davek (EUR)]]</f>
        <v>0</v>
      </c>
      <c r="S30" s="204">
        <f>+Sklop16[[#This Row],[cena/enota brez DDV v EUR]]*Sklop16[[#This Row],[Okvirna količina]]</f>
        <v>0</v>
      </c>
      <c r="T30" s="206">
        <f>+Sklop16[[#This Row],[Končna cena/enoto mere (EUR) z DDV]]*Sklop16[[#This Row],[Okvirna količina]]</f>
        <v>0</v>
      </c>
      <c r="U30" s="255" t="s">
        <v>157</v>
      </c>
    </row>
    <row r="31" spans="1:21" s="60" customFormat="1" ht="12">
      <c r="A31" s="94" t="s">
        <v>17</v>
      </c>
      <c r="B31" s="197" t="s">
        <v>1021</v>
      </c>
      <c r="C31" s="198">
        <v>150</v>
      </c>
      <c r="D31" s="285" t="s">
        <v>155</v>
      </c>
      <c r="E31" s="124"/>
      <c r="F31" s="307">
        <v>420</v>
      </c>
      <c r="G31" s="201" t="s">
        <v>93</v>
      </c>
      <c r="H31"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31" s="200" t="str">
        <f>IF(Sklop16[[#This Row],[ZAHTEVANA SHEMA KAKOVOSTI]]&lt;&gt;"",Sklop16[[#This Row],[Preračunana masa/volumen/kos na enoto kg]],"")</f>
        <v/>
      </c>
      <c r="J31" s="202"/>
      <c r="K31" s="203"/>
      <c r="L31" s="203"/>
      <c r="M31" s="209"/>
      <c r="N31" s="204"/>
      <c r="O31" s="204"/>
      <c r="P31" s="205"/>
      <c r="Q31" s="204">
        <f>+Sklop16[[#This Row],[cena/enota brez DDV v EUR]]*Sklop16[[#This Row],[Stopnja DDV (%)]]</f>
        <v>0</v>
      </c>
      <c r="R31" s="204">
        <f>+Sklop16[[#This Row],[cena/enota brez DDV v EUR]]+Sklop16[[#This Row],[Davek (EUR)]]</f>
        <v>0</v>
      </c>
      <c r="S31" s="204">
        <f>+Sklop16[[#This Row],[cena/enota brez DDV v EUR]]*Sklop16[[#This Row],[Okvirna količina]]</f>
        <v>0</v>
      </c>
      <c r="T31" s="206">
        <f>+Sklop16[[#This Row],[Končna cena/enoto mere (EUR) z DDV]]*Sklop16[[#This Row],[Okvirna količina]]</f>
        <v>0</v>
      </c>
      <c r="U31" s="255" t="s">
        <v>157</v>
      </c>
    </row>
    <row r="32" spans="1:21" s="60" customFormat="1" ht="12">
      <c r="A32" s="94" t="s">
        <v>18</v>
      </c>
      <c r="B32" s="197" t="s">
        <v>1022</v>
      </c>
      <c r="C32" s="198">
        <v>150</v>
      </c>
      <c r="D32" s="285" t="s">
        <v>155</v>
      </c>
      <c r="E32" s="124"/>
      <c r="F32" s="307">
        <v>840</v>
      </c>
      <c r="G32" s="201" t="s">
        <v>93</v>
      </c>
      <c r="H32"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126</v>
      </c>
      <c r="I32" s="200" t="str">
        <f>IF(Sklop16[[#This Row],[ZAHTEVANA SHEMA KAKOVOSTI]]&lt;&gt;"",Sklop16[[#This Row],[Preračunana masa/volumen/kos na enoto kg]],"")</f>
        <v/>
      </c>
      <c r="J32" s="202"/>
      <c r="K32" s="203"/>
      <c r="L32" s="203"/>
      <c r="M32" s="209"/>
      <c r="N32" s="204"/>
      <c r="O32" s="204"/>
      <c r="P32" s="205"/>
      <c r="Q32" s="204">
        <f>+Sklop16[[#This Row],[cena/enota brez DDV v EUR]]*Sklop16[[#This Row],[Stopnja DDV (%)]]</f>
        <v>0</v>
      </c>
      <c r="R32" s="204">
        <f>+Sklop16[[#This Row],[cena/enota brez DDV v EUR]]+Sklop16[[#This Row],[Davek (EUR)]]</f>
        <v>0</v>
      </c>
      <c r="S32" s="204">
        <f>+Sklop16[[#This Row],[cena/enota brez DDV v EUR]]*Sklop16[[#This Row],[Okvirna količina]]</f>
        <v>0</v>
      </c>
      <c r="T32" s="206">
        <f>+Sklop16[[#This Row],[Končna cena/enoto mere (EUR) z DDV]]*Sklop16[[#This Row],[Okvirna količina]]</f>
        <v>0</v>
      </c>
      <c r="U32" s="255" t="s">
        <v>157</v>
      </c>
    </row>
    <row r="33" spans="1:21" s="60" customFormat="1" ht="12">
      <c r="A33" s="94" t="s">
        <v>19</v>
      </c>
      <c r="B33" s="197" t="s">
        <v>1023</v>
      </c>
      <c r="C33" s="198">
        <v>150</v>
      </c>
      <c r="D33" s="285" t="s">
        <v>155</v>
      </c>
      <c r="E33" s="124"/>
      <c r="F33" s="307">
        <v>450</v>
      </c>
      <c r="G33" s="201" t="s">
        <v>93</v>
      </c>
      <c r="H33"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67.5</v>
      </c>
      <c r="I33" s="200" t="str">
        <f>IF(Sklop16[[#This Row],[ZAHTEVANA SHEMA KAKOVOSTI]]&lt;&gt;"",Sklop16[[#This Row],[Preračunana masa/volumen/kos na enoto kg]],"")</f>
        <v/>
      </c>
      <c r="J33" s="202"/>
      <c r="K33" s="203"/>
      <c r="L33" s="203"/>
      <c r="M33" s="209"/>
      <c r="N33" s="204"/>
      <c r="O33" s="204"/>
      <c r="P33" s="205"/>
      <c r="Q33" s="204">
        <f>+Sklop16[[#This Row],[cena/enota brez DDV v EUR]]*Sklop16[[#This Row],[Stopnja DDV (%)]]</f>
        <v>0</v>
      </c>
      <c r="R33" s="204">
        <f>+Sklop16[[#This Row],[cena/enota brez DDV v EUR]]+Sklop16[[#This Row],[Davek (EUR)]]</f>
        <v>0</v>
      </c>
      <c r="S33" s="204">
        <f>+Sklop16[[#This Row],[cena/enota brez DDV v EUR]]*Sklop16[[#This Row],[Okvirna količina]]</f>
        <v>0</v>
      </c>
      <c r="T33" s="206">
        <f>+Sklop16[[#This Row],[Končna cena/enoto mere (EUR) z DDV]]*Sklop16[[#This Row],[Okvirna količina]]</f>
        <v>0</v>
      </c>
      <c r="U33" s="255" t="s">
        <v>157</v>
      </c>
    </row>
    <row r="34" spans="1:21" s="60" customFormat="1" ht="12">
      <c r="A34" s="94" t="s">
        <v>20</v>
      </c>
      <c r="B34" s="197" t="s">
        <v>1024</v>
      </c>
      <c r="C34" s="198">
        <v>150</v>
      </c>
      <c r="D34" s="285" t="s">
        <v>155</v>
      </c>
      <c r="E34" s="124"/>
      <c r="F34" s="307">
        <v>2</v>
      </c>
      <c r="G34" s="201" t="s">
        <v>93</v>
      </c>
      <c r="H34"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0.3</v>
      </c>
      <c r="I34" s="200" t="str">
        <f>IF(Sklop16[[#This Row],[ZAHTEVANA SHEMA KAKOVOSTI]]&lt;&gt;"",Sklop16[[#This Row],[Preračunana masa/volumen/kos na enoto kg]],"")</f>
        <v/>
      </c>
      <c r="J34" s="202"/>
      <c r="K34" s="203"/>
      <c r="L34" s="203"/>
      <c r="M34" s="209"/>
      <c r="N34" s="204"/>
      <c r="O34" s="204"/>
      <c r="P34" s="205"/>
      <c r="Q34" s="204">
        <f>+Sklop16[[#This Row],[cena/enota brez DDV v EUR]]*Sklop16[[#This Row],[Stopnja DDV (%)]]</f>
        <v>0</v>
      </c>
      <c r="R34" s="204">
        <f>+Sklop16[[#This Row],[cena/enota brez DDV v EUR]]+Sklop16[[#This Row],[Davek (EUR)]]</f>
        <v>0</v>
      </c>
      <c r="S34" s="204">
        <f>+Sklop16[[#This Row],[cena/enota brez DDV v EUR]]*Sklop16[[#This Row],[Okvirna količina]]</f>
        <v>0</v>
      </c>
      <c r="T34" s="206">
        <f>+Sklop16[[#This Row],[Končna cena/enoto mere (EUR) z DDV]]*Sklop16[[#This Row],[Okvirna količina]]</f>
        <v>0</v>
      </c>
      <c r="U34" s="255" t="s">
        <v>157</v>
      </c>
    </row>
    <row r="35" spans="1:21" s="60" customFormat="1" ht="12">
      <c r="A35" s="94" t="s">
        <v>21</v>
      </c>
      <c r="B35" s="197" t="s">
        <v>1025</v>
      </c>
      <c r="C35" s="198">
        <v>150</v>
      </c>
      <c r="D35" s="285" t="s">
        <v>155</v>
      </c>
      <c r="E35" s="124"/>
      <c r="F35" s="307">
        <v>10</v>
      </c>
      <c r="G35" s="201" t="s">
        <v>93</v>
      </c>
      <c r="H35"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1.5</v>
      </c>
      <c r="I35" s="200" t="str">
        <f>IF(Sklop16[[#This Row],[ZAHTEVANA SHEMA KAKOVOSTI]]&lt;&gt;"",Sklop16[[#This Row],[Preračunana masa/volumen/kos na enoto kg]],"")</f>
        <v/>
      </c>
      <c r="J35" s="202"/>
      <c r="K35" s="203"/>
      <c r="L35" s="203"/>
      <c r="M35" s="209"/>
      <c r="N35" s="204"/>
      <c r="O35" s="204"/>
      <c r="P35" s="205"/>
      <c r="Q35" s="204">
        <f>+Sklop16[[#This Row],[cena/enota brez DDV v EUR]]*Sklop16[[#This Row],[Stopnja DDV (%)]]</f>
        <v>0</v>
      </c>
      <c r="R35" s="204">
        <f>+Sklop16[[#This Row],[cena/enota brez DDV v EUR]]+Sklop16[[#This Row],[Davek (EUR)]]</f>
        <v>0</v>
      </c>
      <c r="S35" s="204">
        <f>+Sklop16[[#This Row],[cena/enota brez DDV v EUR]]*Sklop16[[#This Row],[Okvirna količina]]</f>
        <v>0</v>
      </c>
      <c r="T35" s="206">
        <f>+Sklop16[[#This Row],[Končna cena/enoto mere (EUR) z DDV]]*Sklop16[[#This Row],[Okvirna količina]]</f>
        <v>0</v>
      </c>
      <c r="U35" s="255" t="s">
        <v>157</v>
      </c>
    </row>
    <row r="36" spans="1:21" s="60" customFormat="1" ht="12">
      <c r="A36" s="94" t="s">
        <v>22</v>
      </c>
      <c r="B36" s="197" t="s">
        <v>1026</v>
      </c>
      <c r="C36" s="198">
        <v>150</v>
      </c>
      <c r="D36" s="285" t="s">
        <v>155</v>
      </c>
      <c r="E36" s="124"/>
      <c r="F36" s="307">
        <v>150</v>
      </c>
      <c r="G36" s="201" t="s">
        <v>93</v>
      </c>
      <c r="H36"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22.5</v>
      </c>
      <c r="I36" s="200" t="str">
        <f>IF(Sklop16[[#This Row],[ZAHTEVANA SHEMA KAKOVOSTI]]&lt;&gt;"",Sklop16[[#This Row],[Preračunana masa/volumen/kos na enoto kg]],"")</f>
        <v/>
      </c>
      <c r="J36" s="202"/>
      <c r="K36" s="203"/>
      <c r="L36" s="203"/>
      <c r="M36" s="209"/>
      <c r="N36" s="204"/>
      <c r="O36" s="204"/>
      <c r="P36" s="205"/>
      <c r="Q36" s="204">
        <f>+Sklop16[[#This Row],[cena/enota brez DDV v EUR]]*Sklop16[[#This Row],[Stopnja DDV (%)]]</f>
        <v>0</v>
      </c>
      <c r="R36" s="204">
        <f>+Sklop16[[#This Row],[cena/enota brez DDV v EUR]]+Sklop16[[#This Row],[Davek (EUR)]]</f>
        <v>0</v>
      </c>
      <c r="S36" s="204">
        <f>+Sklop16[[#This Row],[cena/enota brez DDV v EUR]]*Sklop16[[#This Row],[Okvirna količina]]</f>
        <v>0</v>
      </c>
      <c r="T36" s="206">
        <f>+Sklop16[[#This Row],[Končna cena/enoto mere (EUR) z DDV]]*Sklop16[[#This Row],[Okvirna količina]]</f>
        <v>0</v>
      </c>
      <c r="U36" s="255" t="s">
        <v>157</v>
      </c>
    </row>
    <row r="37" spans="1:21" s="60" customFormat="1" ht="12">
      <c r="A37" s="94" t="s">
        <v>23</v>
      </c>
      <c r="B37" s="197" t="s">
        <v>1027</v>
      </c>
      <c r="C37" s="198">
        <v>150</v>
      </c>
      <c r="D37" s="285" t="s">
        <v>155</v>
      </c>
      <c r="E37" s="124"/>
      <c r="F37" s="307">
        <v>150</v>
      </c>
      <c r="G37" s="201" t="s">
        <v>93</v>
      </c>
      <c r="H37"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22.5</v>
      </c>
      <c r="I37" s="200" t="str">
        <f>IF(Sklop16[[#This Row],[ZAHTEVANA SHEMA KAKOVOSTI]]&lt;&gt;"",Sklop16[[#This Row],[Preračunana masa/volumen/kos na enoto kg]],"")</f>
        <v/>
      </c>
      <c r="J37" s="202"/>
      <c r="K37" s="203"/>
      <c r="L37" s="203"/>
      <c r="M37" s="209"/>
      <c r="N37" s="204"/>
      <c r="O37" s="204"/>
      <c r="P37" s="205"/>
      <c r="Q37" s="204">
        <f>+Sklop16[[#This Row],[cena/enota brez DDV v EUR]]*Sklop16[[#This Row],[Stopnja DDV (%)]]</f>
        <v>0</v>
      </c>
      <c r="R37" s="204">
        <f>+Sklop16[[#This Row],[cena/enota brez DDV v EUR]]+Sklop16[[#This Row],[Davek (EUR)]]</f>
        <v>0</v>
      </c>
      <c r="S37" s="204">
        <f>+Sklop16[[#This Row],[cena/enota brez DDV v EUR]]*Sklop16[[#This Row],[Okvirna količina]]</f>
        <v>0</v>
      </c>
      <c r="T37" s="206">
        <f>+Sklop16[[#This Row],[Končna cena/enoto mere (EUR) z DDV]]*Sklop16[[#This Row],[Okvirna količina]]</f>
        <v>0</v>
      </c>
      <c r="U37" s="255" t="s">
        <v>157</v>
      </c>
    </row>
    <row r="38" spans="1:21" s="60" customFormat="1" ht="12">
      <c r="A38" s="94" t="s">
        <v>24</v>
      </c>
      <c r="B38" s="197" t="s">
        <v>1028</v>
      </c>
      <c r="C38" s="198" t="s">
        <v>157</v>
      </c>
      <c r="D38" s="285" t="s">
        <v>0</v>
      </c>
      <c r="E38" s="124"/>
      <c r="F38" s="307">
        <v>5</v>
      </c>
      <c r="G38" s="201" t="s">
        <v>0</v>
      </c>
      <c r="H38"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38" s="200" t="str">
        <f>IF(Sklop16[[#This Row],[ZAHTEVANA SHEMA KAKOVOSTI]]&lt;&gt;"",Sklop16[[#This Row],[Preračunana masa/volumen/kos na enoto kg]],"")</f>
        <v/>
      </c>
      <c r="J38" s="202"/>
      <c r="K38" s="203"/>
      <c r="L38" s="203"/>
      <c r="M38" s="209"/>
      <c r="N38" s="204"/>
      <c r="O38" s="204"/>
      <c r="P38" s="205"/>
      <c r="Q38" s="204">
        <f>+Sklop16[[#This Row],[cena/enota brez DDV v EUR]]*Sklop16[[#This Row],[Stopnja DDV (%)]]</f>
        <v>0</v>
      </c>
      <c r="R38" s="204">
        <f>+Sklop16[[#This Row],[cena/enota brez DDV v EUR]]+Sklop16[[#This Row],[Davek (EUR)]]</f>
        <v>0</v>
      </c>
      <c r="S38" s="204">
        <f>+Sklop16[[#This Row],[cena/enota brez DDV v EUR]]*Sklop16[[#This Row],[Okvirna količina]]</f>
        <v>0</v>
      </c>
      <c r="T38" s="206">
        <f>+Sklop16[[#This Row],[Končna cena/enoto mere (EUR) z DDV]]*Sklop16[[#This Row],[Okvirna količina]]</f>
        <v>0</v>
      </c>
      <c r="U38" s="255" t="s">
        <v>157</v>
      </c>
    </row>
    <row r="39" spans="1:21" s="60" customFormat="1" ht="12">
      <c r="A39" s="94" t="s">
        <v>25</v>
      </c>
      <c r="B39" s="197" t="s">
        <v>1029</v>
      </c>
      <c r="C39" s="198" t="s">
        <v>805</v>
      </c>
      <c r="D39" s="285" t="s">
        <v>155</v>
      </c>
      <c r="E39" s="124"/>
      <c r="F39" s="307">
        <v>5</v>
      </c>
      <c r="G39" s="201" t="s">
        <v>0</v>
      </c>
      <c r="H39"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39" s="200" t="str">
        <f>IF(Sklop16[[#This Row],[ZAHTEVANA SHEMA KAKOVOSTI]]&lt;&gt;"",Sklop16[[#This Row],[Preračunana masa/volumen/kos na enoto kg]],"")</f>
        <v/>
      </c>
      <c r="J39" s="202"/>
      <c r="K39" s="203"/>
      <c r="L39" s="203"/>
      <c r="M39" s="209"/>
      <c r="N39" s="204"/>
      <c r="O39" s="204"/>
      <c r="P39" s="205"/>
      <c r="Q39" s="204">
        <f>+Sklop16[[#This Row],[cena/enota brez DDV v EUR]]*Sklop16[[#This Row],[Stopnja DDV (%)]]</f>
        <v>0</v>
      </c>
      <c r="R39" s="204">
        <f>+Sklop16[[#This Row],[cena/enota brez DDV v EUR]]+Sklop16[[#This Row],[Davek (EUR)]]</f>
        <v>0</v>
      </c>
      <c r="S39" s="204">
        <f>+Sklop16[[#This Row],[cena/enota brez DDV v EUR]]*Sklop16[[#This Row],[Okvirna količina]]</f>
        <v>0</v>
      </c>
      <c r="T39" s="206">
        <f>+Sklop16[[#This Row],[Končna cena/enoto mere (EUR) z DDV]]*Sklop16[[#This Row],[Okvirna količina]]</f>
        <v>0</v>
      </c>
      <c r="U39" s="255" t="s">
        <v>157</v>
      </c>
    </row>
    <row r="40" spans="1:21" s="60" customFormat="1" ht="12">
      <c r="A40" s="94" t="s">
        <v>26</v>
      </c>
      <c r="B40" s="197" t="s">
        <v>1030</v>
      </c>
      <c r="C40" s="198">
        <v>200</v>
      </c>
      <c r="D40" s="285" t="s">
        <v>155</v>
      </c>
      <c r="E40" s="124"/>
      <c r="F40" s="307">
        <v>5</v>
      </c>
      <c r="G40" s="201" t="s">
        <v>93</v>
      </c>
      <c r="H40"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v>
      </c>
      <c r="I40" s="200" t="str">
        <f>IF(Sklop16[[#This Row],[ZAHTEVANA SHEMA KAKOVOSTI]]&lt;&gt;"",Sklop16[[#This Row],[Preračunana masa/volumen/kos na enoto kg]],"")</f>
        <v/>
      </c>
      <c r="J40" s="202"/>
      <c r="K40" s="203"/>
      <c r="L40" s="203"/>
      <c r="M40" s="209"/>
      <c r="N40" s="204"/>
      <c r="O40" s="204"/>
      <c r="P40" s="205"/>
      <c r="Q40" s="204">
        <f>+Sklop16[[#This Row],[cena/enota brez DDV v EUR]]*Sklop16[[#This Row],[Stopnja DDV (%)]]</f>
        <v>0</v>
      </c>
      <c r="R40" s="204">
        <f>+Sklop16[[#This Row],[cena/enota brez DDV v EUR]]+Sklop16[[#This Row],[Davek (EUR)]]</f>
        <v>0</v>
      </c>
      <c r="S40" s="204">
        <f>+Sklop16[[#This Row],[cena/enota brez DDV v EUR]]*Sklop16[[#This Row],[Okvirna količina]]</f>
        <v>0</v>
      </c>
      <c r="T40" s="206">
        <f>+Sklop16[[#This Row],[Končna cena/enoto mere (EUR) z DDV]]*Sklop16[[#This Row],[Okvirna količina]]</f>
        <v>0</v>
      </c>
      <c r="U40" s="255" t="s">
        <v>157</v>
      </c>
    </row>
    <row r="41" spans="1:21" s="60" customFormat="1" ht="12">
      <c r="A41" s="94" t="s">
        <v>27</v>
      </c>
      <c r="B41" s="197" t="s">
        <v>1030</v>
      </c>
      <c r="C41" s="198">
        <v>1</v>
      </c>
      <c r="D41" s="285" t="s">
        <v>0</v>
      </c>
      <c r="E41" s="124"/>
      <c r="F41" s="307">
        <v>5</v>
      </c>
      <c r="G41" s="201" t="s">
        <v>0</v>
      </c>
      <c r="H41"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41" s="200" t="str">
        <f>IF(Sklop16[[#This Row],[ZAHTEVANA SHEMA KAKOVOSTI]]&lt;&gt;"",Sklop16[[#This Row],[Preračunana masa/volumen/kos na enoto kg]],"")</f>
        <v/>
      </c>
      <c r="J41" s="202"/>
      <c r="K41" s="203"/>
      <c r="L41" s="203"/>
      <c r="M41" s="209"/>
      <c r="N41" s="204"/>
      <c r="O41" s="204"/>
      <c r="P41" s="205"/>
      <c r="Q41" s="204">
        <f>+Sklop16[[#This Row],[cena/enota brez DDV v EUR]]*Sklop16[[#This Row],[Stopnja DDV (%)]]</f>
        <v>0</v>
      </c>
      <c r="R41" s="204">
        <f>+Sklop16[[#This Row],[cena/enota brez DDV v EUR]]+Sklop16[[#This Row],[Davek (EUR)]]</f>
        <v>0</v>
      </c>
      <c r="S41" s="204">
        <f>+Sklop16[[#This Row],[cena/enota brez DDV v EUR]]*Sklop16[[#This Row],[Okvirna količina]]</f>
        <v>0</v>
      </c>
      <c r="T41" s="206">
        <f>+Sklop16[[#This Row],[Končna cena/enoto mere (EUR) z DDV]]*Sklop16[[#This Row],[Okvirna količina]]</f>
        <v>0</v>
      </c>
      <c r="U41" s="255" t="s">
        <v>157</v>
      </c>
    </row>
    <row r="42" spans="1:21" s="60" customFormat="1" ht="12">
      <c r="A42" s="94" t="s">
        <v>28</v>
      </c>
      <c r="B42" s="197" t="s">
        <v>1031</v>
      </c>
      <c r="C42" s="198">
        <v>200</v>
      </c>
      <c r="D42" s="285" t="s">
        <v>155</v>
      </c>
      <c r="E42" s="124"/>
      <c r="F42" s="307">
        <v>20</v>
      </c>
      <c r="G42" s="201" t="s">
        <v>93</v>
      </c>
      <c r="H42"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4</v>
      </c>
      <c r="I42" s="200" t="str">
        <f>IF(Sklop16[[#This Row],[ZAHTEVANA SHEMA KAKOVOSTI]]&lt;&gt;"",Sklop16[[#This Row],[Preračunana masa/volumen/kos na enoto kg]],"")</f>
        <v/>
      </c>
      <c r="J42" s="202"/>
      <c r="K42" s="203"/>
      <c r="L42" s="203"/>
      <c r="M42" s="209"/>
      <c r="N42" s="204"/>
      <c r="O42" s="204"/>
      <c r="P42" s="205"/>
      <c r="Q42" s="204">
        <f>+Sklop16[[#This Row],[cena/enota brez DDV v EUR]]*Sklop16[[#This Row],[Stopnja DDV (%)]]</f>
        <v>0</v>
      </c>
      <c r="R42" s="204">
        <f>+Sklop16[[#This Row],[cena/enota brez DDV v EUR]]+Sklop16[[#This Row],[Davek (EUR)]]</f>
        <v>0</v>
      </c>
      <c r="S42" s="204">
        <f>+Sklop16[[#This Row],[cena/enota brez DDV v EUR]]*Sklop16[[#This Row],[Okvirna količina]]</f>
        <v>0</v>
      </c>
      <c r="T42" s="206">
        <f>+Sklop16[[#This Row],[Končna cena/enoto mere (EUR) z DDV]]*Sklop16[[#This Row],[Okvirna količina]]</f>
        <v>0</v>
      </c>
      <c r="U42" s="255" t="s">
        <v>157</v>
      </c>
    </row>
    <row r="43" spans="1:21" s="60" customFormat="1" ht="12">
      <c r="A43" s="94" t="s">
        <v>29</v>
      </c>
      <c r="B43" s="197" t="s">
        <v>1031</v>
      </c>
      <c r="C43" s="198">
        <v>500</v>
      </c>
      <c r="D43" s="285" t="s">
        <v>155</v>
      </c>
      <c r="E43" s="124"/>
      <c r="F43" s="307">
        <v>2</v>
      </c>
      <c r="G43" s="201" t="s">
        <v>93</v>
      </c>
      <c r="H43"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v>
      </c>
      <c r="I43" s="200" t="str">
        <f>IF(Sklop16[[#This Row],[ZAHTEVANA SHEMA KAKOVOSTI]]&lt;&gt;"",Sklop16[[#This Row],[Preračunana masa/volumen/kos na enoto kg]],"")</f>
        <v/>
      </c>
      <c r="J43" s="202"/>
      <c r="K43" s="203"/>
      <c r="L43" s="203"/>
      <c r="M43" s="209"/>
      <c r="N43" s="204"/>
      <c r="O43" s="204"/>
      <c r="P43" s="205"/>
      <c r="Q43" s="204">
        <f>+Sklop16[[#This Row],[cena/enota brez DDV v EUR]]*Sklop16[[#This Row],[Stopnja DDV (%)]]</f>
        <v>0</v>
      </c>
      <c r="R43" s="204">
        <f>+Sklop16[[#This Row],[cena/enota brez DDV v EUR]]+Sklop16[[#This Row],[Davek (EUR)]]</f>
        <v>0</v>
      </c>
      <c r="S43" s="204">
        <f>+Sklop16[[#This Row],[cena/enota brez DDV v EUR]]*Sklop16[[#This Row],[Okvirna količina]]</f>
        <v>0</v>
      </c>
      <c r="T43" s="206">
        <f>+Sklop16[[#This Row],[Končna cena/enoto mere (EUR) z DDV]]*Sklop16[[#This Row],[Okvirna količina]]</f>
        <v>0</v>
      </c>
      <c r="U43" s="255" t="s">
        <v>157</v>
      </c>
    </row>
    <row r="44" spans="1:21" s="60" customFormat="1" ht="24">
      <c r="A44" s="94" t="s">
        <v>30</v>
      </c>
      <c r="B44" s="197" t="s">
        <v>1032</v>
      </c>
      <c r="C44" s="198">
        <v>500</v>
      </c>
      <c r="D44" s="285" t="s">
        <v>155</v>
      </c>
      <c r="E44" s="124"/>
      <c r="F44" s="307">
        <v>10</v>
      </c>
      <c r="G44" s="201" t="s">
        <v>93</v>
      </c>
      <c r="H44"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5</v>
      </c>
      <c r="I44" s="200" t="str">
        <f>IF(Sklop16[[#This Row],[ZAHTEVANA SHEMA KAKOVOSTI]]&lt;&gt;"",Sklop16[[#This Row],[Preračunana masa/volumen/kos na enoto kg]],"")</f>
        <v/>
      </c>
      <c r="J44" s="202"/>
      <c r="K44" s="203"/>
      <c r="L44" s="203"/>
      <c r="M44" s="209"/>
      <c r="N44" s="204"/>
      <c r="O44" s="204"/>
      <c r="P44" s="205"/>
      <c r="Q44" s="204">
        <f>+Sklop16[[#This Row],[cena/enota brez DDV v EUR]]*Sklop16[[#This Row],[Stopnja DDV (%)]]</f>
        <v>0</v>
      </c>
      <c r="R44" s="204">
        <f>+Sklop16[[#This Row],[cena/enota brez DDV v EUR]]+Sklop16[[#This Row],[Davek (EUR)]]</f>
        <v>0</v>
      </c>
      <c r="S44" s="204">
        <f>+Sklop16[[#This Row],[cena/enota brez DDV v EUR]]*Sklop16[[#This Row],[Okvirna količina]]</f>
        <v>0</v>
      </c>
      <c r="T44" s="206">
        <f>+Sklop16[[#This Row],[Končna cena/enoto mere (EUR) z DDV]]*Sklop16[[#This Row],[Okvirna količina]]</f>
        <v>0</v>
      </c>
      <c r="U44" s="255" t="s">
        <v>157</v>
      </c>
    </row>
    <row r="45" spans="1:21" s="60" customFormat="1" ht="24">
      <c r="A45" s="94" t="s">
        <v>31</v>
      </c>
      <c r="B45" s="197" t="s">
        <v>1033</v>
      </c>
      <c r="C45" s="198">
        <v>150</v>
      </c>
      <c r="D45" s="285" t="s">
        <v>155</v>
      </c>
      <c r="E45" s="124"/>
      <c r="F45" s="307">
        <v>2</v>
      </c>
      <c r="G45" s="201" t="s">
        <v>93</v>
      </c>
      <c r="H45"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0.3</v>
      </c>
      <c r="I45" s="200" t="str">
        <f>IF(Sklop16[[#This Row],[ZAHTEVANA SHEMA KAKOVOSTI]]&lt;&gt;"",Sklop16[[#This Row],[Preračunana masa/volumen/kos na enoto kg]],"")</f>
        <v/>
      </c>
      <c r="J45" s="202"/>
      <c r="K45" s="203"/>
      <c r="L45" s="203"/>
      <c r="M45" s="209"/>
      <c r="N45" s="204"/>
      <c r="O45" s="204"/>
      <c r="P45" s="205"/>
      <c r="Q45" s="204">
        <f>+Sklop16[[#This Row],[cena/enota brez DDV v EUR]]*Sklop16[[#This Row],[Stopnja DDV (%)]]</f>
        <v>0</v>
      </c>
      <c r="R45" s="204">
        <f>+Sklop16[[#This Row],[cena/enota brez DDV v EUR]]+Sklop16[[#This Row],[Davek (EUR)]]</f>
        <v>0</v>
      </c>
      <c r="S45" s="204">
        <f>+Sklop16[[#This Row],[cena/enota brez DDV v EUR]]*Sklop16[[#This Row],[Okvirna količina]]</f>
        <v>0</v>
      </c>
      <c r="T45" s="206">
        <f>+Sklop16[[#This Row],[Končna cena/enoto mere (EUR) z DDV]]*Sklop16[[#This Row],[Okvirna količina]]</f>
        <v>0</v>
      </c>
      <c r="U45" s="255" t="s">
        <v>157</v>
      </c>
    </row>
    <row r="46" spans="1:21" s="60" customFormat="1" ht="24">
      <c r="A46" s="94" t="s">
        <v>32</v>
      </c>
      <c r="B46" s="197" t="s">
        <v>1034</v>
      </c>
      <c r="C46" s="198">
        <v>150</v>
      </c>
      <c r="D46" s="285" t="s">
        <v>155</v>
      </c>
      <c r="E46" s="124"/>
      <c r="F46" s="307">
        <v>420</v>
      </c>
      <c r="G46" s="201" t="s">
        <v>93</v>
      </c>
      <c r="H46"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63</v>
      </c>
      <c r="I46" s="200" t="str">
        <f>IF(Sklop16[[#This Row],[ZAHTEVANA SHEMA KAKOVOSTI]]&lt;&gt;"",Sklop16[[#This Row],[Preračunana masa/volumen/kos na enoto kg]],"")</f>
        <v/>
      </c>
      <c r="J46" s="202"/>
      <c r="K46" s="203"/>
      <c r="L46" s="203"/>
      <c r="M46" s="209"/>
      <c r="N46" s="204"/>
      <c r="O46" s="204"/>
      <c r="P46" s="205"/>
      <c r="Q46" s="204">
        <f>+Sklop16[[#This Row],[cena/enota brez DDV v EUR]]*Sklop16[[#This Row],[Stopnja DDV (%)]]</f>
        <v>0</v>
      </c>
      <c r="R46" s="204">
        <f>+Sklop16[[#This Row],[cena/enota brez DDV v EUR]]+Sklop16[[#This Row],[Davek (EUR)]]</f>
        <v>0</v>
      </c>
      <c r="S46" s="204">
        <f>+Sklop16[[#This Row],[cena/enota brez DDV v EUR]]*Sklop16[[#This Row],[Okvirna količina]]</f>
        <v>0</v>
      </c>
      <c r="T46" s="206">
        <f>+Sklop16[[#This Row],[Končna cena/enoto mere (EUR) z DDV]]*Sklop16[[#This Row],[Okvirna količina]]</f>
        <v>0</v>
      </c>
      <c r="U46" s="255" t="s">
        <v>157</v>
      </c>
    </row>
    <row r="47" spans="1:21" s="60" customFormat="1" ht="24">
      <c r="A47" s="94" t="s">
        <v>33</v>
      </c>
      <c r="B47" s="197" t="s">
        <v>1035</v>
      </c>
      <c r="C47" s="198">
        <v>150</v>
      </c>
      <c r="D47" s="285" t="s">
        <v>155</v>
      </c>
      <c r="E47" s="124"/>
      <c r="F47" s="307">
        <v>840</v>
      </c>
      <c r="G47" s="201" t="s">
        <v>93</v>
      </c>
      <c r="H47"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126</v>
      </c>
      <c r="I47" s="200" t="str">
        <f>IF(Sklop16[[#This Row],[ZAHTEVANA SHEMA KAKOVOSTI]]&lt;&gt;"",Sklop16[[#This Row],[Preračunana masa/volumen/kos na enoto kg]],"")</f>
        <v/>
      </c>
      <c r="J47" s="202"/>
      <c r="K47" s="203"/>
      <c r="L47" s="203"/>
      <c r="M47" s="209"/>
      <c r="N47" s="204"/>
      <c r="O47" s="204"/>
      <c r="P47" s="205"/>
      <c r="Q47" s="204">
        <f>+Sklop16[[#This Row],[cena/enota brez DDV v EUR]]*Sklop16[[#This Row],[Stopnja DDV (%)]]</f>
        <v>0</v>
      </c>
      <c r="R47" s="204">
        <f>+Sklop16[[#This Row],[cena/enota brez DDV v EUR]]+Sklop16[[#This Row],[Davek (EUR)]]</f>
        <v>0</v>
      </c>
      <c r="S47" s="204">
        <f>+Sklop16[[#This Row],[cena/enota brez DDV v EUR]]*Sklop16[[#This Row],[Okvirna količina]]</f>
        <v>0</v>
      </c>
      <c r="T47" s="206">
        <f>+Sklop16[[#This Row],[Končna cena/enoto mere (EUR) z DDV]]*Sklop16[[#This Row],[Okvirna količina]]</f>
        <v>0</v>
      </c>
      <c r="U47" s="255" t="s">
        <v>157</v>
      </c>
    </row>
    <row r="48" spans="1:21" s="60" customFormat="1" ht="24">
      <c r="A48" s="94" t="s">
        <v>34</v>
      </c>
      <c r="B48" s="197" t="s">
        <v>1036</v>
      </c>
      <c r="C48" s="198">
        <v>1000</v>
      </c>
      <c r="D48" s="285" t="s">
        <v>155</v>
      </c>
      <c r="E48" s="124"/>
      <c r="F48" s="307">
        <v>2</v>
      </c>
      <c r="G48" s="201" t="s">
        <v>93</v>
      </c>
      <c r="H48" s="208">
        <f>IFERROR(IF(Sklop16[[#This Row],[ ZAHTEVANO PAKIRANJE       Enota]]="g",Sklop16[[#This Row],[ZAHTEVANO PAKIRANJE                    Masa/volumen]]/1000*Sklop16[[#This Row],[Okvirna količina]],IF(Sklop16[[#This Row],[ ZAHTEVANO PAKIRANJE       Enota]]="l",Sklop16[[#This Row],[ZAHTEVANO PAKIRANJE                    Masa/volumen]]*Sklop16[[#This Row],[Okvirna količina]],IF(Sklop16[[#This Row],[ ZAHTEVANO PAKIRANJE       Enota]]="ml",Sklop16[[#This Row],[ZAHTEVANO PAKIRANJE                    Masa/volumen]]/1000*Sklop16[[#This Row],[Okvirna količina]],Sklop16[[#This Row],[ZAHTEVANO PAKIRANJE                    Masa/volumen]]*Sklop16[[#This Row],[Okvirna količina]]))),1*Sklop16[[#This Row],[Okvirna količina]])</f>
        <v>2</v>
      </c>
      <c r="I48" s="200" t="str">
        <f>IF(Sklop16[[#This Row],[ZAHTEVANA SHEMA KAKOVOSTI]]&lt;&gt;"",Sklop16[[#This Row],[Preračunana masa/volumen/kos na enoto kg]],"")</f>
        <v/>
      </c>
      <c r="J48" s="202"/>
      <c r="K48" s="203"/>
      <c r="L48" s="203"/>
      <c r="M48" s="209"/>
      <c r="N48" s="204"/>
      <c r="O48" s="204"/>
      <c r="P48" s="205"/>
      <c r="Q48" s="204">
        <f>+Sklop16[[#This Row],[cena/enota brez DDV v EUR]]*Sklop16[[#This Row],[Stopnja DDV (%)]]</f>
        <v>0</v>
      </c>
      <c r="R48" s="204">
        <f>+Sklop16[[#This Row],[cena/enota brez DDV v EUR]]+Sklop16[[#This Row],[Davek (EUR)]]</f>
        <v>0</v>
      </c>
      <c r="S48" s="204">
        <f>+Sklop16[[#This Row],[cena/enota brez DDV v EUR]]*Sklop16[[#This Row],[Okvirna količina]]</f>
        <v>0</v>
      </c>
      <c r="T48" s="206">
        <f>+Sklop16[[#This Row],[Končna cena/enoto mere (EUR) z DDV]]*Sklop16[[#This Row],[Okvirna količina]]</f>
        <v>0</v>
      </c>
      <c r="U48" s="255" t="s">
        <v>157</v>
      </c>
    </row>
    <row r="49" spans="1:22" ht="27" customHeight="1">
      <c r="A49" s="281" t="s">
        <v>179</v>
      </c>
      <c r="B49" s="270"/>
      <c r="C49" s="271"/>
      <c r="D49" s="271"/>
      <c r="E49" s="272"/>
      <c r="F49" s="273"/>
      <c r="G49" s="274"/>
      <c r="H49" s="275">
        <f>SUBTOTAL(109,Sklop16[Preračunana masa/volumen/kos na enoto kg])</f>
        <v>1046.0999999999999</v>
      </c>
      <c r="I49" s="275">
        <f>SUBTOTAL(109,Sklop16[Živila iz shem kakovosti (kg)])</f>
        <v>0</v>
      </c>
      <c r="J49" s="273"/>
      <c r="K49" s="276"/>
      <c r="L49" s="276"/>
      <c r="M49" s="277"/>
      <c r="N49" s="278"/>
      <c r="O49" s="278"/>
      <c r="P49" s="278"/>
      <c r="Q49" s="279"/>
      <c r="R49" s="273"/>
      <c r="S49" s="279">
        <f>SUBTOTAL(109,Sklop16[Vrednost za okvirno količino (EUR) brez DDV])</f>
        <v>0</v>
      </c>
      <c r="T49" s="279">
        <f>SUBTOTAL(109,Sklop16[Vrednost za okvirno količino (EUR) z DDV])</f>
        <v>0</v>
      </c>
      <c r="U49" s="280"/>
    </row>
    <row r="50" spans="1:22" ht="15">
      <c r="A50" s="8"/>
      <c r="B50" s="6"/>
      <c r="C50" s="30"/>
      <c r="D50" s="30"/>
      <c r="E50" s="29"/>
      <c r="F50" s="9"/>
      <c r="H50" s="10"/>
      <c r="I50" s="10"/>
      <c r="J50" s="10"/>
      <c r="K50" s="10"/>
      <c r="L50" s="24"/>
      <c r="M50" s="24"/>
      <c r="N50" s="10"/>
      <c r="O50" s="10"/>
      <c r="P50" s="10"/>
      <c r="Q50" s="10"/>
      <c r="R50" s="10"/>
      <c r="S50" s="4"/>
      <c r="T50" s="4"/>
      <c r="U50" s="9"/>
    </row>
    <row r="51" spans="1:22">
      <c r="A51" s="52" t="s">
        <v>175</v>
      </c>
      <c r="B51" s="20"/>
      <c r="C51" s="32"/>
      <c r="D51" s="32"/>
      <c r="E51" s="118"/>
      <c r="Q51" s="52"/>
      <c r="R51" s="52"/>
      <c r="S51" s="52"/>
      <c r="T51" s="52"/>
    </row>
    <row r="52" spans="1:22">
      <c r="A52" s="15" t="s">
        <v>177</v>
      </c>
      <c r="B52" s="20"/>
      <c r="C52" s="32"/>
      <c r="D52" s="32"/>
      <c r="E52" s="118"/>
    </row>
    <row r="53" spans="1:22">
      <c r="A53" s="113" t="s">
        <v>269</v>
      </c>
      <c r="F53" s="73"/>
      <c r="G53" s="73"/>
      <c r="H53" s="33"/>
      <c r="I53" s="33"/>
      <c r="J53" s="33"/>
      <c r="K53" s="33"/>
      <c r="L53" s="59"/>
      <c r="M53" s="59"/>
      <c r="N53" s="33"/>
      <c r="O53" s="33"/>
      <c r="P53" s="33"/>
      <c r="Q53" s="33"/>
      <c r="R53" s="33"/>
    </row>
    <row r="54" spans="1:22">
      <c r="A54" s="129" t="s">
        <v>221</v>
      </c>
      <c r="B54" s="128"/>
      <c r="C54" s="128"/>
      <c r="D54" s="128"/>
      <c r="E54" s="128"/>
      <c r="F54" s="128"/>
      <c r="G54" s="128"/>
      <c r="H54" s="128"/>
      <c r="I54" s="128"/>
      <c r="J54" s="128"/>
      <c r="K54" s="128"/>
      <c r="L54" s="128"/>
      <c r="M54" s="128"/>
      <c r="N54" s="128"/>
      <c r="O54" s="128"/>
      <c r="P54" s="128"/>
      <c r="Q54" s="128"/>
      <c r="R54" s="128"/>
      <c r="S54" s="128"/>
      <c r="T54" s="128"/>
      <c r="U54" s="128"/>
      <c r="V54" s="127"/>
    </row>
    <row r="55" spans="1:22" ht="12.75" customHeight="1">
      <c r="A55" s="344" t="s">
        <v>877</v>
      </c>
      <c r="B55" s="344"/>
      <c r="C55" s="344"/>
      <c r="D55" s="344"/>
      <c r="E55" s="344"/>
      <c r="F55" s="344"/>
      <c r="G55" s="344"/>
      <c r="H55" s="344"/>
      <c r="I55" s="344"/>
      <c r="J55" s="344"/>
      <c r="K55" s="344"/>
      <c r="L55" s="344"/>
      <c r="M55" s="59"/>
      <c r="N55" s="33"/>
      <c r="O55" s="33"/>
      <c r="P55" s="33"/>
      <c r="Q55" s="33"/>
      <c r="R55" s="33"/>
      <c r="S55"/>
      <c r="T55"/>
      <c r="U55"/>
    </row>
    <row r="56" spans="1:22">
      <c r="N56" s="33"/>
      <c r="O56" s="33"/>
      <c r="P56" s="33"/>
      <c r="Q56" s="33"/>
      <c r="R56" s="33"/>
    </row>
    <row r="57" spans="1:22">
      <c r="A57" s="113" t="s">
        <v>65</v>
      </c>
      <c r="F57" s="73"/>
      <c r="G57" s="73" t="s">
        <v>66</v>
      </c>
      <c r="H57" s="33"/>
      <c r="I57" s="33"/>
      <c r="J57" s="33"/>
      <c r="K57" s="33"/>
      <c r="L57" s="59"/>
      <c r="M57" s="59"/>
      <c r="N57" s="33"/>
      <c r="O57" s="33"/>
      <c r="P57" s="33"/>
      <c r="Q57" s="33" t="s">
        <v>67</v>
      </c>
      <c r="R57" s="33"/>
    </row>
    <row r="58" spans="1:22" ht="15">
      <c r="A58" s="8"/>
      <c r="B58" s="6"/>
      <c r="C58" s="30"/>
      <c r="D58" s="30"/>
      <c r="E58" s="29"/>
      <c r="F58" s="9"/>
      <c r="H58" s="10"/>
      <c r="I58" s="10"/>
      <c r="J58" s="10"/>
      <c r="K58" s="10"/>
      <c r="L58" s="24"/>
      <c r="M58" s="24"/>
      <c r="N58" s="10"/>
      <c r="O58" s="10"/>
      <c r="P58" s="10"/>
      <c r="Q58" s="10"/>
      <c r="R58" s="10"/>
      <c r="S58" s="4"/>
      <c r="T58" s="4"/>
      <c r="U58" s="9"/>
    </row>
    <row r="59" spans="1:22">
      <c r="B59" s="20"/>
      <c r="C59" s="32"/>
      <c r="D59" s="32"/>
      <c r="E59" s="118"/>
    </row>
    <row r="60" spans="1:22">
      <c r="B60" s="20"/>
      <c r="C60" s="32"/>
      <c r="D60" s="32"/>
      <c r="E60" s="118"/>
    </row>
    <row r="61" spans="1:22">
      <c r="B61" s="20"/>
      <c r="C61" s="32"/>
      <c r="D61" s="32"/>
      <c r="E61" s="118"/>
    </row>
    <row r="62" spans="1:22">
      <c r="B62" s="20"/>
      <c r="C62" s="32"/>
      <c r="D62" s="32"/>
      <c r="E62" s="118"/>
    </row>
    <row r="63" spans="1:22">
      <c r="B63" s="20"/>
      <c r="C63" s="32"/>
      <c r="D63" s="32"/>
      <c r="E63" s="118"/>
    </row>
    <row r="64" spans="1:22">
      <c r="B64" s="20"/>
      <c r="C64" s="32"/>
      <c r="D64" s="32"/>
      <c r="E64" s="118"/>
    </row>
    <row r="65" spans="1:22">
      <c r="B65" s="20"/>
      <c r="C65" s="32"/>
      <c r="D65" s="32"/>
      <c r="E65" s="118"/>
    </row>
    <row r="66" spans="1:22">
      <c r="B66" s="20"/>
      <c r="C66" s="32"/>
      <c r="D66" s="32"/>
      <c r="E66" s="118"/>
    </row>
    <row r="67" spans="1:22">
      <c r="B67" s="20"/>
      <c r="C67" s="32"/>
      <c r="D67" s="32"/>
      <c r="E67" s="118"/>
    </row>
    <row r="68" spans="1:22">
      <c r="B68" s="20"/>
      <c r="C68" s="32"/>
      <c r="D68" s="32"/>
      <c r="E68" s="118"/>
    </row>
    <row r="69" spans="1:22">
      <c r="B69" s="20"/>
      <c r="C69" s="32"/>
      <c r="D69" s="32"/>
      <c r="E69" s="118"/>
    </row>
    <row r="70" spans="1:22">
      <c r="B70" s="20"/>
      <c r="C70" s="32"/>
      <c r="D70" s="32"/>
      <c r="E70" s="118"/>
    </row>
    <row r="71" spans="1:22">
      <c r="B71" s="20"/>
      <c r="C71" s="32"/>
      <c r="D71" s="32"/>
      <c r="E71" s="118"/>
    </row>
    <row r="72" spans="1:22">
      <c r="B72" s="20"/>
      <c r="C72" s="32"/>
      <c r="D72" s="32"/>
      <c r="E72" s="118"/>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row r="266" spans="1:22" s="22" customFormat="1">
      <c r="A266" s="15"/>
      <c r="B266" s="20"/>
      <c r="C266" s="32"/>
      <c r="D266" s="32"/>
      <c r="E266" s="118"/>
      <c r="F266" s="119"/>
      <c r="G266" s="119"/>
      <c r="L266" s="15"/>
      <c r="M266" s="15"/>
      <c r="N266" s="15"/>
      <c r="O266" s="15"/>
      <c r="P266" s="15"/>
      <c r="Q266" s="15"/>
      <c r="R266" s="15"/>
      <c r="S266" s="15"/>
      <c r="T266" s="15"/>
      <c r="U266" s="73"/>
      <c r="V266" s="15"/>
    </row>
    <row r="267" spans="1:22" s="22" customFormat="1">
      <c r="A267" s="15"/>
      <c r="B267" s="20"/>
      <c r="C267" s="32"/>
      <c r="D267" s="32"/>
      <c r="E267" s="118"/>
      <c r="F267" s="119"/>
      <c r="G267" s="119"/>
      <c r="L267" s="15"/>
      <c r="M267" s="15"/>
      <c r="N267" s="15"/>
      <c r="O267" s="15"/>
      <c r="P267" s="15"/>
      <c r="Q267" s="15"/>
      <c r="R267" s="15"/>
      <c r="S267" s="15"/>
      <c r="T267" s="15"/>
      <c r="U267" s="73"/>
      <c r="V267" s="15"/>
    </row>
    <row r="268" spans="1:22" s="22" customFormat="1">
      <c r="A268" s="15"/>
      <c r="B268" s="20"/>
      <c r="C268" s="32"/>
      <c r="D268" s="32"/>
      <c r="E268" s="118"/>
      <c r="F268" s="119"/>
      <c r="G268" s="119"/>
      <c r="L268" s="15"/>
      <c r="M268" s="15"/>
      <c r="N268" s="15"/>
      <c r="O268" s="15"/>
      <c r="P268" s="15"/>
      <c r="Q268" s="15"/>
      <c r="R268" s="15"/>
      <c r="S268" s="15"/>
      <c r="T268" s="15"/>
      <c r="U268" s="73"/>
      <c r="V268" s="15"/>
    </row>
    <row r="269" spans="1:22" s="22" customFormat="1">
      <c r="A269" s="15"/>
      <c r="B269" s="20"/>
      <c r="C269" s="32"/>
      <c r="D269" s="32"/>
      <c r="E269" s="118"/>
      <c r="F269" s="119"/>
      <c r="G269" s="119"/>
      <c r="L269" s="15"/>
      <c r="M269" s="15"/>
      <c r="N269" s="15"/>
      <c r="O269" s="15"/>
      <c r="P269" s="15"/>
      <c r="Q269" s="15"/>
      <c r="R269" s="15"/>
      <c r="S269" s="15"/>
      <c r="T269" s="15"/>
      <c r="U269" s="73"/>
      <c r="V269" s="15"/>
    </row>
    <row r="270" spans="1:22" s="22" customFormat="1">
      <c r="A270" s="15"/>
      <c r="B270" s="20"/>
      <c r="C270" s="32"/>
      <c r="D270" s="32"/>
      <c r="E270" s="118"/>
      <c r="F270" s="119"/>
      <c r="G270" s="119"/>
      <c r="L270" s="15"/>
      <c r="M270" s="15"/>
      <c r="N270" s="15"/>
      <c r="O270" s="15"/>
      <c r="P270" s="15"/>
      <c r="Q270" s="15"/>
      <c r="R270" s="15"/>
      <c r="S270" s="15"/>
      <c r="T270" s="15"/>
      <c r="U270" s="73"/>
      <c r="V270" s="15"/>
    </row>
    <row r="271" spans="1:22" s="22" customFormat="1">
      <c r="A271" s="15"/>
      <c r="B271" s="20"/>
      <c r="C271" s="32"/>
      <c r="D271" s="32"/>
      <c r="E271" s="118"/>
      <c r="F271" s="119"/>
      <c r="G271" s="119"/>
      <c r="L271" s="15"/>
      <c r="M271" s="15"/>
      <c r="N271" s="15"/>
      <c r="O271" s="15"/>
      <c r="P271" s="15"/>
      <c r="Q271" s="15"/>
      <c r="R271" s="15"/>
      <c r="S271" s="15"/>
      <c r="T271" s="15"/>
      <c r="U271" s="73"/>
      <c r="V271" s="15"/>
    </row>
    <row r="272" spans="1:22" s="22" customFormat="1">
      <c r="A272" s="15"/>
      <c r="B272" s="20"/>
      <c r="C272" s="32"/>
      <c r="D272" s="32"/>
      <c r="E272" s="118"/>
      <c r="F272" s="119"/>
      <c r="G272" s="119"/>
      <c r="L272" s="15"/>
      <c r="M272" s="15"/>
      <c r="N272" s="15"/>
      <c r="O272" s="15"/>
      <c r="P272" s="15"/>
      <c r="Q272" s="15"/>
      <c r="R272" s="15"/>
      <c r="S272" s="15"/>
      <c r="T272" s="15"/>
      <c r="U272" s="73"/>
      <c r="V272" s="15"/>
    </row>
    <row r="273" spans="1:22" s="22" customFormat="1">
      <c r="A273" s="15"/>
      <c r="B273" s="20"/>
      <c r="C273" s="32"/>
      <c r="D273" s="32"/>
      <c r="E273" s="118"/>
      <c r="F273" s="119"/>
      <c r="G273" s="119"/>
      <c r="L273" s="15"/>
      <c r="M273" s="15"/>
      <c r="N273" s="15"/>
      <c r="O273" s="15"/>
      <c r="P273" s="15"/>
      <c r="Q273" s="15"/>
      <c r="R273" s="15"/>
      <c r="S273" s="15"/>
      <c r="T273" s="15"/>
      <c r="U273" s="73"/>
      <c r="V273" s="15"/>
    </row>
    <row r="274" spans="1:22" s="22" customFormat="1">
      <c r="A274" s="15"/>
      <c r="B274" s="20"/>
      <c r="C274" s="32"/>
      <c r="D274" s="32"/>
      <c r="E274" s="118"/>
      <c r="F274" s="119"/>
      <c r="G274" s="119"/>
      <c r="L274" s="15"/>
      <c r="M274" s="15"/>
      <c r="N274" s="15"/>
      <c r="O274" s="15"/>
      <c r="P274" s="15"/>
      <c r="Q274" s="15"/>
      <c r="R274" s="15"/>
      <c r="S274" s="15"/>
      <c r="T274" s="15"/>
      <c r="U274" s="73"/>
      <c r="V274" s="15"/>
    </row>
    <row r="275" spans="1:22" s="22" customFormat="1">
      <c r="A275" s="15"/>
      <c r="B275" s="20"/>
      <c r="C275" s="32"/>
      <c r="D275" s="32"/>
      <c r="E275" s="118"/>
      <c r="F275" s="119"/>
      <c r="G275" s="119"/>
      <c r="L275" s="15"/>
      <c r="M275" s="15"/>
      <c r="N275" s="15"/>
      <c r="O275" s="15"/>
      <c r="P275" s="15"/>
      <c r="Q275" s="15"/>
      <c r="R275" s="15"/>
      <c r="S275" s="15"/>
      <c r="T275" s="15"/>
      <c r="U275" s="73"/>
      <c r="V275" s="15"/>
    </row>
    <row r="276" spans="1:22" s="22" customFormat="1">
      <c r="A276" s="15"/>
      <c r="B276" s="20"/>
      <c r="C276" s="32"/>
      <c r="D276" s="32"/>
      <c r="E276" s="118"/>
      <c r="F276" s="119"/>
      <c r="G276" s="119"/>
      <c r="L276" s="15"/>
      <c r="M276" s="15"/>
      <c r="N276" s="15"/>
      <c r="O276" s="15"/>
      <c r="P276" s="15"/>
      <c r="Q276" s="15"/>
      <c r="R276" s="15"/>
      <c r="S276" s="15"/>
      <c r="T276" s="15"/>
      <c r="U276" s="73"/>
      <c r="V276" s="15"/>
    </row>
    <row r="277" spans="1:22" s="22" customFormat="1">
      <c r="A277" s="15"/>
      <c r="B277" s="20"/>
      <c r="C277" s="32"/>
      <c r="D277" s="32"/>
      <c r="E277" s="118"/>
      <c r="F277" s="119"/>
      <c r="G277" s="119"/>
      <c r="L277" s="15"/>
      <c r="M277" s="15"/>
      <c r="N277" s="15"/>
      <c r="O277" s="15"/>
      <c r="P277" s="15"/>
      <c r="Q277" s="15"/>
      <c r="R277" s="15"/>
      <c r="S277" s="15"/>
      <c r="T277" s="15"/>
      <c r="U277" s="73"/>
      <c r="V277" s="15"/>
    </row>
    <row r="278" spans="1:22" s="22" customFormat="1">
      <c r="A278" s="15"/>
      <c r="B278" s="20"/>
      <c r="C278" s="32"/>
      <c r="D278" s="32"/>
      <c r="E278" s="118"/>
      <c r="F278" s="119"/>
      <c r="G278" s="119"/>
      <c r="L278" s="15"/>
      <c r="M278" s="15"/>
      <c r="N278" s="15"/>
      <c r="O278" s="15"/>
      <c r="P278" s="15"/>
      <c r="Q278" s="15"/>
      <c r="R278" s="15"/>
      <c r="S278" s="15"/>
      <c r="T278" s="15"/>
      <c r="U278" s="73"/>
      <c r="V278" s="15"/>
    </row>
    <row r="279" spans="1:22" s="22" customFormat="1">
      <c r="A279" s="15"/>
      <c r="B279" s="20"/>
      <c r="C279" s="32"/>
      <c r="D279" s="32"/>
      <c r="E279" s="118"/>
      <c r="F279" s="119"/>
      <c r="G279" s="119"/>
      <c r="L279" s="15"/>
      <c r="M279" s="15"/>
      <c r="N279" s="15"/>
      <c r="O279" s="15"/>
      <c r="P279" s="15"/>
      <c r="Q279" s="15"/>
      <c r="R279" s="15"/>
      <c r="S279" s="15"/>
      <c r="T279" s="15"/>
      <c r="U279" s="73"/>
      <c r="V279" s="15"/>
    </row>
    <row r="280" spans="1:22" s="22" customFormat="1">
      <c r="A280" s="15"/>
      <c r="B280" s="20"/>
      <c r="C280" s="32"/>
      <c r="D280" s="32"/>
      <c r="E280" s="118"/>
      <c r="F280" s="119"/>
      <c r="G280" s="119"/>
      <c r="L280" s="15"/>
      <c r="M280" s="15"/>
      <c r="N280" s="15"/>
      <c r="O280" s="15"/>
      <c r="P280" s="15"/>
      <c r="Q280" s="15"/>
      <c r="R280" s="15"/>
      <c r="S280" s="15"/>
      <c r="T280" s="15"/>
      <c r="U280" s="73"/>
      <c r="V280" s="15"/>
    </row>
    <row r="281" spans="1:22" s="22" customFormat="1">
      <c r="A281" s="15"/>
      <c r="B281" s="20"/>
      <c r="C281" s="32"/>
      <c r="D281" s="32"/>
      <c r="E281" s="118"/>
      <c r="F281" s="119"/>
      <c r="G281" s="119"/>
      <c r="L281" s="15"/>
      <c r="M281" s="15"/>
      <c r="N281" s="15"/>
      <c r="O281" s="15"/>
      <c r="P281" s="15"/>
      <c r="Q281" s="15"/>
      <c r="R281" s="15"/>
      <c r="S281" s="15"/>
      <c r="T281" s="15"/>
      <c r="U281" s="73"/>
      <c r="V281" s="15"/>
    </row>
  </sheetData>
  <sheetProtection insertRows="0" deleteRows="0"/>
  <protectedRanges>
    <protectedRange sqref="J56:P1048576 M55:P55 J1:P54 U1:U1048576" name="Obseg1"/>
    <protectedRange sqref="J55:L55" name="Obseg1_2"/>
  </protectedRanges>
  <mergeCells count="8">
    <mergeCell ref="A55:L55"/>
    <mergeCell ref="B13:K13"/>
    <mergeCell ref="C2:J2"/>
    <mergeCell ref="C3:J3"/>
    <mergeCell ref="C6:J6"/>
    <mergeCell ref="C7:J7"/>
    <mergeCell ref="C8:J8"/>
    <mergeCell ref="C9:J9"/>
  </mergeCells>
  <phoneticPr fontId="32" type="noConversion"/>
  <conditionalFormatting sqref="B17">
    <cfRule type="colorScale" priority="2">
      <colorScale>
        <cfvo type="min"/>
        <cfvo type="max"/>
        <color rgb="FFFCFCFF"/>
        <color rgb="FFF8696B"/>
      </colorScale>
    </cfRule>
  </conditionalFormatting>
  <conditionalFormatting sqref="B20:B21 B23:B26">
    <cfRule type="colorScale" priority="6483">
      <colorScale>
        <cfvo type="min"/>
        <cfvo type="max"/>
        <color rgb="FFFCFCFF"/>
        <color rgb="FFF8696B"/>
      </colorScale>
    </cfRule>
  </conditionalFormatting>
  <conditionalFormatting sqref="B22">
    <cfRule type="colorScale" priority="1">
      <colorScale>
        <cfvo type="min"/>
        <cfvo type="max"/>
        <color rgb="FFFCFCFF"/>
        <color rgb="FFF8696B"/>
      </colorScale>
    </cfRule>
  </conditionalFormatting>
  <pageMargins left="0.25" right="0.25" top="0.75" bottom="0.75" header="0.3" footer="0.3"/>
  <pageSetup paperSize="9" scale="65" fitToHeight="0" orientation="landscape" r:id="rId1"/>
  <rowBreaks count="1" manualBreakCount="1">
    <brk id="143" max="11" man="1"/>
  </rowBreaks>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pageSetUpPr fitToPage="1"/>
  </sheetPr>
  <dimension ref="A1:V262"/>
  <sheetViews>
    <sheetView topLeftCell="A7" zoomScaleNormal="100" zoomScaleSheetLayoutView="100" workbookViewId="0">
      <selection activeCell="H10"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pred_rekapitulacija'!A30</f>
        <v>17. sklop:</v>
      </c>
      <c r="C12" s="88"/>
      <c r="D12" s="28"/>
      <c r="E12" s="29"/>
      <c r="F12" s="120"/>
      <c r="G12" s="120"/>
      <c r="H12" s="18"/>
      <c r="I12" s="18"/>
      <c r="J12" s="18"/>
      <c r="K12" s="18"/>
      <c r="U12" s="9"/>
    </row>
    <row r="13" spans="1:21" s="16" customFormat="1" ht="21" customHeight="1">
      <c r="B13" s="331" t="str">
        <f>+'Ponudbeni pred_rekapitulacija'!B30</f>
        <v>BIO KRUH IN BIO PEKOVSKO PECIVO</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86" t="s">
        <v>627</v>
      </c>
      <c r="C16" s="87" t="s">
        <v>261</v>
      </c>
      <c r="D16" s="87" t="s">
        <v>0</v>
      </c>
      <c r="E16" s="117"/>
      <c r="F16" s="90">
        <v>200</v>
      </c>
      <c r="G16" s="121" t="s">
        <v>0</v>
      </c>
      <c r="H16"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6" s="90" t="str">
        <f>IF(Sklop17[[#This Row],[ZAHTEVANA SHEMA KAKOVOSTI]]&lt;&gt;"",Sklop17[[#This Row],[Preračunana masa/volumen/kos na enoto kg]],"")</f>
        <v/>
      </c>
      <c r="J16" s="102"/>
      <c r="K16" s="91"/>
      <c r="L16" s="91"/>
      <c r="M16" s="92"/>
      <c r="N16" s="93"/>
      <c r="O16" s="93"/>
      <c r="P16" s="105"/>
      <c r="Q16" s="93">
        <f>+Sklop17[[#This Row],[cena/enota brez DDV v EUR]]*Sklop17[[#This Row],[Stopnja DDV (%)]]</f>
        <v>0</v>
      </c>
      <c r="R16" s="93">
        <f>+Sklop17[[#This Row],[cena/enota brez DDV v EUR]]+Sklop17[[#This Row],[Davek (EUR)]]</f>
        <v>0</v>
      </c>
      <c r="S16" s="93">
        <f>+Sklop17[[#This Row],[cena/enota brez DDV v EUR]]*Sklop17[[#This Row],[Okvirna količina]]</f>
        <v>0</v>
      </c>
      <c r="T16" s="93">
        <f>+Sklop17[[#This Row],[Končna cena/enoto mere (EUR) z DDV]]*Sklop17[[#This Row],[Okvirna količina]]</f>
        <v>0</v>
      </c>
      <c r="U16" s="161" t="s">
        <v>157</v>
      </c>
    </row>
    <row r="17" spans="1:21" s="60" customFormat="1" ht="12">
      <c r="A17" s="89" t="s">
        <v>3</v>
      </c>
      <c r="B17" s="81" t="s">
        <v>628</v>
      </c>
      <c r="C17" s="87" t="s">
        <v>261</v>
      </c>
      <c r="D17" s="87" t="s">
        <v>0</v>
      </c>
      <c r="E17" s="117"/>
      <c r="F17" s="95">
        <v>200</v>
      </c>
      <c r="G17" s="121" t="s">
        <v>0</v>
      </c>
      <c r="H17"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200</v>
      </c>
      <c r="I17" s="90" t="str">
        <f>IF(Sklop17[[#This Row],[ZAHTEVANA SHEMA KAKOVOSTI]]&lt;&gt;"",Sklop17[[#This Row],[Preračunana masa/volumen/kos na enoto kg]],"")</f>
        <v/>
      </c>
      <c r="J17" s="103"/>
      <c r="K17" s="96"/>
      <c r="L17" s="96"/>
      <c r="M17" s="106"/>
      <c r="N17" s="97"/>
      <c r="O17" s="97"/>
      <c r="P17" s="107"/>
      <c r="Q17" s="97">
        <f>+Sklop17[[#This Row],[cena/enota brez DDV v EUR]]*Sklop17[[#This Row],[Stopnja DDV (%)]]</f>
        <v>0</v>
      </c>
      <c r="R17" s="97">
        <f>+Sklop17[[#This Row],[cena/enota brez DDV v EUR]]+Sklop17[[#This Row],[Davek (EUR)]]</f>
        <v>0</v>
      </c>
      <c r="S17" s="97">
        <f>+Sklop17[[#This Row],[cena/enota brez DDV v EUR]]*Sklop17[[#This Row],[Okvirna količina]]</f>
        <v>0</v>
      </c>
      <c r="T17" s="97">
        <f>+Sklop17[[#This Row],[Končna cena/enoto mere (EUR) z DDV]]*Sklop17[[#This Row],[Okvirna količina]]</f>
        <v>0</v>
      </c>
      <c r="U17" s="161" t="s">
        <v>157</v>
      </c>
    </row>
    <row r="18" spans="1:21" s="60" customFormat="1" ht="12">
      <c r="A18" s="89" t="s">
        <v>4</v>
      </c>
      <c r="B18" s="81" t="s">
        <v>629</v>
      </c>
      <c r="C18" s="87" t="s">
        <v>261</v>
      </c>
      <c r="D18" s="87" t="s">
        <v>0</v>
      </c>
      <c r="E18" s="117"/>
      <c r="F18" s="95">
        <v>150</v>
      </c>
      <c r="G18" s="121" t="s">
        <v>0</v>
      </c>
      <c r="H18"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150</v>
      </c>
      <c r="I18" s="90" t="str">
        <f>IF(Sklop17[[#This Row],[ZAHTEVANA SHEMA KAKOVOSTI]]&lt;&gt;"",Sklop17[[#This Row],[Preračunana masa/volumen/kos na enoto kg]],"")</f>
        <v/>
      </c>
      <c r="J18" s="103"/>
      <c r="K18" s="96"/>
      <c r="L18" s="96"/>
      <c r="M18" s="106"/>
      <c r="N18" s="97"/>
      <c r="O18" s="97"/>
      <c r="P18" s="107"/>
      <c r="Q18" s="97">
        <f>+Sklop17[[#This Row],[cena/enota brez DDV v EUR]]*Sklop17[[#This Row],[Stopnja DDV (%)]]</f>
        <v>0</v>
      </c>
      <c r="R18" s="97">
        <f>+Sklop17[[#This Row],[cena/enota brez DDV v EUR]]+Sklop17[[#This Row],[Davek (EUR)]]</f>
        <v>0</v>
      </c>
      <c r="S18" s="97">
        <f>+Sklop17[[#This Row],[cena/enota brez DDV v EUR]]*Sklop17[[#This Row],[Okvirna količina]]</f>
        <v>0</v>
      </c>
      <c r="T18" s="97">
        <f>+Sklop17[[#This Row],[Končna cena/enoto mere (EUR) z DDV]]*Sklop17[[#This Row],[Okvirna količina]]</f>
        <v>0</v>
      </c>
      <c r="U18" s="161" t="s">
        <v>157</v>
      </c>
    </row>
    <row r="19" spans="1:21" s="60" customFormat="1" ht="12">
      <c r="A19" s="89" t="s">
        <v>5</v>
      </c>
      <c r="B19" s="11" t="s">
        <v>630</v>
      </c>
      <c r="C19" s="87" t="s">
        <v>261</v>
      </c>
      <c r="D19" s="87" t="s">
        <v>0</v>
      </c>
      <c r="E19" s="117"/>
      <c r="F19" s="95">
        <v>100</v>
      </c>
      <c r="G19" s="121" t="s">
        <v>0</v>
      </c>
      <c r="H19"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100</v>
      </c>
      <c r="I19" s="90" t="str">
        <f>IF(Sklop17[[#This Row],[ZAHTEVANA SHEMA KAKOVOSTI]]&lt;&gt;"",Sklop17[[#This Row],[Preračunana masa/volumen/kos na enoto kg]],"")</f>
        <v/>
      </c>
      <c r="J19" s="103"/>
      <c r="K19" s="96"/>
      <c r="L19" s="96"/>
      <c r="M19" s="106"/>
      <c r="N19" s="97"/>
      <c r="O19" s="97"/>
      <c r="P19" s="107"/>
      <c r="Q19" s="97">
        <f>+Sklop17[[#This Row],[cena/enota brez DDV v EUR]]*Sklop17[[#This Row],[Stopnja DDV (%)]]</f>
        <v>0</v>
      </c>
      <c r="R19" s="97">
        <f>+Sklop17[[#This Row],[cena/enota brez DDV v EUR]]+Sklop17[[#This Row],[Davek (EUR)]]</f>
        <v>0</v>
      </c>
      <c r="S19" s="97">
        <f>+Sklop17[[#This Row],[cena/enota brez DDV v EUR]]*Sklop17[[#This Row],[Okvirna količina]]</f>
        <v>0</v>
      </c>
      <c r="T19" s="97">
        <f>+Sklop17[[#This Row],[Končna cena/enoto mere (EUR) z DDV]]*Sklop17[[#This Row],[Okvirna količina]]</f>
        <v>0</v>
      </c>
      <c r="U19" s="161" t="s">
        <v>157</v>
      </c>
    </row>
    <row r="20" spans="1:21" s="60" customFormat="1" ht="12">
      <c r="A20" s="89" t="s">
        <v>6</v>
      </c>
      <c r="B20" s="81" t="s">
        <v>631</v>
      </c>
      <c r="C20" s="87">
        <v>80</v>
      </c>
      <c r="D20" s="87" t="s">
        <v>155</v>
      </c>
      <c r="E20" s="117"/>
      <c r="F20" s="95">
        <v>850</v>
      </c>
      <c r="G20" s="121" t="s">
        <v>93</v>
      </c>
      <c r="H20"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0" s="90" t="str">
        <f>IF(Sklop17[[#This Row],[ZAHTEVANA SHEMA KAKOVOSTI]]&lt;&gt;"",Sklop17[[#This Row],[Preračunana masa/volumen/kos na enoto kg]],"")</f>
        <v/>
      </c>
      <c r="J20" s="103"/>
      <c r="K20" s="96"/>
      <c r="L20" s="96"/>
      <c r="M20" s="106"/>
      <c r="N20" s="97"/>
      <c r="O20" s="97"/>
      <c r="P20" s="107"/>
      <c r="Q20" s="97">
        <f>+Sklop17[[#This Row],[cena/enota brez DDV v EUR]]*Sklop17[[#This Row],[Stopnja DDV (%)]]</f>
        <v>0</v>
      </c>
      <c r="R20" s="97">
        <f>+Sklop17[[#This Row],[cena/enota brez DDV v EUR]]+Sklop17[[#This Row],[Davek (EUR)]]</f>
        <v>0</v>
      </c>
      <c r="S20" s="97">
        <f>+Sklop17[[#This Row],[cena/enota brez DDV v EUR]]*Sklop17[[#This Row],[Okvirna količina]]</f>
        <v>0</v>
      </c>
      <c r="T20" s="97">
        <f>+Sklop17[[#This Row],[Končna cena/enoto mere (EUR) z DDV]]*Sklop17[[#This Row],[Okvirna količina]]</f>
        <v>0</v>
      </c>
      <c r="U20" s="161" t="s">
        <v>157</v>
      </c>
    </row>
    <row r="21" spans="1:21" s="60" customFormat="1" ht="12">
      <c r="A21" s="89" t="s">
        <v>7</v>
      </c>
      <c r="B21" s="81" t="s">
        <v>220</v>
      </c>
      <c r="C21" s="87">
        <v>80</v>
      </c>
      <c r="D21" s="87" t="s">
        <v>155</v>
      </c>
      <c r="E21" s="117"/>
      <c r="F21" s="95">
        <v>850</v>
      </c>
      <c r="G21" s="121" t="s">
        <v>93</v>
      </c>
      <c r="H21"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1" s="90" t="str">
        <f>IF(Sklop17[[#This Row],[ZAHTEVANA SHEMA KAKOVOSTI]]&lt;&gt;"",Sklop17[[#This Row],[Preračunana masa/volumen/kos na enoto kg]],"")</f>
        <v/>
      </c>
      <c r="J21" s="103"/>
      <c r="K21" s="96"/>
      <c r="L21" s="96"/>
      <c r="M21" s="106"/>
      <c r="N21" s="97"/>
      <c r="O21" s="97"/>
      <c r="P21" s="107"/>
      <c r="Q21" s="97">
        <f>+Sklop17[[#This Row],[cena/enota brez DDV v EUR]]*Sklop17[[#This Row],[Stopnja DDV (%)]]</f>
        <v>0</v>
      </c>
      <c r="R21" s="97">
        <f>+Sklop17[[#This Row],[cena/enota brez DDV v EUR]]+Sklop17[[#This Row],[Davek (EUR)]]</f>
        <v>0</v>
      </c>
      <c r="S21" s="97">
        <f>+Sklop17[[#This Row],[cena/enota brez DDV v EUR]]*Sklop17[[#This Row],[Okvirna količina]]</f>
        <v>0</v>
      </c>
      <c r="T21" s="97">
        <f>+Sklop17[[#This Row],[Končna cena/enoto mere (EUR) z DDV]]*Sklop17[[#This Row],[Okvirna količina]]</f>
        <v>0</v>
      </c>
      <c r="U21" s="161" t="s">
        <v>157</v>
      </c>
    </row>
    <row r="22" spans="1:21" s="60" customFormat="1" ht="12">
      <c r="A22" s="89" t="s">
        <v>8</v>
      </c>
      <c r="B22" s="81" t="s">
        <v>632</v>
      </c>
      <c r="C22" s="87">
        <v>80</v>
      </c>
      <c r="D22" s="87" t="s">
        <v>155</v>
      </c>
      <c r="E22" s="117"/>
      <c r="F22" s="95">
        <v>850</v>
      </c>
      <c r="G22" s="121" t="s">
        <v>93</v>
      </c>
      <c r="H22"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2" s="90" t="str">
        <f>IF(Sklop17[[#This Row],[ZAHTEVANA SHEMA KAKOVOSTI]]&lt;&gt;"",Sklop17[[#This Row],[Preračunana masa/volumen/kos na enoto kg]],"")</f>
        <v/>
      </c>
      <c r="J22" s="103"/>
      <c r="K22" s="96"/>
      <c r="L22" s="96"/>
      <c r="M22" s="106"/>
      <c r="N22" s="97"/>
      <c r="O22" s="97"/>
      <c r="P22" s="107"/>
      <c r="Q22" s="97">
        <f>+Sklop17[[#This Row],[cena/enota brez DDV v EUR]]*Sklop17[[#This Row],[Stopnja DDV (%)]]</f>
        <v>0</v>
      </c>
      <c r="R22" s="97">
        <f>+Sklop17[[#This Row],[cena/enota brez DDV v EUR]]+Sklop17[[#This Row],[Davek (EUR)]]</f>
        <v>0</v>
      </c>
      <c r="S22" s="97">
        <f>+Sklop17[[#This Row],[cena/enota brez DDV v EUR]]*Sklop17[[#This Row],[Okvirna količina]]</f>
        <v>0</v>
      </c>
      <c r="T22" s="97">
        <f>+Sklop17[[#This Row],[Končna cena/enoto mere (EUR) z DDV]]*Sklop17[[#This Row],[Okvirna količina]]</f>
        <v>0</v>
      </c>
      <c r="U22" s="161" t="s">
        <v>157</v>
      </c>
    </row>
    <row r="23" spans="1:21" s="60" customFormat="1" ht="12">
      <c r="A23" s="89" t="s">
        <v>9</v>
      </c>
      <c r="B23" s="82" t="s">
        <v>633</v>
      </c>
      <c r="C23" s="87">
        <v>80</v>
      </c>
      <c r="D23" s="87" t="s">
        <v>155</v>
      </c>
      <c r="E23" s="117"/>
      <c r="F23" s="95">
        <v>850</v>
      </c>
      <c r="G23" s="121" t="s">
        <v>93</v>
      </c>
      <c r="H23"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3" s="90" t="str">
        <f>IF(Sklop17[[#This Row],[ZAHTEVANA SHEMA KAKOVOSTI]]&lt;&gt;"",Sklop17[[#This Row],[Preračunana masa/volumen/kos na enoto kg]],"")</f>
        <v/>
      </c>
      <c r="J23" s="103"/>
      <c r="K23" s="96"/>
      <c r="L23" s="96"/>
      <c r="M23" s="106"/>
      <c r="N23" s="97"/>
      <c r="O23" s="97"/>
      <c r="P23" s="107"/>
      <c r="Q23" s="97">
        <f>+Sklop17[[#This Row],[cena/enota brez DDV v EUR]]*Sklop17[[#This Row],[Stopnja DDV (%)]]</f>
        <v>0</v>
      </c>
      <c r="R23" s="97">
        <f>+Sklop17[[#This Row],[cena/enota brez DDV v EUR]]+Sklop17[[#This Row],[Davek (EUR)]]</f>
        <v>0</v>
      </c>
      <c r="S23" s="97">
        <f>+Sklop17[[#This Row],[cena/enota brez DDV v EUR]]*Sklop17[[#This Row],[Okvirna količina]]</f>
        <v>0</v>
      </c>
      <c r="T23" s="97">
        <f>+Sklop17[[#This Row],[Končna cena/enoto mere (EUR) z DDV]]*Sklop17[[#This Row],[Okvirna količina]]</f>
        <v>0</v>
      </c>
      <c r="U23" s="161" t="s">
        <v>157</v>
      </c>
    </row>
    <row r="24" spans="1:21" s="60" customFormat="1" ht="12">
      <c r="A24" s="89" t="s">
        <v>10</v>
      </c>
      <c r="B24" s="81" t="s">
        <v>634</v>
      </c>
      <c r="C24" s="87">
        <v>80</v>
      </c>
      <c r="D24" s="87" t="s">
        <v>155</v>
      </c>
      <c r="E24" s="117"/>
      <c r="F24" s="95">
        <v>850</v>
      </c>
      <c r="G24" s="121" t="s">
        <v>93</v>
      </c>
      <c r="H24"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4" s="90" t="str">
        <f>IF(Sklop17[[#This Row],[ZAHTEVANA SHEMA KAKOVOSTI]]&lt;&gt;"",Sklop17[[#This Row],[Preračunana masa/volumen/kos na enoto kg]],"")</f>
        <v/>
      </c>
      <c r="J24" s="103"/>
      <c r="K24" s="96"/>
      <c r="L24" s="96"/>
      <c r="M24" s="106"/>
      <c r="N24" s="97"/>
      <c r="O24" s="97"/>
      <c r="P24" s="107"/>
      <c r="Q24" s="97">
        <f>+Sklop17[[#This Row],[cena/enota brez DDV v EUR]]*Sklop17[[#This Row],[Stopnja DDV (%)]]</f>
        <v>0</v>
      </c>
      <c r="R24" s="97">
        <f>+Sklop17[[#This Row],[cena/enota brez DDV v EUR]]+Sklop17[[#This Row],[Davek (EUR)]]</f>
        <v>0</v>
      </c>
      <c r="S24" s="97">
        <f>+Sklop17[[#This Row],[cena/enota brez DDV v EUR]]*Sklop17[[#This Row],[Okvirna količina]]</f>
        <v>0</v>
      </c>
      <c r="T24" s="97">
        <f>+Sklop17[[#This Row],[Končna cena/enoto mere (EUR) z DDV]]*Sklop17[[#This Row],[Okvirna količina]]</f>
        <v>0</v>
      </c>
      <c r="U24" s="161" t="s">
        <v>157</v>
      </c>
    </row>
    <row r="25" spans="1:21" s="60" customFormat="1" ht="12">
      <c r="A25" s="89" t="s">
        <v>11</v>
      </c>
      <c r="B25" s="11" t="s">
        <v>635</v>
      </c>
      <c r="C25" s="87">
        <v>80</v>
      </c>
      <c r="D25" s="87" t="s">
        <v>155</v>
      </c>
      <c r="E25" s="117"/>
      <c r="F25" s="95">
        <v>850</v>
      </c>
      <c r="G25" s="121" t="s">
        <v>93</v>
      </c>
      <c r="H25"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5" s="90" t="str">
        <f>IF(Sklop17[[#This Row],[ZAHTEVANA SHEMA KAKOVOSTI]]&lt;&gt;"",Sklop17[[#This Row],[Preračunana masa/volumen/kos na enoto kg]],"")</f>
        <v/>
      </c>
      <c r="J25" s="103"/>
      <c r="K25" s="96"/>
      <c r="L25" s="96"/>
      <c r="M25" s="106"/>
      <c r="N25" s="97"/>
      <c r="O25" s="97"/>
      <c r="P25" s="107"/>
      <c r="Q25" s="97">
        <f>+Sklop17[[#This Row],[cena/enota brez DDV v EUR]]*Sklop17[[#This Row],[Stopnja DDV (%)]]</f>
        <v>0</v>
      </c>
      <c r="R25" s="97">
        <f>+Sklop17[[#This Row],[cena/enota brez DDV v EUR]]+Sklop17[[#This Row],[Davek (EUR)]]</f>
        <v>0</v>
      </c>
      <c r="S25" s="97">
        <f>+Sklop17[[#This Row],[cena/enota brez DDV v EUR]]*Sklop17[[#This Row],[Okvirna količina]]</f>
        <v>0</v>
      </c>
      <c r="T25" s="97">
        <f>+Sklop17[[#This Row],[Končna cena/enoto mere (EUR) z DDV]]*Sklop17[[#This Row],[Okvirna količina]]</f>
        <v>0</v>
      </c>
      <c r="U25" s="161" t="s">
        <v>157</v>
      </c>
    </row>
    <row r="26" spans="1:21" s="60" customFormat="1" ht="12">
      <c r="A26" s="89" t="s">
        <v>12</v>
      </c>
      <c r="B26" s="83" t="s">
        <v>636</v>
      </c>
      <c r="C26" s="87">
        <v>80</v>
      </c>
      <c r="D26" s="87" t="s">
        <v>155</v>
      </c>
      <c r="E26" s="117"/>
      <c r="F26" s="95">
        <v>850</v>
      </c>
      <c r="G26" s="121" t="s">
        <v>93</v>
      </c>
      <c r="H26"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6" s="90" t="str">
        <f>IF(Sklop17[[#This Row],[ZAHTEVANA SHEMA KAKOVOSTI]]&lt;&gt;"",Sklop17[[#This Row],[Preračunana masa/volumen/kos na enoto kg]],"")</f>
        <v/>
      </c>
      <c r="J26" s="103"/>
      <c r="K26" s="96"/>
      <c r="L26" s="96"/>
      <c r="M26" s="106"/>
      <c r="N26" s="97"/>
      <c r="O26" s="97"/>
      <c r="P26" s="107"/>
      <c r="Q26" s="97">
        <f>+Sklop17[[#This Row],[cena/enota brez DDV v EUR]]*Sklop17[[#This Row],[Stopnja DDV (%)]]</f>
        <v>0</v>
      </c>
      <c r="R26" s="97">
        <f>+Sklop17[[#This Row],[cena/enota brez DDV v EUR]]+Sklop17[[#This Row],[Davek (EUR)]]</f>
        <v>0</v>
      </c>
      <c r="S26" s="97">
        <f>+Sklop17[[#This Row],[cena/enota brez DDV v EUR]]*Sklop17[[#This Row],[Okvirna količina]]</f>
        <v>0</v>
      </c>
      <c r="T26" s="97">
        <f>+Sklop17[[#This Row],[Končna cena/enoto mere (EUR) z DDV]]*Sklop17[[#This Row],[Okvirna količina]]</f>
        <v>0</v>
      </c>
      <c r="U26" s="161" t="s">
        <v>157</v>
      </c>
    </row>
    <row r="27" spans="1:21" s="60" customFormat="1" ht="12">
      <c r="A27" s="89" t="s">
        <v>13</v>
      </c>
      <c r="B27" s="12" t="s">
        <v>614</v>
      </c>
      <c r="C27" s="87">
        <v>80</v>
      </c>
      <c r="D27" s="87" t="s">
        <v>155</v>
      </c>
      <c r="E27" s="117"/>
      <c r="F27" s="95">
        <v>850</v>
      </c>
      <c r="G27" s="121" t="s">
        <v>93</v>
      </c>
      <c r="H27"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68</v>
      </c>
      <c r="I27" s="90" t="str">
        <f>IF(Sklop17[[#This Row],[ZAHTEVANA SHEMA KAKOVOSTI]]&lt;&gt;"",Sklop17[[#This Row],[Preračunana masa/volumen/kos na enoto kg]],"")</f>
        <v/>
      </c>
      <c r="J27" s="103"/>
      <c r="K27" s="96"/>
      <c r="L27" s="96"/>
      <c r="M27" s="106"/>
      <c r="N27" s="97"/>
      <c r="O27" s="97"/>
      <c r="P27" s="107"/>
      <c r="Q27" s="97">
        <f>+Sklop17[[#This Row],[cena/enota brez DDV v EUR]]*Sklop17[[#This Row],[Stopnja DDV (%)]]</f>
        <v>0</v>
      </c>
      <c r="R27" s="97">
        <f>+Sklop17[[#This Row],[cena/enota brez DDV v EUR]]+Sklop17[[#This Row],[Davek (EUR)]]</f>
        <v>0</v>
      </c>
      <c r="S27" s="97">
        <f>+Sklop17[[#This Row],[cena/enota brez DDV v EUR]]*Sklop17[[#This Row],[Okvirna količina]]</f>
        <v>0</v>
      </c>
      <c r="T27" s="97">
        <f>+Sklop17[[#This Row],[Končna cena/enoto mere (EUR) z DDV]]*Sklop17[[#This Row],[Okvirna količina]]</f>
        <v>0</v>
      </c>
      <c r="U27" s="161" t="s">
        <v>157</v>
      </c>
    </row>
    <row r="28" spans="1:21" s="60" customFormat="1" ht="12">
      <c r="A28" s="89" t="s">
        <v>14</v>
      </c>
      <c r="B28" s="81" t="s">
        <v>637</v>
      </c>
      <c r="C28" s="87">
        <v>100</v>
      </c>
      <c r="D28" s="87" t="s">
        <v>155</v>
      </c>
      <c r="E28" s="117"/>
      <c r="F28" s="95">
        <v>850</v>
      </c>
      <c r="G28" s="121" t="s">
        <v>93</v>
      </c>
      <c r="H28"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85</v>
      </c>
      <c r="I28" s="90" t="str">
        <f>IF(Sklop17[[#This Row],[ZAHTEVANA SHEMA KAKOVOSTI]]&lt;&gt;"",Sklop17[[#This Row],[Preračunana masa/volumen/kos na enoto kg]],"")</f>
        <v/>
      </c>
      <c r="J28" s="103"/>
      <c r="K28" s="96"/>
      <c r="L28" s="96"/>
      <c r="M28" s="106"/>
      <c r="N28" s="97"/>
      <c r="O28" s="97"/>
      <c r="P28" s="107"/>
      <c r="Q28" s="97">
        <f>+Sklop17[[#This Row],[cena/enota brez DDV v EUR]]*Sklop17[[#This Row],[Stopnja DDV (%)]]</f>
        <v>0</v>
      </c>
      <c r="R28" s="97">
        <f>+Sklop17[[#This Row],[cena/enota brez DDV v EUR]]+Sklop17[[#This Row],[Davek (EUR)]]</f>
        <v>0</v>
      </c>
      <c r="S28" s="97">
        <f>+Sklop17[[#This Row],[cena/enota brez DDV v EUR]]*Sklop17[[#This Row],[Okvirna količina]]</f>
        <v>0</v>
      </c>
      <c r="T28" s="97">
        <f>+Sklop17[[#This Row],[Končna cena/enoto mere (EUR) z DDV]]*Sklop17[[#This Row],[Okvirna količina]]</f>
        <v>0</v>
      </c>
      <c r="U28" s="161" t="s">
        <v>157</v>
      </c>
    </row>
    <row r="29" spans="1:21" s="60" customFormat="1" ht="12">
      <c r="A29" s="89" t="s">
        <v>15</v>
      </c>
      <c r="B29" s="12" t="s">
        <v>638</v>
      </c>
      <c r="C29" s="87">
        <v>100</v>
      </c>
      <c r="D29" s="87" t="s">
        <v>155</v>
      </c>
      <c r="E29" s="117"/>
      <c r="F29" s="95">
        <v>850</v>
      </c>
      <c r="G29" s="121" t="s">
        <v>93</v>
      </c>
      <c r="H29" s="90">
        <f>IFERROR(IF(Sklop17[[#This Row],[ ZAHTEVANO PAKIRANJE       Enota]]="g",Sklop17[[#This Row],[ZAHTEVANO PAKIRANJE                    Masa/volumen]]/1000*Sklop17[[#This Row],[Okvirna količina]],IF(Sklop17[[#This Row],[ ZAHTEVANO PAKIRANJE       Enota]]="l",Sklop17[[#This Row],[ZAHTEVANO PAKIRANJE                    Masa/volumen]]*Sklop17[[#This Row],[Okvirna količina]],IF(Sklop17[[#This Row],[ ZAHTEVANO PAKIRANJE       Enota]]="ml",Sklop17[[#This Row],[ZAHTEVANO PAKIRANJE                    Masa/volumen]]/1000*Sklop17[[#This Row],[Okvirna količina]],Sklop17[[#This Row],[ZAHTEVANO PAKIRANJE                    Masa/volumen]]*Sklop17[[#This Row],[Okvirna količina]]))),1*Sklop17[[#This Row],[Okvirna količina]])</f>
        <v>85</v>
      </c>
      <c r="I29" s="90" t="str">
        <f>IF(Sklop17[[#This Row],[ZAHTEVANA SHEMA KAKOVOSTI]]&lt;&gt;"",Sklop17[[#This Row],[Preračunana masa/volumen/kos na enoto kg]],"")</f>
        <v/>
      </c>
      <c r="J29" s="103"/>
      <c r="K29" s="96"/>
      <c r="L29" s="96"/>
      <c r="M29" s="106"/>
      <c r="N29" s="97"/>
      <c r="O29" s="97"/>
      <c r="P29" s="107"/>
      <c r="Q29" s="97">
        <f>+Sklop17[[#This Row],[cena/enota brez DDV v EUR]]*Sklop17[[#This Row],[Stopnja DDV (%)]]</f>
        <v>0</v>
      </c>
      <c r="R29" s="97">
        <f>+Sklop17[[#This Row],[cena/enota brez DDV v EUR]]+Sklop17[[#This Row],[Davek (EUR)]]</f>
        <v>0</v>
      </c>
      <c r="S29" s="97">
        <f>+Sklop17[[#This Row],[cena/enota brez DDV v EUR]]*Sklop17[[#This Row],[Okvirna količina]]</f>
        <v>0</v>
      </c>
      <c r="T29" s="97">
        <f>+Sklop17[[#This Row],[Končna cena/enoto mere (EUR) z DDV]]*Sklop17[[#This Row],[Okvirna količina]]</f>
        <v>0</v>
      </c>
      <c r="U29" s="161" t="s">
        <v>157</v>
      </c>
    </row>
    <row r="30" spans="1:21">
      <c r="A30" s="281" t="s">
        <v>179</v>
      </c>
      <c r="B30" s="270"/>
      <c r="C30" s="271"/>
      <c r="D30" s="271"/>
      <c r="E30" s="272"/>
      <c r="F30" s="273"/>
      <c r="G30" s="274"/>
      <c r="H30" s="275">
        <f>SUBTOTAL(109,Sklop17[Preračunana masa/volumen/kos na enoto kg])</f>
        <v>1364</v>
      </c>
      <c r="I30" s="275">
        <f>SUBTOTAL(109,Sklop17[Živila iz shem kakovosti (kg)])</f>
        <v>0</v>
      </c>
      <c r="J30" s="273"/>
      <c r="K30" s="276"/>
      <c r="L30" s="276"/>
      <c r="M30" s="277"/>
      <c r="N30" s="278"/>
      <c r="O30" s="278"/>
      <c r="P30" s="278"/>
      <c r="Q30" s="279"/>
      <c r="R30" s="273"/>
      <c r="S30" s="279">
        <f>SUBTOTAL(109,Sklop17[Vrednost za okvirno količino (EUR) brez DDV])</f>
        <v>0</v>
      </c>
      <c r="T30" s="279">
        <f>SUBTOTAL(109,Sklop17[Vrednost za okvirno količino (EUR) z DDV])</f>
        <v>0</v>
      </c>
      <c r="U30" s="280"/>
    </row>
    <row r="31" spans="1:21" ht="15">
      <c r="A31" s="8"/>
      <c r="B31" s="6"/>
      <c r="C31" s="30"/>
      <c r="D31" s="30"/>
      <c r="E31" s="29"/>
      <c r="F31" s="9"/>
      <c r="H31" s="10"/>
      <c r="I31" s="10"/>
      <c r="J31" s="10"/>
      <c r="K31" s="10"/>
      <c r="L31" s="24"/>
      <c r="M31" s="24"/>
      <c r="N31" s="10"/>
      <c r="O31" s="10"/>
      <c r="P31" s="10"/>
      <c r="Q31" s="10"/>
      <c r="R31" s="10"/>
      <c r="S31" s="4"/>
      <c r="T31" s="4"/>
      <c r="U31" s="9"/>
    </row>
    <row r="32" spans="1:21">
      <c r="A32" s="52" t="s">
        <v>175</v>
      </c>
      <c r="B32" s="20"/>
      <c r="C32" s="32"/>
      <c r="D32" s="32"/>
      <c r="E32" s="118"/>
      <c r="Q32" s="52"/>
      <c r="R32" s="52"/>
      <c r="S32" s="52"/>
      <c r="T32" s="52"/>
    </row>
    <row r="33" spans="1:22">
      <c r="A33" s="15" t="s">
        <v>177</v>
      </c>
      <c r="B33" s="20"/>
      <c r="C33" s="32"/>
      <c r="D33" s="32"/>
      <c r="E33" s="118"/>
    </row>
    <row r="34" spans="1:22">
      <c r="A34" s="113" t="s">
        <v>269</v>
      </c>
      <c r="F34" s="73"/>
      <c r="G34" s="73"/>
      <c r="H34" s="33"/>
      <c r="I34" s="33"/>
      <c r="J34" s="33"/>
      <c r="K34" s="33"/>
      <c r="L34" s="59"/>
      <c r="M34" s="59"/>
      <c r="N34" s="33"/>
      <c r="O34" s="33"/>
      <c r="P34" s="33"/>
      <c r="Q34" s="33"/>
      <c r="R34" s="33"/>
    </row>
    <row r="35" spans="1:22">
      <c r="A35" s="129" t="s">
        <v>221</v>
      </c>
      <c r="B35" s="128"/>
      <c r="C35" s="128"/>
      <c r="D35" s="128"/>
      <c r="E35" s="128"/>
      <c r="F35" s="128"/>
      <c r="G35" s="128"/>
      <c r="H35" s="128"/>
      <c r="I35" s="128"/>
      <c r="J35" s="128"/>
      <c r="K35" s="128"/>
      <c r="L35" s="128"/>
      <c r="M35" s="128"/>
      <c r="N35" s="128"/>
      <c r="O35" s="128"/>
      <c r="P35" s="128"/>
      <c r="Q35" s="128"/>
      <c r="R35" s="128"/>
      <c r="S35" s="128"/>
      <c r="T35" s="128"/>
      <c r="U35" s="128"/>
      <c r="V35" s="127"/>
    </row>
    <row r="36" spans="1:22" ht="12.75" customHeight="1">
      <c r="A36" s="344" t="s">
        <v>877</v>
      </c>
      <c r="B36" s="344"/>
      <c r="C36" s="344"/>
      <c r="D36" s="344"/>
      <c r="E36" s="344"/>
      <c r="F36" s="344"/>
      <c r="G36" s="344"/>
      <c r="H36" s="344"/>
      <c r="I36" s="344"/>
      <c r="J36" s="344"/>
      <c r="K36" s="344"/>
      <c r="L36" s="344"/>
      <c r="M36" s="59"/>
      <c r="N36" s="33"/>
      <c r="O36" s="33"/>
      <c r="P36" s="33"/>
      <c r="Q36" s="33"/>
      <c r="R36" s="33"/>
      <c r="S36"/>
      <c r="T36"/>
      <c r="U36"/>
    </row>
    <row r="37" spans="1:22">
      <c r="N37" s="33"/>
      <c r="O37" s="33"/>
      <c r="P37" s="33"/>
      <c r="Q37" s="33"/>
      <c r="R37" s="33"/>
    </row>
    <row r="38" spans="1:22">
      <c r="A38" s="113" t="s">
        <v>65</v>
      </c>
      <c r="F38" s="73"/>
      <c r="G38" s="73" t="s">
        <v>66</v>
      </c>
      <c r="H38" s="33"/>
      <c r="I38" s="33"/>
      <c r="J38" s="33"/>
      <c r="K38" s="33"/>
      <c r="L38" s="59"/>
      <c r="M38" s="59"/>
      <c r="N38" s="33"/>
      <c r="O38" s="33"/>
      <c r="P38" s="33"/>
      <c r="Q38" s="33" t="s">
        <v>67</v>
      </c>
      <c r="R38" s="33"/>
    </row>
    <row r="39" spans="1:22" ht="15">
      <c r="A39" s="8"/>
      <c r="B39" s="6"/>
      <c r="C39" s="30"/>
      <c r="D39" s="30"/>
      <c r="E39" s="29"/>
      <c r="F39" s="9"/>
      <c r="H39" s="10"/>
      <c r="I39" s="10"/>
      <c r="J39" s="10"/>
      <c r="K39" s="10"/>
      <c r="L39" s="24"/>
      <c r="M39" s="24"/>
      <c r="N39" s="10"/>
      <c r="O39" s="10"/>
      <c r="P39" s="10"/>
      <c r="Q39" s="10"/>
      <c r="R39" s="10"/>
      <c r="S39" s="4"/>
      <c r="T39" s="4"/>
      <c r="U39" s="9"/>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sheetData>
  <sheetProtection insertRows="0" deleteRows="0"/>
  <protectedRanges>
    <protectedRange sqref="J37:P1048576 M36:P36 J1:P35 U1:U1048576" name="Obseg1"/>
    <protectedRange sqref="J36:L36" name="Obseg1_2"/>
  </protectedRanges>
  <mergeCells count="8">
    <mergeCell ref="A36:L36"/>
    <mergeCell ref="B13:K13"/>
    <mergeCell ref="C2:J2"/>
    <mergeCell ref="C3:J3"/>
    <mergeCell ref="C6:J6"/>
    <mergeCell ref="C7:J7"/>
    <mergeCell ref="C8:J8"/>
    <mergeCell ref="C9:J9"/>
  </mergeCells>
  <phoneticPr fontId="32" type="noConversion"/>
  <conditionalFormatting sqref="B17">
    <cfRule type="colorScale" priority="4">
      <colorScale>
        <cfvo type="min"/>
        <cfvo type="max"/>
        <color rgb="FFFCFCFF"/>
        <color rgb="FFF8696B"/>
      </colorScale>
    </cfRule>
  </conditionalFormatting>
  <conditionalFormatting sqref="B28 B26 B18 B20:B24">
    <cfRule type="colorScale" priority="6538">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4"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V254"/>
  <sheetViews>
    <sheetView topLeftCell="A13" zoomScaleNormal="100" zoomScaleSheetLayoutView="100" workbookViewId="0">
      <selection activeCell="H14" sqref="H1:I1048576"/>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pred_rekapitulacija'!A31</f>
        <v>18. sklop:</v>
      </c>
      <c r="C12" s="88"/>
      <c r="D12" s="28"/>
      <c r="E12" s="29"/>
      <c r="F12" s="120"/>
      <c r="G12" s="120"/>
      <c r="H12" s="18"/>
      <c r="I12" s="18"/>
      <c r="J12" s="18"/>
      <c r="K12" s="18"/>
      <c r="U12" s="9"/>
    </row>
    <row r="13" spans="1:21" s="16" customFormat="1" ht="21" customHeight="1">
      <c r="B13" s="331" t="str">
        <f>+'Ponudbeni pred_rekapitulacija'!B31</f>
        <v>BIO MESO IN BIO MESNI IZDELKI</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24">
      <c r="A16" s="89" t="s">
        <v>1</v>
      </c>
      <c r="B16" s="86" t="s">
        <v>788</v>
      </c>
      <c r="C16" s="87" t="s">
        <v>157</v>
      </c>
      <c r="D16" s="87" t="s">
        <v>0</v>
      </c>
      <c r="E16" s="117"/>
      <c r="F16" s="90">
        <v>150</v>
      </c>
      <c r="G16" s="121" t="s">
        <v>0</v>
      </c>
      <c r="H16"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6" s="90" t="str">
        <f>IF(Sklop18[[#This Row],[ZAHTEVANA SHEMA KAKOVOSTI]]&lt;&gt;"",Sklop18[[#This Row],[Preračunana masa/volumen/kos na enoto kg]],"")</f>
        <v/>
      </c>
      <c r="J16" s="102"/>
      <c r="K16" s="91"/>
      <c r="L16" s="91"/>
      <c r="M16" s="161" t="s">
        <v>157</v>
      </c>
      <c r="N16" s="93"/>
      <c r="O16" s="161" t="s">
        <v>157</v>
      </c>
      <c r="P16" s="105"/>
      <c r="Q16" s="93">
        <f>+Sklop18[[#This Row],[cena/enota brez DDV v EUR]]*Sklop18[[#This Row],[Stopnja DDV (%)]]</f>
        <v>0</v>
      </c>
      <c r="R16" s="93">
        <f>+Sklop18[[#This Row],[cena/enota brez DDV v EUR]]+Sklop18[[#This Row],[Davek (EUR)]]</f>
        <v>0</v>
      </c>
      <c r="S16" s="93">
        <f>+Sklop18[[#This Row],[cena/enota brez DDV v EUR]]*Sklop18[[#This Row],[Okvirna količina]]</f>
        <v>0</v>
      </c>
      <c r="T16" s="93">
        <f>+Sklop18[[#This Row],[Končna cena/enoto mere (EUR) z DDV]]*Sklop18[[#This Row],[Okvirna količina]]</f>
        <v>0</v>
      </c>
      <c r="U16" s="161" t="s">
        <v>157</v>
      </c>
    </row>
    <row r="17" spans="1:22" s="60" customFormat="1" ht="24">
      <c r="A17" s="94" t="s">
        <v>3</v>
      </c>
      <c r="B17" s="11" t="s">
        <v>609</v>
      </c>
      <c r="C17" s="87" t="s">
        <v>157</v>
      </c>
      <c r="D17" s="87" t="s">
        <v>0</v>
      </c>
      <c r="E17" s="117"/>
      <c r="F17" s="95">
        <v>150</v>
      </c>
      <c r="G17" s="121" t="s">
        <v>0</v>
      </c>
      <c r="H17"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7" s="90" t="str">
        <f>IF(Sklop18[[#This Row],[ZAHTEVANA SHEMA KAKOVOSTI]]&lt;&gt;"",Sklop18[[#This Row],[Preračunana masa/volumen/kos na enoto kg]],"")</f>
        <v/>
      </c>
      <c r="J17" s="103"/>
      <c r="K17" s="96"/>
      <c r="L17" s="96"/>
      <c r="M17" s="161" t="s">
        <v>157</v>
      </c>
      <c r="N17" s="93"/>
      <c r="O17" s="161" t="s">
        <v>157</v>
      </c>
      <c r="P17" s="107"/>
      <c r="Q17" s="97">
        <f>+Sklop18[[#This Row],[cena/enota brez DDV v EUR]]*Sklop18[[#This Row],[Stopnja DDV (%)]]</f>
        <v>0</v>
      </c>
      <c r="R17" s="97">
        <f>+Sklop18[[#This Row],[cena/enota brez DDV v EUR]]+Sklop18[[#This Row],[Davek (EUR)]]</f>
        <v>0</v>
      </c>
      <c r="S17" s="97">
        <f>+Sklop18[[#This Row],[cena/enota brez DDV v EUR]]*Sklop18[[#This Row],[Okvirna količina]]</f>
        <v>0</v>
      </c>
      <c r="T17" s="97">
        <f>+Sklop18[[#This Row],[Končna cena/enoto mere (EUR) z DDV]]*Sklop18[[#This Row],[Okvirna količina]]</f>
        <v>0</v>
      </c>
      <c r="U17" s="161" t="s">
        <v>157</v>
      </c>
    </row>
    <row r="18" spans="1:22" s="60" customFormat="1" ht="48">
      <c r="A18" s="89" t="s">
        <v>4</v>
      </c>
      <c r="B18" s="81" t="s">
        <v>610</v>
      </c>
      <c r="C18" s="87" t="s">
        <v>157</v>
      </c>
      <c r="D18" s="87" t="s">
        <v>0</v>
      </c>
      <c r="E18" s="117"/>
      <c r="F18" s="95">
        <v>150</v>
      </c>
      <c r="G18" s="121" t="s">
        <v>0</v>
      </c>
      <c r="H18"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8" s="90" t="str">
        <f>IF(Sklop18[[#This Row],[ZAHTEVANA SHEMA KAKOVOSTI]]&lt;&gt;"",Sklop18[[#This Row],[Preračunana masa/volumen/kos na enoto kg]],"")</f>
        <v/>
      </c>
      <c r="J18" s="103"/>
      <c r="K18" s="96"/>
      <c r="L18" s="96"/>
      <c r="M18" s="161" t="s">
        <v>157</v>
      </c>
      <c r="N18" s="93"/>
      <c r="O18" s="161" t="s">
        <v>157</v>
      </c>
      <c r="P18" s="107"/>
      <c r="Q18" s="97">
        <f>+Sklop18[[#This Row],[cena/enota brez DDV v EUR]]*Sklop18[[#This Row],[Stopnja DDV (%)]]</f>
        <v>0</v>
      </c>
      <c r="R18" s="97">
        <f>+Sklop18[[#This Row],[cena/enota brez DDV v EUR]]+Sklop18[[#This Row],[Davek (EUR)]]</f>
        <v>0</v>
      </c>
      <c r="S18" s="97">
        <f>+Sklop18[[#This Row],[cena/enota brez DDV v EUR]]*Sklop18[[#This Row],[Okvirna količina]]</f>
        <v>0</v>
      </c>
      <c r="T18" s="97">
        <f>+Sklop18[[#This Row],[Končna cena/enoto mere (EUR) z DDV]]*Sklop18[[#This Row],[Okvirna količina]]</f>
        <v>0</v>
      </c>
      <c r="U18" s="161" t="s">
        <v>157</v>
      </c>
    </row>
    <row r="19" spans="1:22" s="60" customFormat="1" ht="36">
      <c r="A19" s="94" t="s">
        <v>5</v>
      </c>
      <c r="B19" s="81" t="s">
        <v>611</v>
      </c>
      <c r="C19" s="87" t="s">
        <v>157</v>
      </c>
      <c r="D19" s="87" t="s">
        <v>0</v>
      </c>
      <c r="E19" s="117"/>
      <c r="F19" s="95">
        <v>150</v>
      </c>
      <c r="G19" s="121" t="s">
        <v>0</v>
      </c>
      <c r="H19"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19" s="90" t="str">
        <f>IF(Sklop18[[#This Row],[ZAHTEVANA SHEMA KAKOVOSTI]]&lt;&gt;"",Sklop18[[#This Row],[Preračunana masa/volumen/kos na enoto kg]],"")</f>
        <v/>
      </c>
      <c r="J19" s="103"/>
      <c r="K19" s="96"/>
      <c r="L19" s="96"/>
      <c r="M19" s="161" t="s">
        <v>157</v>
      </c>
      <c r="N19" s="93"/>
      <c r="O19" s="161" t="s">
        <v>157</v>
      </c>
      <c r="P19" s="107"/>
      <c r="Q19" s="97">
        <f>+Sklop18[[#This Row],[cena/enota brez DDV v EUR]]*Sklop18[[#This Row],[Stopnja DDV (%)]]</f>
        <v>0</v>
      </c>
      <c r="R19" s="97">
        <f>+Sklop18[[#This Row],[cena/enota brez DDV v EUR]]+Sklop18[[#This Row],[Davek (EUR)]]</f>
        <v>0</v>
      </c>
      <c r="S19" s="97">
        <f>+Sklop18[[#This Row],[cena/enota brez DDV v EUR]]*Sklop18[[#This Row],[Okvirna količina]]</f>
        <v>0</v>
      </c>
      <c r="T19" s="97">
        <f>+Sklop18[[#This Row],[Končna cena/enoto mere (EUR) z DDV]]*Sklop18[[#This Row],[Okvirna količina]]</f>
        <v>0</v>
      </c>
      <c r="U19" s="161" t="s">
        <v>157</v>
      </c>
    </row>
    <row r="20" spans="1:22" s="60" customFormat="1" ht="24">
      <c r="A20" s="89" t="s">
        <v>6</v>
      </c>
      <c r="B20" s="11" t="s">
        <v>612</v>
      </c>
      <c r="C20" s="87" t="s">
        <v>157</v>
      </c>
      <c r="D20" s="87" t="s">
        <v>0</v>
      </c>
      <c r="E20" s="117"/>
      <c r="F20" s="95">
        <v>150</v>
      </c>
      <c r="G20" s="121" t="s">
        <v>0</v>
      </c>
      <c r="H20"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0" s="90" t="str">
        <f>IF(Sklop18[[#This Row],[ZAHTEVANA SHEMA KAKOVOSTI]]&lt;&gt;"",Sklop18[[#This Row],[Preračunana masa/volumen/kos na enoto kg]],"")</f>
        <v/>
      </c>
      <c r="J20" s="103"/>
      <c r="K20" s="96"/>
      <c r="L20" s="96"/>
      <c r="M20" s="161" t="s">
        <v>157</v>
      </c>
      <c r="N20" s="93"/>
      <c r="O20" s="161" t="s">
        <v>157</v>
      </c>
      <c r="P20" s="107"/>
      <c r="Q20" s="97">
        <f>+Sklop18[[#This Row],[cena/enota brez DDV v EUR]]*Sklop18[[#This Row],[Stopnja DDV (%)]]</f>
        <v>0</v>
      </c>
      <c r="R20" s="97">
        <f>+Sklop18[[#This Row],[cena/enota brez DDV v EUR]]+Sklop18[[#This Row],[Davek (EUR)]]</f>
        <v>0</v>
      </c>
      <c r="S20" s="97">
        <f>+Sklop18[[#This Row],[cena/enota brez DDV v EUR]]*Sklop18[[#This Row],[Okvirna količina]]</f>
        <v>0</v>
      </c>
      <c r="T20" s="97">
        <f>+Sklop18[[#This Row],[Končna cena/enoto mere (EUR) z DDV]]*Sklop18[[#This Row],[Okvirna količina]]</f>
        <v>0</v>
      </c>
      <c r="U20" s="161" t="s">
        <v>157</v>
      </c>
    </row>
    <row r="21" spans="1:22" s="60" customFormat="1" ht="38.25" customHeight="1">
      <c r="A21" s="94" t="s">
        <v>7</v>
      </c>
      <c r="B21" s="11" t="s">
        <v>613</v>
      </c>
      <c r="C21" s="87" t="s">
        <v>157</v>
      </c>
      <c r="D21" s="87" t="s">
        <v>0</v>
      </c>
      <c r="E21" s="117"/>
      <c r="F21" s="95">
        <v>150</v>
      </c>
      <c r="G21" s="121" t="s">
        <v>0</v>
      </c>
      <c r="H21" s="90">
        <f>IFERROR(IF(Sklop18[[#This Row],[ ZAHTEVANO PAKIRANJE       Enota]]="g",Sklop18[[#This Row],[ZAHTEVANO PAKIRANJE                    Masa/volumen]]/1000*Sklop18[[#This Row],[Okvirna količina]],IF(Sklop18[[#This Row],[ ZAHTEVANO PAKIRANJE       Enota]]="l",Sklop18[[#This Row],[ZAHTEVANO PAKIRANJE                    Masa/volumen]]*Sklop18[[#This Row],[Okvirna količina]],IF(Sklop18[[#This Row],[ ZAHTEVANO PAKIRANJE       Enota]]="ml",Sklop18[[#This Row],[ZAHTEVANO PAKIRANJE                    Masa/volumen]]/1000*Sklop18[[#This Row],[Okvirna količina]],Sklop18[[#This Row],[ZAHTEVANO PAKIRANJE                    Masa/volumen]]*Sklop18[[#This Row],[Okvirna količina]]))),1*Sklop18[[#This Row],[Okvirna količina]])</f>
        <v>150</v>
      </c>
      <c r="I21" s="90" t="str">
        <f>IF(Sklop18[[#This Row],[ZAHTEVANA SHEMA KAKOVOSTI]]&lt;&gt;"",Sklop18[[#This Row],[Preračunana masa/volumen/kos na enoto kg]],"")</f>
        <v/>
      </c>
      <c r="J21" s="103"/>
      <c r="K21" s="96"/>
      <c r="L21" s="96"/>
      <c r="M21" s="161" t="s">
        <v>157</v>
      </c>
      <c r="N21" s="93"/>
      <c r="O21" s="161" t="s">
        <v>157</v>
      </c>
      <c r="P21" s="107"/>
      <c r="Q21" s="97">
        <f>+Sklop18[[#This Row],[cena/enota brez DDV v EUR]]*Sklop18[[#This Row],[Stopnja DDV (%)]]</f>
        <v>0</v>
      </c>
      <c r="R21" s="97">
        <f>+Sklop18[[#This Row],[cena/enota brez DDV v EUR]]+Sklop18[[#This Row],[Davek (EUR)]]</f>
        <v>0</v>
      </c>
      <c r="S21" s="97">
        <f>+Sklop18[[#This Row],[cena/enota brez DDV v EUR]]*Sklop18[[#This Row],[Okvirna količina]]</f>
        <v>0</v>
      </c>
      <c r="T21" s="97">
        <f>+Sklop18[[#This Row],[Končna cena/enoto mere (EUR) z DDV]]*Sklop18[[#This Row],[Okvirna količina]]</f>
        <v>0</v>
      </c>
      <c r="U21" s="161" t="s">
        <v>157</v>
      </c>
    </row>
    <row r="22" spans="1:22">
      <c r="A22" s="210" t="s">
        <v>179</v>
      </c>
      <c r="B22" s="211"/>
      <c r="C22" s="212"/>
      <c r="D22" s="212"/>
      <c r="E22" s="213"/>
      <c r="F22" s="214"/>
      <c r="G22" s="215"/>
      <c r="H22" s="216">
        <f>SUBTOTAL(109,Sklop18[Preračunana masa/volumen/kos na enoto kg])</f>
        <v>900</v>
      </c>
      <c r="I22" s="216">
        <f>SUBTOTAL(109,Sklop18[Živila iz shem kakovosti (kg)])</f>
        <v>0</v>
      </c>
      <c r="J22" s="214"/>
      <c r="K22" s="217"/>
      <c r="L22" s="217"/>
      <c r="M22" s="218"/>
      <c r="N22" s="219"/>
      <c r="O22" s="219"/>
      <c r="P22" s="219"/>
      <c r="Q22" s="220"/>
      <c r="R22" s="214"/>
      <c r="S22" s="220">
        <f>SUBTOTAL(109,Sklop18[Vrednost za okvirno količino (EUR) brez DDV])</f>
        <v>0</v>
      </c>
      <c r="T22" s="220">
        <f>SUBTOTAL(109,Sklop18[Vrednost za okvirno količino (EUR) z DDV])</f>
        <v>0</v>
      </c>
      <c r="U22" s="221"/>
    </row>
    <row r="23" spans="1:22" ht="15">
      <c r="A23" s="8"/>
      <c r="B23" s="6"/>
      <c r="C23" s="30"/>
      <c r="D23" s="30"/>
      <c r="E23" s="29"/>
      <c r="F23" s="9"/>
      <c r="H23" s="10"/>
      <c r="I23" s="10"/>
      <c r="J23" s="10"/>
      <c r="K23" s="10"/>
      <c r="L23" s="24"/>
      <c r="M23" s="24"/>
      <c r="N23" s="10"/>
      <c r="O23" s="10"/>
      <c r="P23" s="10"/>
      <c r="Q23" s="10"/>
      <c r="R23" s="10"/>
      <c r="S23" s="4"/>
      <c r="T23" s="4"/>
      <c r="U23" s="9"/>
    </row>
    <row r="24" spans="1:22">
      <c r="A24" s="52" t="s">
        <v>175</v>
      </c>
      <c r="B24" s="20"/>
      <c r="C24" s="32"/>
      <c r="D24" s="32"/>
      <c r="E24" s="118"/>
      <c r="Q24" s="52"/>
      <c r="R24" s="52"/>
      <c r="S24" s="52"/>
      <c r="T24" s="52"/>
    </row>
    <row r="25" spans="1:22">
      <c r="A25" s="15" t="s">
        <v>177</v>
      </c>
      <c r="B25" s="20"/>
      <c r="C25" s="32"/>
      <c r="D25" s="32"/>
      <c r="E25" s="118"/>
    </row>
    <row r="26" spans="1:22">
      <c r="A26" s="113" t="s">
        <v>269</v>
      </c>
      <c r="F26" s="73"/>
      <c r="G26" s="73"/>
      <c r="H26" s="33"/>
      <c r="I26" s="33"/>
      <c r="J26" s="33"/>
      <c r="K26" s="33"/>
      <c r="L26" s="59"/>
      <c r="M26" s="59"/>
      <c r="N26" s="33"/>
      <c r="O26" s="33"/>
      <c r="P26" s="33"/>
      <c r="Q26" s="33"/>
      <c r="R26" s="33"/>
    </row>
    <row r="27" spans="1:22">
      <c r="A27" s="129" t="s">
        <v>221</v>
      </c>
      <c r="B27" s="128"/>
      <c r="C27" s="128"/>
      <c r="D27" s="128"/>
      <c r="E27" s="128"/>
      <c r="F27" s="128"/>
      <c r="G27" s="128"/>
      <c r="H27" s="128"/>
      <c r="I27" s="128"/>
      <c r="J27" s="128"/>
      <c r="K27" s="128"/>
      <c r="L27" s="128"/>
      <c r="M27" s="128"/>
      <c r="N27" s="128"/>
      <c r="O27" s="128"/>
      <c r="P27" s="128"/>
      <c r="Q27" s="128"/>
      <c r="R27" s="128"/>
      <c r="S27" s="128"/>
      <c r="T27" s="128"/>
      <c r="U27" s="128"/>
      <c r="V27" s="127"/>
    </row>
    <row r="28" spans="1:22" ht="12.75" customHeight="1">
      <c r="A28" s="344" t="s">
        <v>877</v>
      </c>
      <c r="B28" s="344"/>
      <c r="C28" s="344"/>
      <c r="D28" s="344"/>
      <c r="E28" s="344"/>
      <c r="F28" s="344"/>
      <c r="G28" s="344"/>
      <c r="H28" s="344"/>
      <c r="I28" s="344"/>
      <c r="J28" s="344"/>
      <c r="K28" s="344"/>
      <c r="L28" s="344"/>
      <c r="M28" s="59"/>
      <c r="N28" s="33"/>
      <c r="O28" s="33"/>
      <c r="P28" s="33"/>
      <c r="Q28" s="33"/>
      <c r="R28" s="33"/>
      <c r="S28"/>
      <c r="T28"/>
      <c r="U28"/>
    </row>
    <row r="29" spans="1:22">
      <c r="N29" s="33"/>
      <c r="O29" s="33"/>
      <c r="P29" s="33"/>
      <c r="Q29" s="33"/>
      <c r="R29" s="33"/>
    </row>
    <row r="30" spans="1:22">
      <c r="A30" s="113" t="s">
        <v>65</v>
      </c>
      <c r="F30" s="73"/>
      <c r="G30" s="73" t="s">
        <v>66</v>
      </c>
      <c r="H30" s="33"/>
      <c r="I30" s="33"/>
      <c r="J30" s="33"/>
      <c r="K30" s="33"/>
      <c r="L30" s="59"/>
      <c r="M30" s="59"/>
      <c r="N30" s="33"/>
      <c r="O30" s="33"/>
      <c r="P30" s="33"/>
      <c r="Q30" s="33" t="s">
        <v>67</v>
      </c>
      <c r="R30" s="33"/>
    </row>
    <row r="31" spans="1:22" ht="15">
      <c r="A31" s="8"/>
      <c r="B31" s="6"/>
      <c r="C31" s="30"/>
      <c r="D31" s="30"/>
      <c r="E31" s="29"/>
      <c r="F31" s="9"/>
      <c r="H31" s="10"/>
      <c r="I31" s="10"/>
      <c r="J31" s="10"/>
      <c r="K31" s="10"/>
      <c r="L31" s="24"/>
      <c r="M31" s="24"/>
      <c r="N31" s="10"/>
      <c r="O31" s="10"/>
      <c r="P31" s="10"/>
      <c r="Q31" s="10"/>
      <c r="R31" s="10"/>
      <c r="S31" s="4"/>
      <c r="T31" s="4"/>
      <c r="U31" s="9"/>
    </row>
    <row r="32" spans="1:22">
      <c r="B32" s="20"/>
      <c r="C32" s="32"/>
      <c r="D32" s="32"/>
      <c r="E32" s="118"/>
    </row>
    <row r="33" spans="1:22">
      <c r="B33" s="20"/>
      <c r="C33" s="32"/>
      <c r="D33" s="32"/>
      <c r="E33" s="118"/>
    </row>
    <row r="34" spans="1:22">
      <c r="B34" s="20"/>
      <c r="C34" s="32"/>
      <c r="D34" s="32"/>
      <c r="E34" s="118"/>
    </row>
    <row r="35" spans="1:22">
      <c r="B35" s="20"/>
      <c r="C35" s="32"/>
      <c r="D35" s="32"/>
      <c r="E35" s="118"/>
    </row>
    <row r="36" spans="1:22">
      <c r="B36" s="20"/>
      <c r="C36" s="32"/>
      <c r="D36" s="32"/>
      <c r="E36" s="118"/>
    </row>
    <row r="37" spans="1:22">
      <c r="B37" s="20"/>
      <c r="C37" s="32"/>
      <c r="D37" s="32"/>
      <c r="E37" s="118"/>
    </row>
    <row r="38" spans="1:22">
      <c r="B38" s="20"/>
      <c r="C38" s="32"/>
      <c r="D38" s="32"/>
      <c r="E38" s="118"/>
    </row>
    <row r="39" spans="1:22">
      <c r="B39" s="20"/>
      <c r="C39" s="32"/>
      <c r="D39" s="32"/>
      <c r="E39" s="118"/>
    </row>
    <row r="40" spans="1:22">
      <c r="B40" s="20"/>
      <c r="C40" s="32"/>
      <c r="D40" s="32"/>
      <c r="E40" s="118"/>
    </row>
    <row r="41" spans="1:22">
      <c r="B41" s="20"/>
      <c r="C41" s="32"/>
      <c r="D41" s="32"/>
      <c r="E41" s="118"/>
    </row>
    <row r="42" spans="1:22">
      <c r="B42" s="20"/>
      <c r="C42" s="32"/>
      <c r="D42" s="32"/>
      <c r="E42" s="118"/>
    </row>
    <row r="43" spans="1:22">
      <c r="B43" s="20"/>
      <c r="C43" s="32"/>
      <c r="D43" s="32"/>
      <c r="E43" s="118"/>
    </row>
    <row r="44" spans="1:22">
      <c r="B44" s="20"/>
      <c r="C44" s="32"/>
      <c r="D44" s="32"/>
      <c r="E44" s="118"/>
    </row>
    <row r="45" spans="1:22">
      <c r="B45" s="20"/>
      <c r="C45" s="32"/>
      <c r="D45" s="32"/>
      <c r="E45" s="118"/>
    </row>
    <row r="46" spans="1:22" s="22" customFormat="1">
      <c r="A46" s="15"/>
      <c r="B46" s="20"/>
      <c r="C46" s="32"/>
      <c r="D46" s="32"/>
      <c r="E46" s="118"/>
      <c r="F46" s="119"/>
      <c r="G46" s="119"/>
      <c r="L46" s="15"/>
      <c r="M46" s="15"/>
      <c r="N46" s="15"/>
      <c r="O46" s="15"/>
      <c r="P46" s="15"/>
      <c r="Q46" s="15"/>
      <c r="R46" s="15"/>
      <c r="S46" s="15"/>
      <c r="T46" s="15"/>
      <c r="U46" s="73"/>
      <c r="V46" s="15"/>
    </row>
    <row r="47" spans="1:22" s="22" customFormat="1">
      <c r="A47" s="15"/>
      <c r="B47" s="20"/>
      <c r="C47" s="32"/>
      <c r="D47" s="32"/>
      <c r="E47" s="118"/>
      <c r="F47" s="119"/>
      <c r="G47" s="119"/>
      <c r="L47" s="15"/>
      <c r="M47" s="15"/>
      <c r="N47" s="15"/>
      <c r="O47" s="15"/>
      <c r="P47" s="15"/>
      <c r="Q47" s="15"/>
      <c r="R47" s="15"/>
      <c r="S47" s="15"/>
      <c r="T47" s="15"/>
      <c r="U47" s="73"/>
      <c r="V47" s="15"/>
    </row>
    <row r="48" spans="1:22" s="22" customFormat="1">
      <c r="A48" s="15"/>
      <c r="B48" s="20"/>
      <c r="C48" s="32"/>
      <c r="D48" s="32"/>
      <c r="E48" s="118"/>
      <c r="F48" s="119"/>
      <c r="G48" s="119"/>
      <c r="L48" s="15"/>
      <c r="M48" s="15"/>
      <c r="N48" s="15"/>
      <c r="O48" s="15"/>
      <c r="P48" s="15"/>
      <c r="Q48" s="15"/>
      <c r="R48" s="15"/>
      <c r="S48" s="15"/>
      <c r="T48" s="15"/>
      <c r="U48" s="73"/>
      <c r="V48" s="15"/>
    </row>
    <row r="49" spans="1:22" s="22" customFormat="1">
      <c r="A49" s="15"/>
      <c r="B49" s="20"/>
      <c r="C49" s="32"/>
      <c r="D49" s="32"/>
      <c r="E49" s="118"/>
      <c r="F49" s="119"/>
      <c r="G49" s="119"/>
      <c r="L49" s="15"/>
      <c r="M49" s="15"/>
      <c r="N49" s="15"/>
      <c r="O49" s="15"/>
      <c r="P49" s="15"/>
      <c r="Q49" s="15"/>
      <c r="R49" s="15"/>
      <c r="S49" s="15"/>
      <c r="T49" s="15"/>
      <c r="U49" s="73"/>
      <c r="V49" s="15"/>
    </row>
    <row r="50" spans="1:22" s="22" customFormat="1">
      <c r="A50" s="15"/>
      <c r="B50" s="20"/>
      <c r="C50" s="32"/>
      <c r="D50" s="32"/>
      <c r="E50" s="118"/>
      <c r="F50" s="119"/>
      <c r="G50" s="119"/>
      <c r="L50" s="15"/>
      <c r="M50" s="15"/>
      <c r="N50" s="15"/>
      <c r="O50" s="15"/>
      <c r="P50" s="15"/>
      <c r="Q50" s="15"/>
      <c r="R50" s="15"/>
      <c r="S50" s="15"/>
      <c r="T50" s="15"/>
      <c r="U50" s="73"/>
      <c r="V50" s="15"/>
    </row>
    <row r="51" spans="1:22" s="22" customFormat="1">
      <c r="A51" s="15"/>
      <c r="B51" s="20"/>
      <c r="C51" s="32"/>
      <c r="D51" s="32"/>
      <c r="E51" s="118"/>
      <c r="F51" s="119"/>
      <c r="G51" s="119"/>
      <c r="L51" s="15"/>
      <c r="M51" s="15"/>
      <c r="N51" s="15"/>
      <c r="O51" s="15"/>
      <c r="P51" s="15"/>
      <c r="Q51" s="15"/>
      <c r="R51" s="15"/>
      <c r="S51" s="15"/>
      <c r="T51" s="15"/>
      <c r="U51" s="73"/>
      <c r="V51" s="15"/>
    </row>
    <row r="52" spans="1:22" s="22" customFormat="1">
      <c r="A52" s="15"/>
      <c r="B52" s="20"/>
      <c r="C52" s="32"/>
      <c r="D52" s="32"/>
      <c r="E52" s="118"/>
      <c r="F52" s="119"/>
      <c r="G52" s="119"/>
      <c r="L52" s="15"/>
      <c r="M52" s="15"/>
      <c r="N52" s="15"/>
      <c r="O52" s="15"/>
      <c r="P52" s="15"/>
      <c r="Q52" s="15"/>
      <c r="R52" s="15"/>
      <c r="S52" s="15"/>
      <c r="T52" s="15"/>
      <c r="U52" s="73"/>
      <c r="V52" s="15"/>
    </row>
    <row r="53" spans="1:22" s="22" customFormat="1">
      <c r="A53" s="15"/>
      <c r="B53" s="20"/>
      <c r="C53" s="32"/>
      <c r="D53" s="32"/>
      <c r="E53" s="118"/>
      <c r="F53" s="119"/>
      <c r="G53" s="119"/>
      <c r="L53" s="15"/>
      <c r="M53" s="15"/>
      <c r="N53" s="15"/>
      <c r="O53" s="15"/>
      <c r="P53" s="15"/>
      <c r="Q53" s="15"/>
      <c r="R53" s="15"/>
      <c r="S53" s="15"/>
      <c r="T53" s="15"/>
      <c r="U53" s="73"/>
      <c r="V53" s="15"/>
    </row>
    <row r="54" spans="1:22" s="22" customFormat="1">
      <c r="A54" s="15"/>
      <c r="B54" s="20"/>
      <c r="C54" s="32"/>
      <c r="D54" s="32"/>
      <c r="E54" s="118"/>
      <c r="F54" s="119"/>
      <c r="G54" s="119"/>
      <c r="L54" s="15"/>
      <c r="M54" s="15"/>
      <c r="N54" s="15"/>
      <c r="O54" s="15"/>
      <c r="P54" s="15"/>
      <c r="Q54" s="15"/>
      <c r="R54" s="15"/>
      <c r="S54" s="15"/>
      <c r="T54" s="15"/>
      <c r="U54" s="73"/>
      <c r="V54" s="15"/>
    </row>
    <row r="55" spans="1:22" s="22" customFormat="1">
      <c r="A55" s="15"/>
      <c r="B55" s="20"/>
      <c r="C55" s="32"/>
      <c r="D55" s="32"/>
      <c r="E55" s="118"/>
      <c r="F55" s="119"/>
      <c r="G55" s="119"/>
      <c r="L55" s="15"/>
      <c r="M55" s="15"/>
      <c r="N55" s="15"/>
      <c r="O55" s="15"/>
      <c r="P55" s="15"/>
      <c r="Q55" s="15"/>
      <c r="R55" s="15"/>
      <c r="S55" s="15"/>
      <c r="T55" s="15"/>
      <c r="U55" s="73"/>
      <c r="V55" s="15"/>
    </row>
    <row r="56" spans="1:22" s="22" customFormat="1">
      <c r="A56" s="15"/>
      <c r="B56" s="20"/>
      <c r="C56" s="32"/>
      <c r="D56" s="32"/>
      <c r="E56" s="118"/>
      <c r="F56" s="119"/>
      <c r="G56" s="119"/>
      <c r="L56" s="15"/>
      <c r="M56" s="15"/>
      <c r="N56" s="15"/>
      <c r="O56" s="15"/>
      <c r="P56" s="15"/>
      <c r="Q56" s="15"/>
      <c r="R56" s="15"/>
      <c r="S56" s="15"/>
      <c r="T56" s="15"/>
      <c r="U56" s="73"/>
      <c r="V56" s="15"/>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sheetData>
  <sheetProtection insertRows="0" deleteRows="0"/>
  <protectedRanges>
    <protectedRange sqref="J29:P1048576 M28:P28 U1:U1048576 J1:P27" name="Obseg1"/>
    <protectedRange sqref="J28:L28" name="Obseg1_2"/>
  </protectedRanges>
  <mergeCells count="8">
    <mergeCell ref="A28:L28"/>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cfRule type="colorScale" priority="6537">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16"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V265"/>
  <sheetViews>
    <sheetView topLeftCell="A7" zoomScaleNormal="100" zoomScaleSheetLayoutView="100" workbookViewId="0">
      <selection activeCell="W33" sqref="W33"/>
    </sheetView>
  </sheetViews>
  <sheetFormatPr defaultColWidth="8.85546875" defaultRowHeight="12.75"/>
  <cols>
    <col min="1" max="1" width="3.5703125" style="15" customWidth="1"/>
    <col min="2" max="2" width="34.5703125" style="21" customWidth="1"/>
    <col min="3" max="3" width="10.7109375" style="31" customWidth="1"/>
    <col min="4" max="4" width="10.28515625" style="31" customWidth="1"/>
    <col min="5" max="5" width="9.42578125" style="116" customWidth="1"/>
    <col min="6" max="6" width="7.42578125" style="119" customWidth="1"/>
    <col min="7" max="7" width="6" style="119" customWidth="1"/>
    <col min="8" max="8" width="9.5703125" style="22" hidden="1" customWidth="1"/>
    <col min="9" max="9" width="7.42578125" style="22" hidden="1" customWidth="1"/>
    <col min="10" max="10" width="8" style="22" customWidth="1"/>
    <col min="11" max="11" width="9.28515625" style="22" customWidth="1"/>
    <col min="12" max="12" width="9.28515625" style="15" customWidth="1"/>
    <col min="13" max="13" width="10.7109375" style="15" customWidth="1"/>
    <col min="14" max="14" width="9.28515625" style="15" customWidth="1"/>
    <col min="15" max="15" width="12.140625" style="15" customWidth="1"/>
    <col min="16" max="16" width="6.28515625" style="15" customWidth="1"/>
    <col min="17" max="17" width="9.140625" style="15" customWidth="1"/>
    <col min="18" max="20" width="11" style="15" customWidth="1"/>
    <col min="21" max="21" width="9.42578125" style="73" customWidth="1"/>
    <col min="22" max="22" width="8.85546875" style="15" customWidth="1"/>
    <col min="23" max="16384" width="8.85546875" style="15"/>
  </cols>
  <sheetData>
    <row r="1" spans="1:21" ht="15">
      <c r="B1" s="54" t="s">
        <v>126</v>
      </c>
    </row>
    <row r="2" spans="1:21" ht="15">
      <c r="B2" s="55" t="s">
        <v>127</v>
      </c>
      <c r="C2" s="332" t="str">
        <f>+'prva stran'!B6</f>
        <v>OSNOVNA ŠOLA RADA ROBIČA LIMBUŠ</v>
      </c>
      <c r="D2" s="333"/>
      <c r="E2" s="333"/>
      <c r="F2" s="333"/>
      <c r="G2" s="333"/>
      <c r="H2" s="333"/>
      <c r="I2" s="333"/>
      <c r="J2" s="333"/>
    </row>
    <row r="3" spans="1:21" ht="15">
      <c r="B3" s="55" t="s">
        <v>128</v>
      </c>
      <c r="C3" s="334" t="str">
        <f>+'prva stran'!B7</f>
        <v>Limbuška cesta 62,2341 Limbuš</v>
      </c>
      <c r="D3" s="335"/>
      <c r="E3" s="335"/>
      <c r="F3" s="335"/>
      <c r="G3" s="335"/>
      <c r="H3" s="335"/>
      <c r="I3" s="335"/>
      <c r="J3" s="335"/>
    </row>
    <row r="4" spans="1:21" ht="15">
      <c r="B4" s="74"/>
    </row>
    <row r="5" spans="1:21" ht="15">
      <c r="B5" s="54" t="s">
        <v>130</v>
      </c>
    </row>
    <row r="6" spans="1:21" ht="17.25" customHeight="1">
      <c r="B6" s="56" t="s">
        <v>127</v>
      </c>
      <c r="C6" s="336">
        <f>+'prva stran'!B10</f>
        <v>0</v>
      </c>
      <c r="D6" s="337"/>
      <c r="E6" s="337"/>
      <c r="F6" s="337"/>
      <c r="G6" s="337"/>
      <c r="H6" s="337"/>
      <c r="I6" s="337"/>
      <c r="J6" s="337"/>
    </row>
    <row r="7" spans="1:21" ht="17.25" customHeight="1">
      <c r="B7" s="56" t="s">
        <v>128</v>
      </c>
      <c r="C7" s="338">
        <f>+'prva stran'!B11</f>
        <v>0</v>
      </c>
      <c r="D7" s="339"/>
      <c r="E7" s="339"/>
      <c r="F7" s="339"/>
      <c r="G7" s="339"/>
      <c r="H7" s="339"/>
      <c r="I7" s="339"/>
      <c r="J7" s="339"/>
    </row>
    <row r="8" spans="1:21" ht="17.25" customHeight="1">
      <c r="B8" s="56" t="s">
        <v>129</v>
      </c>
      <c r="C8" s="338">
        <f>+'prva stran'!B12</f>
        <v>0</v>
      </c>
      <c r="D8" s="339"/>
      <c r="E8" s="339"/>
      <c r="F8" s="339"/>
      <c r="G8" s="339"/>
      <c r="H8" s="339"/>
      <c r="I8" s="339"/>
      <c r="J8" s="339"/>
    </row>
    <row r="9" spans="1:21" s="16" customFormat="1" ht="17.25" customHeight="1">
      <c r="A9" s="13"/>
      <c r="B9" s="57" t="s">
        <v>131</v>
      </c>
      <c r="C9" s="340">
        <f>+'prva stran'!B13</f>
        <v>0</v>
      </c>
      <c r="D9" s="339"/>
      <c r="E9" s="339"/>
      <c r="F9" s="339"/>
      <c r="G9" s="339"/>
      <c r="H9" s="339"/>
      <c r="I9" s="339"/>
      <c r="J9" s="339"/>
      <c r="K9" s="14"/>
      <c r="L9" s="14"/>
      <c r="M9" s="14"/>
      <c r="N9" s="14"/>
      <c r="O9" s="14"/>
      <c r="P9" s="14"/>
      <c r="Q9" s="14"/>
      <c r="R9" s="14"/>
      <c r="S9" s="14"/>
      <c r="T9" s="13"/>
      <c r="U9" s="9"/>
    </row>
    <row r="10" spans="1:21" s="16" customFormat="1" ht="15">
      <c r="B10" s="17"/>
      <c r="C10" s="28"/>
      <c r="D10" s="28"/>
      <c r="E10" s="29"/>
      <c r="F10" s="120"/>
      <c r="G10" s="120"/>
      <c r="H10" s="18"/>
      <c r="I10" s="18"/>
      <c r="J10" s="18"/>
      <c r="K10" s="18"/>
      <c r="U10" s="9"/>
    </row>
    <row r="11" spans="1:21" s="16" customFormat="1" ht="15">
      <c r="B11" s="19" t="s">
        <v>98</v>
      </c>
      <c r="C11" s="29"/>
      <c r="D11" s="29"/>
      <c r="E11" s="29"/>
      <c r="F11" s="120"/>
      <c r="G11" s="120"/>
      <c r="H11" s="18"/>
      <c r="I11" s="18"/>
      <c r="J11" s="18"/>
      <c r="K11" s="18"/>
      <c r="U11" s="9"/>
    </row>
    <row r="12" spans="1:21" s="16" customFormat="1" ht="21" customHeight="1">
      <c r="B12" s="88" t="str">
        <f>+'Ponudbeni pred_rekapitulacija'!A32</f>
        <v>19. sklop:</v>
      </c>
      <c r="C12" s="88"/>
      <c r="D12" s="28"/>
      <c r="E12" s="29"/>
      <c r="F12" s="120"/>
      <c r="G12" s="120"/>
      <c r="H12" s="18"/>
      <c r="I12" s="18"/>
      <c r="J12" s="18"/>
      <c r="K12" s="18"/>
      <c r="U12" s="9"/>
    </row>
    <row r="13" spans="1:21" s="16" customFormat="1" ht="21" customHeight="1">
      <c r="B13" s="331" t="str">
        <f>+'Ponudbeni pred_rekapitulacija'!B32</f>
        <v>BIO SVEŽE SADJE IN ZELENJAVA</v>
      </c>
      <c r="C13" s="331"/>
      <c r="D13" s="331"/>
      <c r="E13" s="331"/>
      <c r="F13" s="331"/>
      <c r="G13" s="331"/>
      <c r="H13" s="331"/>
      <c r="I13" s="331"/>
      <c r="J13" s="331"/>
      <c r="K13" s="331"/>
      <c r="U13" s="9"/>
    </row>
    <row r="14" spans="1:21" s="78" customFormat="1" ht="12" customHeight="1">
      <c r="A14" s="51">
        <v>1</v>
      </c>
      <c r="B14" s="51">
        <v>2</v>
      </c>
      <c r="C14" s="51" t="s">
        <v>153</v>
      </c>
      <c r="D14" s="51" t="s">
        <v>154</v>
      </c>
      <c r="E14" s="51" t="s">
        <v>214</v>
      </c>
      <c r="F14" s="51">
        <v>3</v>
      </c>
      <c r="G14" s="51">
        <v>4</v>
      </c>
      <c r="H14" s="75" t="s">
        <v>97</v>
      </c>
      <c r="I14" s="75" t="s">
        <v>169</v>
      </c>
      <c r="J14" s="76">
        <v>5</v>
      </c>
      <c r="K14" s="76">
        <v>6</v>
      </c>
      <c r="L14" s="76" t="s">
        <v>64</v>
      </c>
      <c r="M14" s="76" t="s">
        <v>209</v>
      </c>
      <c r="N14" s="76">
        <v>7</v>
      </c>
      <c r="O14" s="76" t="s">
        <v>210</v>
      </c>
      <c r="P14" s="76">
        <v>8</v>
      </c>
      <c r="Q14" s="77" t="s">
        <v>211</v>
      </c>
      <c r="R14" s="77">
        <v>9</v>
      </c>
      <c r="S14" s="77">
        <v>10</v>
      </c>
      <c r="T14" s="77">
        <v>11</v>
      </c>
      <c r="U14" s="76">
        <v>12</v>
      </c>
    </row>
    <row r="15" spans="1:21" s="65" customFormat="1" ht="56.25" customHeight="1">
      <c r="A15" s="61" t="s">
        <v>2</v>
      </c>
      <c r="B15" s="61" t="s">
        <v>216</v>
      </c>
      <c r="C15" s="61" t="s">
        <v>206</v>
      </c>
      <c r="D15" s="61" t="s">
        <v>207</v>
      </c>
      <c r="E15" s="61" t="s">
        <v>215</v>
      </c>
      <c r="F15" s="61" t="s">
        <v>141</v>
      </c>
      <c r="G15" s="61" t="s">
        <v>142</v>
      </c>
      <c r="H15" s="62" t="s">
        <v>178</v>
      </c>
      <c r="I15" s="62" t="s">
        <v>202</v>
      </c>
      <c r="J15" s="63" t="s">
        <v>149</v>
      </c>
      <c r="K15" s="63" t="s">
        <v>95</v>
      </c>
      <c r="L15" s="63" t="s">
        <v>96</v>
      </c>
      <c r="M15" s="63" t="s">
        <v>148</v>
      </c>
      <c r="N15" s="63" t="s">
        <v>63</v>
      </c>
      <c r="O15" s="63" t="s">
        <v>168</v>
      </c>
      <c r="P15" s="63" t="s">
        <v>145</v>
      </c>
      <c r="Q15" s="64" t="s">
        <v>146</v>
      </c>
      <c r="R15" s="64" t="s">
        <v>160</v>
      </c>
      <c r="S15" s="64" t="s">
        <v>150</v>
      </c>
      <c r="T15" s="64" t="s">
        <v>151</v>
      </c>
      <c r="U15" s="63" t="s">
        <v>165</v>
      </c>
    </row>
    <row r="16" spans="1:21" s="60" customFormat="1" ht="12">
      <c r="A16" s="89" t="s">
        <v>1</v>
      </c>
      <c r="B16" s="86" t="s">
        <v>615</v>
      </c>
      <c r="C16" s="87" t="s">
        <v>157</v>
      </c>
      <c r="D16" s="87" t="s">
        <v>0</v>
      </c>
      <c r="E16" s="124"/>
      <c r="F16" s="95">
        <v>1500</v>
      </c>
      <c r="G16" s="130" t="s">
        <v>0</v>
      </c>
      <c r="H16"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1500</v>
      </c>
      <c r="I16" s="90" t="str">
        <f>IF(Sklop19[[#This Row],[ZAHTEVANA SHEMA KAKOVOSTI]]&lt;&gt;"",Sklop19[[#This Row],[Preračunana masa/volumen/kos na enoto kg]],"")</f>
        <v/>
      </c>
      <c r="J16" s="102"/>
      <c r="K16" s="196" t="s">
        <v>157</v>
      </c>
      <c r="L16" s="196" t="s">
        <v>157</v>
      </c>
      <c r="M16" s="196" t="s">
        <v>157</v>
      </c>
      <c r="N16" s="93"/>
      <c r="O16" s="196" t="s">
        <v>157</v>
      </c>
      <c r="P16" s="105"/>
      <c r="Q16" s="93">
        <f>+Sklop19[[#This Row],[cena/enota brez DDV v EUR]]*Sklop19[[#This Row],[Stopnja DDV (%)]]</f>
        <v>0</v>
      </c>
      <c r="R16" s="93">
        <f>+Sklop19[[#This Row],[cena/enota brez DDV v EUR]]+Sklop19[[#This Row],[Davek (EUR)]]</f>
        <v>0</v>
      </c>
      <c r="S16" s="93">
        <f>+Sklop19[[#This Row],[cena/enota brez DDV v EUR]]*Sklop19[[#This Row],[Okvirna količina]]</f>
        <v>0</v>
      </c>
      <c r="T16" s="93">
        <f>+Sklop19[[#This Row],[Končna cena/enoto mere (EUR) z DDV]]*Sklop19[[#This Row],[Okvirna količina]]</f>
        <v>0</v>
      </c>
      <c r="U16" s="196" t="s">
        <v>157</v>
      </c>
    </row>
    <row r="17" spans="1:21" s="60" customFormat="1" ht="12">
      <c r="A17" s="89" t="s">
        <v>3</v>
      </c>
      <c r="B17" s="11" t="s">
        <v>259</v>
      </c>
      <c r="C17" s="87" t="s">
        <v>157</v>
      </c>
      <c r="D17" s="87" t="s">
        <v>0</v>
      </c>
      <c r="E17" s="124"/>
      <c r="F17" s="95">
        <v>800</v>
      </c>
      <c r="G17" s="130" t="s">
        <v>0</v>
      </c>
      <c r="H17"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800</v>
      </c>
      <c r="I17" s="90" t="str">
        <f>IF(Sklop19[[#This Row],[ZAHTEVANA SHEMA KAKOVOSTI]]&lt;&gt;"",Sklop19[[#This Row],[Preračunana masa/volumen/kos na enoto kg]],"")</f>
        <v/>
      </c>
      <c r="J17" s="103"/>
      <c r="K17" s="196" t="s">
        <v>157</v>
      </c>
      <c r="L17" s="196" t="s">
        <v>157</v>
      </c>
      <c r="M17" s="196" t="s">
        <v>157</v>
      </c>
      <c r="N17" s="97"/>
      <c r="O17" s="196" t="s">
        <v>157</v>
      </c>
      <c r="P17" s="107"/>
      <c r="Q17" s="97">
        <f>+Sklop19[[#This Row],[cena/enota brez DDV v EUR]]*Sklop19[[#This Row],[Stopnja DDV (%)]]</f>
        <v>0</v>
      </c>
      <c r="R17" s="97">
        <f>+Sklop19[[#This Row],[cena/enota brez DDV v EUR]]+Sklop19[[#This Row],[Davek (EUR)]]</f>
        <v>0</v>
      </c>
      <c r="S17" s="97">
        <f>+Sklop19[[#This Row],[cena/enota brez DDV v EUR]]*Sklop19[[#This Row],[Okvirna količina]]</f>
        <v>0</v>
      </c>
      <c r="T17" s="97">
        <f>+Sklop19[[#This Row],[Končna cena/enoto mere (EUR) z DDV]]*Sklop19[[#This Row],[Okvirna količina]]</f>
        <v>0</v>
      </c>
      <c r="U17" s="196" t="s">
        <v>157</v>
      </c>
    </row>
    <row r="18" spans="1:21" s="60" customFormat="1" ht="12">
      <c r="A18" s="89" t="s">
        <v>4</v>
      </c>
      <c r="B18" s="81" t="s">
        <v>616</v>
      </c>
      <c r="C18" s="87" t="s">
        <v>157</v>
      </c>
      <c r="D18" s="87" t="s">
        <v>0</v>
      </c>
      <c r="E18" s="124"/>
      <c r="F18" s="95">
        <v>50</v>
      </c>
      <c r="G18" s="130" t="s">
        <v>0</v>
      </c>
      <c r="H18"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18" s="90" t="str">
        <f>IF(Sklop19[[#This Row],[ZAHTEVANA SHEMA KAKOVOSTI]]&lt;&gt;"",Sklop19[[#This Row],[Preračunana masa/volumen/kos na enoto kg]],"")</f>
        <v/>
      </c>
      <c r="J18" s="103"/>
      <c r="K18" s="196" t="s">
        <v>157</v>
      </c>
      <c r="L18" s="196" t="s">
        <v>157</v>
      </c>
      <c r="M18" s="196" t="s">
        <v>157</v>
      </c>
      <c r="N18" s="97"/>
      <c r="O18" s="196" t="s">
        <v>157</v>
      </c>
      <c r="P18" s="107"/>
      <c r="Q18" s="97">
        <f>+Sklop19[[#This Row],[cena/enota brez DDV v EUR]]*Sklop19[[#This Row],[Stopnja DDV (%)]]</f>
        <v>0</v>
      </c>
      <c r="R18" s="97">
        <f>+Sklop19[[#This Row],[cena/enota brez DDV v EUR]]+Sklop19[[#This Row],[Davek (EUR)]]</f>
        <v>0</v>
      </c>
      <c r="S18" s="97">
        <f>+Sklop19[[#This Row],[cena/enota brez DDV v EUR]]*Sklop19[[#This Row],[Okvirna količina]]</f>
        <v>0</v>
      </c>
      <c r="T18" s="97">
        <f>+Sklop19[[#This Row],[Končna cena/enoto mere (EUR) z DDV]]*Sklop19[[#This Row],[Okvirna količina]]</f>
        <v>0</v>
      </c>
      <c r="U18" s="196" t="s">
        <v>157</v>
      </c>
    </row>
    <row r="19" spans="1:21" s="60" customFormat="1" ht="12">
      <c r="A19" s="89" t="s">
        <v>5</v>
      </c>
      <c r="B19" s="81" t="s">
        <v>258</v>
      </c>
      <c r="C19" s="87" t="s">
        <v>157</v>
      </c>
      <c r="D19" s="87" t="s">
        <v>0</v>
      </c>
      <c r="E19" s="124"/>
      <c r="F19" s="95">
        <v>30</v>
      </c>
      <c r="G19" s="130" t="s">
        <v>0</v>
      </c>
      <c r="H19"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30</v>
      </c>
      <c r="I19" s="90" t="str">
        <f>IF(Sklop19[[#This Row],[ZAHTEVANA SHEMA KAKOVOSTI]]&lt;&gt;"",Sklop19[[#This Row],[Preračunana masa/volumen/kos na enoto kg]],"")</f>
        <v/>
      </c>
      <c r="J19" s="103"/>
      <c r="K19" s="196" t="s">
        <v>157</v>
      </c>
      <c r="L19" s="196" t="s">
        <v>157</v>
      </c>
      <c r="M19" s="196" t="s">
        <v>157</v>
      </c>
      <c r="N19" s="97"/>
      <c r="O19" s="196" t="s">
        <v>157</v>
      </c>
      <c r="P19" s="107"/>
      <c r="Q19" s="97">
        <f>+Sklop19[[#This Row],[cena/enota brez DDV v EUR]]*Sklop19[[#This Row],[Stopnja DDV (%)]]</f>
        <v>0</v>
      </c>
      <c r="R19" s="97">
        <f>+Sklop19[[#This Row],[cena/enota brez DDV v EUR]]+Sklop19[[#This Row],[Davek (EUR)]]</f>
        <v>0</v>
      </c>
      <c r="S19" s="97">
        <f>+Sklop19[[#This Row],[cena/enota brez DDV v EUR]]*Sklop19[[#This Row],[Okvirna količina]]</f>
        <v>0</v>
      </c>
      <c r="T19" s="97">
        <f>+Sklop19[[#This Row],[Končna cena/enoto mere (EUR) z DDV]]*Sklop19[[#This Row],[Okvirna količina]]</f>
        <v>0</v>
      </c>
      <c r="U19" s="196" t="s">
        <v>157</v>
      </c>
    </row>
    <row r="20" spans="1:21" s="60" customFormat="1" ht="12">
      <c r="A20" s="89" t="s">
        <v>6</v>
      </c>
      <c r="B20" s="11" t="s">
        <v>257</v>
      </c>
      <c r="C20" s="87" t="s">
        <v>157</v>
      </c>
      <c r="D20" s="87" t="s">
        <v>0</v>
      </c>
      <c r="E20" s="124"/>
      <c r="F20" s="95">
        <v>150</v>
      </c>
      <c r="G20" s="130" t="s">
        <v>0</v>
      </c>
      <c r="H20"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0" s="90" t="str">
        <f>IF(Sklop19[[#This Row],[ZAHTEVANA SHEMA KAKOVOSTI]]&lt;&gt;"",Sklop19[[#This Row],[Preračunana masa/volumen/kos na enoto kg]],"")</f>
        <v/>
      </c>
      <c r="J20" s="103"/>
      <c r="K20" s="196" t="s">
        <v>157</v>
      </c>
      <c r="L20" s="196" t="s">
        <v>157</v>
      </c>
      <c r="M20" s="196" t="s">
        <v>157</v>
      </c>
      <c r="N20" s="97"/>
      <c r="O20" s="196" t="s">
        <v>157</v>
      </c>
      <c r="P20" s="107"/>
      <c r="Q20" s="97">
        <f>+Sklop19[[#This Row],[cena/enota brez DDV v EUR]]*Sklop19[[#This Row],[Stopnja DDV (%)]]</f>
        <v>0</v>
      </c>
      <c r="R20" s="97">
        <f>+Sklop19[[#This Row],[cena/enota brez DDV v EUR]]+Sklop19[[#This Row],[Davek (EUR)]]</f>
        <v>0</v>
      </c>
      <c r="S20" s="97">
        <f>+Sklop19[[#This Row],[cena/enota brez DDV v EUR]]*Sklop19[[#This Row],[Okvirna količina]]</f>
        <v>0</v>
      </c>
      <c r="T20" s="97">
        <f>+Sklop19[[#This Row],[Končna cena/enoto mere (EUR) z DDV]]*Sklop19[[#This Row],[Okvirna količina]]</f>
        <v>0</v>
      </c>
      <c r="U20" s="196" t="s">
        <v>157</v>
      </c>
    </row>
    <row r="21" spans="1:21" s="60" customFormat="1" ht="12">
      <c r="A21" s="89" t="s">
        <v>7</v>
      </c>
      <c r="B21" s="11" t="s">
        <v>617</v>
      </c>
      <c r="C21" s="87" t="s">
        <v>157</v>
      </c>
      <c r="D21" s="87" t="s">
        <v>0</v>
      </c>
      <c r="E21" s="124"/>
      <c r="F21" s="95">
        <v>20</v>
      </c>
      <c r="G21" s="130" t="s">
        <v>0</v>
      </c>
      <c r="H21"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I21" s="90" t="str">
        <f>IF(Sklop19[[#This Row],[ZAHTEVANA SHEMA KAKOVOSTI]]&lt;&gt;"",Sklop19[[#This Row],[Preračunana masa/volumen/kos na enoto kg]],"")</f>
        <v/>
      </c>
      <c r="J21" s="103"/>
      <c r="K21" s="196" t="s">
        <v>157</v>
      </c>
      <c r="L21" s="196" t="s">
        <v>157</v>
      </c>
      <c r="M21" s="196" t="s">
        <v>157</v>
      </c>
      <c r="N21" s="97"/>
      <c r="O21" s="196" t="s">
        <v>157</v>
      </c>
      <c r="P21" s="107"/>
      <c r="Q21" s="97">
        <f>+Sklop19[[#This Row],[cena/enota brez DDV v EUR]]*Sklop19[[#This Row],[Stopnja DDV (%)]]</f>
        <v>0</v>
      </c>
      <c r="R21" s="97">
        <f>+Sklop19[[#This Row],[cena/enota brez DDV v EUR]]+Sklop19[[#This Row],[Davek (EUR)]]</f>
        <v>0</v>
      </c>
      <c r="S21" s="97">
        <f>+Sklop19[[#This Row],[cena/enota brez DDV v EUR]]*Sklop19[[#This Row],[Okvirna količina]]</f>
        <v>0</v>
      </c>
      <c r="T21" s="97">
        <f>+Sklop19[[#This Row],[Končna cena/enoto mere (EUR) z DDV]]*Sklop19[[#This Row],[Okvirna količina]]</f>
        <v>0</v>
      </c>
      <c r="U21" s="196" t="s">
        <v>157</v>
      </c>
    </row>
    <row r="22" spans="1:21" s="60" customFormat="1" ht="12">
      <c r="A22" s="89" t="s">
        <v>8</v>
      </c>
      <c r="B22" s="81" t="s">
        <v>618</v>
      </c>
      <c r="C22" s="87" t="s">
        <v>157</v>
      </c>
      <c r="D22" s="87" t="s">
        <v>0</v>
      </c>
      <c r="E22" s="124"/>
      <c r="F22" s="95">
        <v>20</v>
      </c>
      <c r="G22" s="130" t="s">
        <v>0</v>
      </c>
      <c r="H22"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v>
      </c>
      <c r="I22" s="90" t="str">
        <f>IF(Sklop19[[#This Row],[ZAHTEVANA SHEMA KAKOVOSTI]]&lt;&gt;"",Sklop19[[#This Row],[Preračunana masa/volumen/kos na enoto kg]],"")</f>
        <v/>
      </c>
      <c r="J22" s="103"/>
      <c r="K22" s="196" t="s">
        <v>157</v>
      </c>
      <c r="L22" s="196" t="s">
        <v>157</v>
      </c>
      <c r="M22" s="196" t="s">
        <v>157</v>
      </c>
      <c r="N22" s="97"/>
      <c r="O22" s="196" t="s">
        <v>157</v>
      </c>
      <c r="P22" s="107"/>
      <c r="Q22" s="97">
        <f>+Sklop19[[#This Row],[cena/enota brez DDV v EUR]]*Sklop19[[#This Row],[Stopnja DDV (%)]]</f>
        <v>0</v>
      </c>
      <c r="R22" s="97">
        <f>+Sklop19[[#This Row],[cena/enota brez DDV v EUR]]+Sklop19[[#This Row],[Davek (EUR)]]</f>
        <v>0</v>
      </c>
      <c r="S22" s="97">
        <f>+Sklop19[[#This Row],[cena/enota brez DDV v EUR]]*Sklop19[[#This Row],[Okvirna količina]]</f>
        <v>0</v>
      </c>
      <c r="T22" s="97">
        <f>+Sklop19[[#This Row],[Končna cena/enoto mere (EUR) z DDV]]*Sklop19[[#This Row],[Okvirna količina]]</f>
        <v>0</v>
      </c>
      <c r="U22" s="196" t="s">
        <v>157</v>
      </c>
    </row>
    <row r="23" spans="1:21" s="60" customFormat="1" ht="12">
      <c r="A23" s="89" t="s">
        <v>9</v>
      </c>
      <c r="B23" s="182" t="s">
        <v>626</v>
      </c>
      <c r="C23" s="87" t="s">
        <v>157</v>
      </c>
      <c r="D23" s="87" t="s">
        <v>0</v>
      </c>
      <c r="E23" s="124"/>
      <c r="F23" s="136">
        <v>400</v>
      </c>
      <c r="G23" s="130" t="s">
        <v>0</v>
      </c>
      <c r="H23" s="125">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400</v>
      </c>
      <c r="I23" s="136" t="str">
        <f>IF(Sklop19[[#This Row],[ZAHTEVANA SHEMA KAKOVOSTI]]&lt;&gt;"",Sklop19[[#This Row],[Preračunana masa/volumen/kos na enoto kg]],"")</f>
        <v/>
      </c>
      <c r="J23" s="166"/>
      <c r="K23" s="196" t="s">
        <v>157</v>
      </c>
      <c r="L23" s="196" t="s">
        <v>157</v>
      </c>
      <c r="M23" s="196" t="s">
        <v>157</v>
      </c>
      <c r="N23" s="168"/>
      <c r="O23" s="196" t="s">
        <v>157</v>
      </c>
      <c r="P23" s="184"/>
      <c r="Q23" s="168">
        <f>+Sklop19[[#This Row],[cena/enota brez DDV v EUR]]*Sklop19[[#This Row],[Stopnja DDV (%)]]</f>
        <v>0</v>
      </c>
      <c r="R23" s="168">
        <f>+Sklop19[[#This Row],[cena/enota brez DDV v EUR]]+Sklop19[[#This Row],[Davek (EUR)]]</f>
        <v>0</v>
      </c>
      <c r="S23" s="168">
        <f>+Sklop19[[#This Row],[cena/enota brez DDV v EUR]]*Sklop19[[#This Row],[Okvirna količina]]</f>
        <v>0</v>
      </c>
      <c r="T23" s="170">
        <f>+Sklop19[[#This Row],[Končna cena/enoto mere (EUR) z DDV]]*Sklop19[[#This Row],[Okvirna količina]]</f>
        <v>0</v>
      </c>
      <c r="U23" s="196" t="s">
        <v>157</v>
      </c>
    </row>
    <row r="24" spans="1:21" s="60" customFormat="1" ht="12">
      <c r="A24" s="89" t="s">
        <v>10</v>
      </c>
      <c r="B24" s="81" t="s">
        <v>619</v>
      </c>
      <c r="C24" s="87" t="s">
        <v>157</v>
      </c>
      <c r="D24" s="87" t="s">
        <v>0</v>
      </c>
      <c r="E24" s="124"/>
      <c r="F24" s="95">
        <v>150</v>
      </c>
      <c r="G24" s="130" t="s">
        <v>0</v>
      </c>
      <c r="H24"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4" s="90" t="str">
        <f>IF(Sklop19[[#This Row],[ZAHTEVANA SHEMA KAKOVOSTI]]&lt;&gt;"",Sklop19[[#This Row],[Preračunana masa/volumen/kos na enoto kg]],"")</f>
        <v/>
      </c>
      <c r="J24" s="103"/>
      <c r="K24" s="196" t="s">
        <v>157</v>
      </c>
      <c r="L24" s="196" t="s">
        <v>157</v>
      </c>
      <c r="M24" s="196" t="s">
        <v>157</v>
      </c>
      <c r="N24" s="97"/>
      <c r="O24" s="196" t="s">
        <v>157</v>
      </c>
      <c r="P24" s="107"/>
      <c r="Q24" s="97">
        <f>+Sklop19[[#This Row],[cena/enota brez DDV v EUR]]*Sklop19[[#This Row],[Stopnja DDV (%)]]</f>
        <v>0</v>
      </c>
      <c r="R24" s="97">
        <f>+Sklop19[[#This Row],[cena/enota brez DDV v EUR]]+Sklop19[[#This Row],[Davek (EUR)]]</f>
        <v>0</v>
      </c>
      <c r="S24" s="97">
        <f>+Sklop19[[#This Row],[cena/enota brez DDV v EUR]]*Sklop19[[#This Row],[Okvirna količina]]</f>
        <v>0</v>
      </c>
      <c r="T24" s="97">
        <f>+Sklop19[[#This Row],[Končna cena/enoto mere (EUR) z DDV]]*Sklop19[[#This Row],[Okvirna količina]]</f>
        <v>0</v>
      </c>
      <c r="U24" s="196" t="s">
        <v>157</v>
      </c>
    </row>
    <row r="25" spans="1:21" s="60" customFormat="1" ht="12">
      <c r="A25" s="89" t="s">
        <v>11</v>
      </c>
      <c r="B25" s="81" t="s">
        <v>620</v>
      </c>
      <c r="C25" s="87" t="s">
        <v>157</v>
      </c>
      <c r="D25" s="87" t="s">
        <v>0</v>
      </c>
      <c r="E25" s="124"/>
      <c r="F25" s="95">
        <v>150</v>
      </c>
      <c r="G25" s="130" t="s">
        <v>0</v>
      </c>
      <c r="H25"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25" s="90" t="str">
        <f>IF(Sklop19[[#This Row],[ZAHTEVANA SHEMA KAKOVOSTI]]&lt;&gt;"",Sklop19[[#This Row],[Preračunana masa/volumen/kos na enoto kg]],"")</f>
        <v/>
      </c>
      <c r="J25" s="103"/>
      <c r="K25" s="196" t="s">
        <v>157</v>
      </c>
      <c r="L25" s="196" t="s">
        <v>157</v>
      </c>
      <c r="M25" s="196" t="s">
        <v>157</v>
      </c>
      <c r="N25" s="97"/>
      <c r="O25" s="196" t="s">
        <v>157</v>
      </c>
      <c r="P25" s="107"/>
      <c r="Q25" s="97">
        <f>+Sklop19[[#This Row],[cena/enota brez DDV v EUR]]*Sklop19[[#This Row],[Stopnja DDV (%)]]</f>
        <v>0</v>
      </c>
      <c r="R25" s="97">
        <f>+Sklop19[[#This Row],[cena/enota brez DDV v EUR]]+Sklop19[[#This Row],[Davek (EUR)]]</f>
        <v>0</v>
      </c>
      <c r="S25" s="97">
        <f>+Sklop19[[#This Row],[cena/enota brez DDV v EUR]]*Sklop19[[#This Row],[Okvirna količina]]</f>
        <v>0</v>
      </c>
      <c r="T25" s="97">
        <f>+Sklop19[[#This Row],[Končna cena/enoto mere (EUR) z DDV]]*Sklop19[[#This Row],[Okvirna količina]]</f>
        <v>0</v>
      </c>
      <c r="U25" s="196" t="s">
        <v>157</v>
      </c>
    </row>
    <row r="26" spans="1:21" s="60" customFormat="1" ht="12">
      <c r="A26" s="89" t="s">
        <v>12</v>
      </c>
      <c r="B26" s="81" t="s">
        <v>621</v>
      </c>
      <c r="C26" s="87" t="s">
        <v>157</v>
      </c>
      <c r="D26" s="87" t="s">
        <v>0</v>
      </c>
      <c r="E26" s="124"/>
      <c r="F26" s="95">
        <v>200</v>
      </c>
      <c r="G26" s="130" t="s">
        <v>0</v>
      </c>
      <c r="H26"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200</v>
      </c>
      <c r="I26" s="90" t="str">
        <f>IF(Sklop19[[#This Row],[ZAHTEVANA SHEMA KAKOVOSTI]]&lt;&gt;"",Sklop19[[#This Row],[Preračunana masa/volumen/kos na enoto kg]],"")</f>
        <v/>
      </c>
      <c r="J26" s="103"/>
      <c r="K26" s="196" t="s">
        <v>157</v>
      </c>
      <c r="L26" s="196" t="s">
        <v>157</v>
      </c>
      <c r="M26" s="196" t="s">
        <v>157</v>
      </c>
      <c r="N26" s="97"/>
      <c r="O26" s="196" t="s">
        <v>157</v>
      </c>
      <c r="P26" s="107"/>
      <c r="Q26" s="97">
        <f>+Sklop19[[#This Row],[cena/enota brez DDV v EUR]]*Sklop19[[#This Row],[Stopnja DDV (%)]]</f>
        <v>0</v>
      </c>
      <c r="R26" s="97">
        <f>+Sklop19[[#This Row],[cena/enota brez DDV v EUR]]+Sklop19[[#This Row],[Davek (EUR)]]</f>
        <v>0</v>
      </c>
      <c r="S26" s="97">
        <f>+Sklop19[[#This Row],[cena/enota brez DDV v EUR]]*Sklop19[[#This Row],[Okvirna količina]]</f>
        <v>0</v>
      </c>
      <c r="T26" s="97">
        <f>+Sklop19[[#This Row],[Končna cena/enoto mere (EUR) z DDV]]*Sklop19[[#This Row],[Okvirna količina]]</f>
        <v>0</v>
      </c>
      <c r="U26" s="196" t="s">
        <v>157</v>
      </c>
    </row>
    <row r="27" spans="1:21" s="60" customFormat="1" ht="12">
      <c r="A27" s="89" t="s">
        <v>13</v>
      </c>
      <c r="B27" s="81" t="s">
        <v>622</v>
      </c>
      <c r="C27" s="87" t="s">
        <v>157</v>
      </c>
      <c r="D27" s="87" t="s">
        <v>0</v>
      </c>
      <c r="E27" s="124"/>
      <c r="F27" s="95">
        <v>50</v>
      </c>
      <c r="G27" s="130" t="s">
        <v>0</v>
      </c>
      <c r="H27"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27" s="90" t="str">
        <f>IF(Sklop19[[#This Row],[ZAHTEVANA SHEMA KAKOVOSTI]]&lt;&gt;"",Sklop19[[#This Row],[Preračunana masa/volumen/kos na enoto kg]],"")</f>
        <v/>
      </c>
      <c r="J27" s="103"/>
      <c r="K27" s="196" t="s">
        <v>157</v>
      </c>
      <c r="L27" s="196" t="s">
        <v>157</v>
      </c>
      <c r="M27" s="196" t="s">
        <v>157</v>
      </c>
      <c r="N27" s="97"/>
      <c r="O27" s="196" t="s">
        <v>157</v>
      </c>
      <c r="P27" s="107"/>
      <c r="Q27" s="97">
        <f>+Sklop19[[#This Row],[cena/enota brez DDV v EUR]]*Sklop19[[#This Row],[Stopnja DDV (%)]]</f>
        <v>0</v>
      </c>
      <c r="R27" s="97">
        <f>+Sklop19[[#This Row],[cena/enota brez DDV v EUR]]+Sklop19[[#This Row],[Davek (EUR)]]</f>
        <v>0</v>
      </c>
      <c r="S27" s="97">
        <f>+Sklop19[[#This Row],[cena/enota brez DDV v EUR]]*Sklop19[[#This Row],[Okvirna količina]]</f>
        <v>0</v>
      </c>
      <c r="T27" s="97">
        <f>+Sklop19[[#This Row],[Končna cena/enoto mere (EUR) z DDV]]*Sklop19[[#This Row],[Okvirna količina]]</f>
        <v>0</v>
      </c>
      <c r="U27" s="196" t="s">
        <v>157</v>
      </c>
    </row>
    <row r="28" spans="1:21" s="60" customFormat="1" ht="12">
      <c r="A28" s="89" t="s">
        <v>14</v>
      </c>
      <c r="B28" s="82" t="s">
        <v>623</v>
      </c>
      <c r="C28" s="87" t="s">
        <v>157</v>
      </c>
      <c r="D28" s="87" t="s">
        <v>0</v>
      </c>
      <c r="E28" s="124"/>
      <c r="F28" s="95">
        <v>50</v>
      </c>
      <c r="G28" s="130" t="s">
        <v>0</v>
      </c>
      <c r="H28"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28" s="90" t="str">
        <f>IF(Sklop19[[#This Row],[ZAHTEVANA SHEMA KAKOVOSTI]]&lt;&gt;"",Sklop19[[#This Row],[Preračunana masa/volumen/kos na enoto kg]],"")</f>
        <v/>
      </c>
      <c r="J28" s="103"/>
      <c r="K28" s="196" t="s">
        <v>157</v>
      </c>
      <c r="L28" s="196" t="s">
        <v>157</v>
      </c>
      <c r="M28" s="196" t="s">
        <v>157</v>
      </c>
      <c r="N28" s="97"/>
      <c r="O28" s="196" t="s">
        <v>157</v>
      </c>
      <c r="P28" s="107"/>
      <c r="Q28" s="97">
        <f>+Sklop19[[#This Row],[cena/enota brez DDV v EUR]]*Sklop19[[#This Row],[Stopnja DDV (%)]]</f>
        <v>0</v>
      </c>
      <c r="R28" s="97">
        <f>+Sklop19[[#This Row],[cena/enota brez DDV v EUR]]+Sklop19[[#This Row],[Davek (EUR)]]</f>
        <v>0</v>
      </c>
      <c r="S28" s="97">
        <f>+Sklop19[[#This Row],[cena/enota brez DDV v EUR]]*Sklop19[[#This Row],[Okvirna količina]]</f>
        <v>0</v>
      </c>
      <c r="T28" s="97">
        <f>+Sklop19[[#This Row],[Končna cena/enoto mere (EUR) z DDV]]*Sklop19[[#This Row],[Okvirna količina]]</f>
        <v>0</v>
      </c>
      <c r="U28" s="196" t="s">
        <v>157</v>
      </c>
    </row>
    <row r="29" spans="1:21" s="60" customFormat="1" ht="12">
      <c r="A29" s="89" t="s">
        <v>15</v>
      </c>
      <c r="B29" s="81" t="s">
        <v>624</v>
      </c>
      <c r="C29" s="87" t="s">
        <v>157</v>
      </c>
      <c r="D29" s="87" t="s">
        <v>0</v>
      </c>
      <c r="E29" s="124"/>
      <c r="F29" s="95">
        <v>50</v>
      </c>
      <c r="G29" s="130" t="s">
        <v>0</v>
      </c>
      <c r="H29"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29" s="90" t="str">
        <f>IF(Sklop19[[#This Row],[ZAHTEVANA SHEMA KAKOVOSTI]]&lt;&gt;"",Sklop19[[#This Row],[Preračunana masa/volumen/kos na enoto kg]],"")</f>
        <v/>
      </c>
      <c r="J29" s="103"/>
      <c r="K29" s="196" t="s">
        <v>157</v>
      </c>
      <c r="L29" s="196" t="s">
        <v>157</v>
      </c>
      <c r="M29" s="196" t="s">
        <v>157</v>
      </c>
      <c r="N29" s="97"/>
      <c r="O29" s="196" t="s">
        <v>157</v>
      </c>
      <c r="P29" s="107"/>
      <c r="Q29" s="97">
        <f>+Sklop19[[#This Row],[cena/enota brez DDV v EUR]]*Sklop19[[#This Row],[Stopnja DDV (%)]]</f>
        <v>0</v>
      </c>
      <c r="R29" s="97">
        <f>+Sklop19[[#This Row],[cena/enota brez DDV v EUR]]+Sklop19[[#This Row],[Davek (EUR)]]</f>
        <v>0</v>
      </c>
      <c r="S29" s="97">
        <f>+Sklop19[[#This Row],[cena/enota brez DDV v EUR]]*Sklop19[[#This Row],[Okvirna količina]]</f>
        <v>0</v>
      </c>
      <c r="T29" s="97">
        <f>+Sklop19[[#This Row],[Končna cena/enoto mere (EUR) z DDV]]*Sklop19[[#This Row],[Okvirna količina]]</f>
        <v>0</v>
      </c>
      <c r="U29" s="196" t="s">
        <v>157</v>
      </c>
    </row>
    <row r="30" spans="1:21" s="60" customFormat="1" ht="12">
      <c r="A30" s="89" t="s">
        <v>16</v>
      </c>
      <c r="B30" s="11" t="s">
        <v>625</v>
      </c>
      <c r="C30" s="87" t="s">
        <v>157</v>
      </c>
      <c r="D30" s="87" t="s">
        <v>0</v>
      </c>
      <c r="E30" s="124"/>
      <c r="F30" s="95">
        <v>50</v>
      </c>
      <c r="G30" s="130" t="s">
        <v>0</v>
      </c>
      <c r="H30"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50</v>
      </c>
      <c r="I30" s="90" t="str">
        <f>IF(Sklop19[[#This Row],[ZAHTEVANA SHEMA KAKOVOSTI]]&lt;&gt;"",Sklop19[[#This Row],[Preračunana masa/volumen/kos na enoto kg]],"")</f>
        <v/>
      </c>
      <c r="J30" s="103"/>
      <c r="K30" s="196" t="s">
        <v>157</v>
      </c>
      <c r="L30" s="196" t="s">
        <v>157</v>
      </c>
      <c r="M30" s="196" t="s">
        <v>157</v>
      </c>
      <c r="N30" s="97"/>
      <c r="O30" s="196" t="s">
        <v>157</v>
      </c>
      <c r="P30" s="107"/>
      <c r="Q30" s="97">
        <f>+Sklop19[[#This Row],[cena/enota brez DDV v EUR]]*Sklop19[[#This Row],[Stopnja DDV (%)]]</f>
        <v>0</v>
      </c>
      <c r="R30" s="97">
        <f>+Sklop19[[#This Row],[cena/enota brez DDV v EUR]]+Sklop19[[#This Row],[Davek (EUR)]]</f>
        <v>0</v>
      </c>
      <c r="S30" s="97">
        <f>+Sklop19[[#This Row],[cena/enota brez DDV v EUR]]*Sklop19[[#This Row],[Okvirna količina]]</f>
        <v>0</v>
      </c>
      <c r="T30" s="97">
        <f>+Sklop19[[#This Row],[Končna cena/enoto mere (EUR) z DDV]]*Sklop19[[#This Row],[Okvirna količina]]</f>
        <v>0</v>
      </c>
      <c r="U30" s="196" t="s">
        <v>157</v>
      </c>
    </row>
    <row r="31" spans="1:21" s="60" customFormat="1" ht="12">
      <c r="A31" s="89" t="s">
        <v>17</v>
      </c>
      <c r="B31" s="11" t="s">
        <v>256</v>
      </c>
      <c r="C31" s="87" t="s">
        <v>157</v>
      </c>
      <c r="D31" s="87" t="s">
        <v>0</v>
      </c>
      <c r="E31" s="124"/>
      <c r="F31" s="95">
        <v>150</v>
      </c>
      <c r="G31" s="130" t="s">
        <v>0</v>
      </c>
      <c r="H31"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31" s="90" t="str">
        <f>IF(Sklop19[[#This Row],[ZAHTEVANA SHEMA KAKOVOSTI]]&lt;&gt;"",Sklop19[[#This Row],[Preračunana masa/volumen/kos na enoto kg]],"")</f>
        <v/>
      </c>
      <c r="J31" s="103"/>
      <c r="K31" s="196" t="s">
        <v>157</v>
      </c>
      <c r="L31" s="196" t="s">
        <v>157</v>
      </c>
      <c r="M31" s="196" t="s">
        <v>157</v>
      </c>
      <c r="N31" s="97"/>
      <c r="O31" s="196" t="s">
        <v>157</v>
      </c>
      <c r="P31" s="107"/>
      <c r="Q31" s="97">
        <f>+Sklop19[[#This Row],[cena/enota brez DDV v EUR]]*Sklop19[[#This Row],[Stopnja DDV (%)]]</f>
        <v>0</v>
      </c>
      <c r="R31" s="97">
        <f>+Sklop19[[#This Row],[cena/enota brez DDV v EUR]]+Sklop19[[#This Row],[Davek (EUR)]]</f>
        <v>0</v>
      </c>
      <c r="S31" s="97">
        <f>+Sklop19[[#This Row],[cena/enota brez DDV v EUR]]*Sklop19[[#This Row],[Okvirna količina]]</f>
        <v>0</v>
      </c>
      <c r="T31" s="97">
        <f>+Sklop19[[#This Row],[Končna cena/enoto mere (EUR) z DDV]]*Sklop19[[#This Row],[Okvirna količina]]</f>
        <v>0</v>
      </c>
      <c r="U31" s="196" t="s">
        <v>157</v>
      </c>
    </row>
    <row r="32" spans="1:21" s="60" customFormat="1" ht="12">
      <c r="A32" s="89" t="s">
        <v>18</v>
      </c>
      <c r="B32" s="83" t="s">
        <v>255</v>
      </c>
      <c r="C32" s="87" t="s">
        <v>157</v>
      </c>
      <c r="D32" s="87" t="s">
        <v>0</v>
      </c>
      <c r="E32" s="124"/>
      <c r="F32" s="95">
        <v>150</v>
      </c>
      <c r="G32" s="130" t="s">
        <v>0</v>
      </c>
      <c r="H32" s="90">
        <f>IFERROR(IF(Sklop19[[#This Row],[ ZAHTEVANO PAKIRANJE       Enota]]="g",Sklop19[[#This Row],[ZAHTEVANO PAKIRANJE                    Masa/volumen]]/1000*Sklop19[[#This Row],[Okvirna količina]],IF(Sklop19[[#This Row],[ ZAHTEVANO PAKIRANJE       Enota]]="l",Sklop19[[#This Row],[ZAHTEVANO PAKIRANJE                    Masa/volumen]]*Sklop19[[#This Row],[Okvirna količina]],IF(Sklop19[[#This Row],[ ZAHTEVANO PAKIRANJE       Enota]]="ml",Sklop19[[#This Row],[ZAHTEVANO PAKIRANJE                    Masa/volumen]]/1000*Sklop19[[#This Row],[Okvirna količina]],Sklop19[[#This Row],[ZAHTEVANO PAKIRANJE                    Masa/volumen]]*Sklop19[[#This Row],[Okvirna količina]]))),1*Sklop19[[#This Row],[Okvirna količina]])</f>
        <v>150</v>
      </c>
      <c r="I32" s="90" t="str">
        <f>IF(Sklop19[[#This Row],[ZAHTEVANA SHEMA KAKOVOSTI]]&lt;&gt;"",Sklop19[[#This Row],[Preračunana masa/volumen/kos na enoto kg]],"")</f>
        <v/>
      </c>
      <c r="J32" s="103"/>
      <c r="K32" s="196" t="s">
        <v>157</v>
      </c>
      <c r="L32" s="196" t="s">
        <v>157</v>
      </c>
      <c r="M32" s="196" t="s">
        <v>157</v>
      </c>
      <c r="N32" s="97"/>
      <c r="O32" s="196" t="s">
        <v>157</v>
      </c>
      <c r="P32" s="107"/>
      <c r="Q32" s="97">
        <f>+Sklop19[[#This Row],[cena/enota brez DDV v EUR]]*Sklop19[[#This Row],[Stopnja DDV (%)]]</f>
        <v>0</v>
      </c>
      <c r="R32" s="97">
        <f>+Sklop19[[#This Row],[cena/enota brez DDV v EUR]]+Sklop19[[#This Row],[Davek (EUR)]]</f>
        <v>0</v>
      </c>
      <c r="S32" s="97">
        <f>+Sklop19[[#This Row],[cena/enota brez DDV v EUR]]*Sklop19[[#This Row],[Okvirna količina]]</f>
        <v>0</v>
      </c>
      <c r="T32" s="97">
        <f>+Sklop19[[#This Row],[Končna cena/enoto mere (EUR) z DDV]]*Sklop19[[#This Row],[Okvirna količina]]</f>
        <v>0</v>
      </c>
      <c r="U32" s="196" t="s">
        <v>157</v>
      </c>
    </row>
    <row r="33" spans="1:22">
      <c r="A33" s="281" t="s">
        <v>179</v>
      </c>
      <c r="B33" s="270"/>
      <c r="C33" s="271"/>
      <c r="D33" s="271"/>
      <c r="E33" s="272"/>
      <c r="F33" s="273"/>
      <c r="G33" s="274"/>
      <c r="H33" s="275">
        <f>SUBTOTAL(109,Sklop19[Preračunana masa/volumen/kos na enoto kg])</f>
        <v>3970</v>
      </c>
      <c r="I33" s="275">
        <f>SUBTOTAL(109,Sklop19[Živila iz shem kakovosti (kg)])</f>
        <v>0</v>
      </c>
      <c r="J33" s="273"/>
      <c r="K33" s="276"/>
      <c r="L33" s="276"/>
      <c r="M33" s="277"/>
      <c r="N33" s="278"/>
      <c r="O33" s="278"/>
      <c r="P33" s="278"/>
      <c r="Q33" s="279"/>
      <c r="R33" s="273"/>
      <c r="S33" s="279">
        <f>SUBTOTAL(109,Sklop19[Vrednost za okvirno količino (EUR) brez DDV])</f>
        <v>0</v>
      </c>
      <c r="T33" s="279">
        <f>SUBTOTAL(109,Sklop19[Vrednost za okvirno količino (EUR) z DDV])</f>
        <v>0</v>
      </c>
      <c r="U33" s="280"/>
    </row>
    <row r="34" spans="1:22" ht="15">
      <c r="A34" s="8"/>
      <c r="B34" s="6"/>
      <c r="C34" s="30"/>
      <c r="D34" s="30"/>
      <c r="E34" s="29"/>
      <c r="F34" s="9"/>
      <c r="H34" s="10"/>
      <c r="I34" s="10"/>
      <c r="J34" s="10"/>
      <c r="K34" s="10"/>
      <c r="L34" s="24"/>
      <c r="M34" s="24"/>
      <c r="N34" s="10"/>
      <c r="O34" s="10"/>
      <c r="P34" s="10"/>
      <c r="Q34" s="10"/>
      <c r="R34" s="10"/>
      <c r="S34" s="4"/>
      <c r="T34" s="4"/>
      <c r="U34" s="9"/>
    </row>
    <row r="35" spans="1:22">
      <c r="A35" s="52" t="s">
        <v>175</v>
      </c>
      <c r="B35" s="20"/>
      <c r="C35" s="32"/>
      <c r="D35" s="32"/>
      <c r="E35" s="118"/>
      <c r="Q35" s="52"/>
      <c r="R35" s="52"/>
      <c r="S35" s="52"/>
      <c r="T35" s="52"/>
    </row>
    <row r="36" spans="1:22">
      <c r="A36" s="15" t="s">
        <v>177</v>
      </c>
      <c r="B36" s="20"/>
      <c r="C36" s="32"/>
      <c r="D36" s="32"/>
      <c r="E36" s="118"/>
    </row>
    <row r="37" spans="1:22">
      <c r="A37" s="113" t="s">
        <v>269</v>
      </c>
      <c r="F37" s="73"/>
      <c r="G37" s="73"/>
      <c r="H37" s="33"/>
      <c r="I37" s="33"/>
      <c r="J37" s="33"/>
      <c r="K37" s="33"/>
      <c r="L37" s="59"/>
      <c r="M37" s="59"/>
      <c r="N37" s="33"/>
      <c r="O37" s="33"/>
      <c r="P37" s="33"/>
      <c r="Q37" s="33"/>
      <c r="R37" s="33"/>
    </row>
    <row r="38" spans="1:22">
      <c r="A38" s="129" t="s">
        <v>221</v>
      </c>
      <c r="B38" s="128"/>
      <c r="C38" s="128"/>
      <c r="D38" s="128"/>
      <c r="E38" s="128"/>
      <c r="F38" s="128"/>
      <c r="G38" s="128"/>
      <c r="H38" s="128"/>
      <c r="I38" s="128"/>
      <c r="J38" s="128"/>
      <c r="K38" s="128"/>
      <c r="L38" s="128"/>
      <c r="M38" s="128"/>
      <c r="N38" s="128"/>
      <c r="O38" s="128"/>
      <c r="P38" s="128"/>
      <c r="Q38" s="128"/>
      <c r="R38" s="128"/>
      <c r="S38" s="128"/>
      <c r="T38" s="128"/>
      <c r="U38" s="128"/>
      <c r="V38" s="127"/>
    </row>
    <row r="39" spans="1:22" ht="12.75" customHeight="1">
      <c r="A39" s="344" t="s">
        <v>877</v>
      </c>
      <c r="B39" s="344"/>
      <c r="C39" s="344"/>
      <c r="D39" s="344"/>
      <c r="E39" s="344"/>
      <c r="F39" s="344"/>
      <c r="G39" s="344"/>
      <c r="H39" s="344"/>
      <c r="I39" s="344"/>
      <c r="J39" s="344"/>
      <c r="K39" s="344"/>
      <c r="L39" s="344"/>
      <c r="M39" s="59"/>
      <c r="N39" s="33"/>
      <c r="O39" s="33"/>
      <c r="P39" s="33"/>
      <c r="Q39" s="33"/>
      <c r="R39" s="33"/>
      <c r="S39"/>
      <c r="T39"/>
      <c r="U39"/>
    </row>
    <row r="40" spans="1:22">
      <c r="N40" s="33"/>
      <c r="O40" s="33"/>
      <c r="P40" s="33"/>
      <c r="Q40" s="33"/>
      <c r="R40" s="33"/>
    </row>
    <row r="41" spans="1:22">
      <c r="A41" s="113" t="s">
        <v>65</v>
      </c>
      <c r="F41" s="73"/>
      <c r="G41" s="73" t="s">
        <v>66</v>
      </c>
      <c r="H41" s="33"/>
      <c r="I41" s="33"/>
      <c r="J41" s="33"/>
      <c r="K41" s="33"/>
      <c r="L41" s="59"/>
      <c r="M41" s="59"/>
      <c r="N41" s="33"/>
      <c r="O41" s="33"/>
      <c r="P41" s="33"/>
      <c r="Q41" s="33" t="s">
        <v>67</v>
      </c>
      <c r="R41" s="33"/>
    </row>
    <row r="42" spans="1:22" ht="15">
      <c r="A42" s="8"/>
      <c r="B42" s="6"/>
      <c r="C42" s="30"/>
      <c r="D42" s="30"/>
      <c r="E42" s="29"/>
      <c r="F42" s="9"/>
      <c r="H42" s="10"/>
      <c r="I42" s="10"/>
      <c r="J42" s="10"/>
      <c r="K42" s="10"/>
      <c r="L42" s="24"/>
      <c r="M42" s="24"/>
      <c r="N42" s="10"/>
      <c r="O42" s="10"/>
      <c r="P42" s="10"/>
      <c r="Q42" s="10"/>
      <c r="R42" s="10"/>
      <c r="S42" s="4"/>
      <c r="T42" s="4"/>
      <c r="U42" s="9"/>
    </row>
    <row r="43" spans="1:22">
      <c r="B43" s="20"/>
      <c r="C43" s="32"/>
      <c r="D43" s="32"/>
      <c r="E43" s="118"/>
    </row>
    <row r="44" spans="1:22">
      <c r="B44" s="20"/>
      <c r="C44" s="32"/>
      <c r="D44" s="32"/>
      <c r="E44" s="118"/>
    </row>
    <row r="45" spans="1:22">
      <c r="B45" s="20"/>
      <c r="C45" s="32"/>
      <c r="D45" s="32"/>
      <c r="E45" s="118"/>
    </row>
    <row r="46" spans="1:22">
      <c r="B46" s="20"/>
      <c r="C46" s="32"/>
      <c r="D46" s="32"/>
      <c r="E46" s="118"/>
    </row>
    <row r="47" spans="1:22">
      <c r="B47" s="20"/>
      <c r="C47" s="32"/>
      <c r="D47" s="32"/>
      <c r="E47" s="118"/>
    </row>
    <row r="48" spans="1:22">
      <c r="B48" s="20"/>
      <c r="C48" s="32"/>
      <c r="D48" s="32"/>
      <c r="E48" s="118"/>
    </row>
    <row r="49" spans="1:22">
      <c r="B49" s="20"/>
      <c r="C49" s="32"/>
      <c r="D49" s="32"/>
      <c r="E49" s="118"/>
    </row>
    <row r="50" spans="1:22">
      <c r="B50" s="20"/>
      <c r="C50" s="32"/>
      <c r="D50" s="32"/>
      <c r="E50" s="118"/>
    </row>
    <row r="51" spans="1:22">
      <c r="B51" s="20"/>
      <c r="C51" s="32"/>
      <c r="D51" s="32"/>
      <c r="E51" s="118"/>
    </row>
    <row r="52" spans="1:22">
      <c r="B52" s="20"/>
      <c r="C52" s="32"/>
      <c r="D52" s="32"/>
      <c r="E52" s="118"/>
    </row>
    <row r="53" spans="1:22">
      <c r="B53" s="20"/>
      <c r="C53" s="32"/>
      <c r="D53" s="32"/>
      <c r="E53" s="118"/>
    </row>
    <row r="54" spans="1:22">
      <c r="B54" s="20"/>
      <c r="C54" s="32"/>
      <c r="D54" s="32"/>
      <c r="E54" s="118"/>
    </row>
    <row r="55" spans="1:22">
      <c r="B55" s="20"/>
      <c r="C55" s="32"/>
      <c r="D55" s="32"/>
      <c r="E55" s="118"/>
    </row>
    <row r="56" spans="1:22">
      <c r="B56" s="20"/>
      <c r="C56" s="32"/>
      <c r="D56" s="32"/>
      <c r="E56" s="118"/>
    </row>
    <row r="57" spans="1:22" s="22" customFormat="1">
      <c r="A57" s="15"/>
      <c r="B57" s="20"/>
      <c r="C57" s="32"/>
      <c r="D57" s="32"/>
      <c r="E57" s="118"/>
      <c r="F57" s="119"/>
      <c r="G57" s="119"/>
      <c r="L57" s="15"/>
      <c r="M57" s="15"/>
      <c r="N57" s="15"/>
      <c r="O57" s="15"/>
      <c r="P57" s="15"/>
      <c r="Q57" s="15"/>
      <c r="R57" s="15"/>
      <c r="S57" s="15"/>
      <c r="T57" s="15"/>
      <c r="U57" s="73"/>
      <c r="V57" s="15"/>
    </row>
    <row r="58" spans="1:22" s="22" customFormat="1">
      <c r="A58" s="15"/>
      <c r="B58" s="20"/>
      <c r="C58" s="32"/>
      <c r="D58" s="32"/>
      <c r="E58" s="118"/>
      <c r="F58" s="119"/>
      <c r="G58" s="119"/>
      <c r="L58" s="15"/>
      <c r="M58" s="15"/>
      <c r="N58" s="15"/>
      <c r="O58" s="15"/>
      <c r="P58" s="15"/>
      <c r="Q58" s="15"/>
      <c r="R58" s="15"/>
      <c r="S58" s="15"/>
      <c r="T58" s="15"/>
      <c r="U58" s="73"/>
      <c r="V58" s="15"/>
    </row>
    <row r="59" spans="1:22" s="22" customFormat="1">
      <c r="A59" s="15"/>
      <c r="B59" s="20"/>
      <c r="C59" s="32"/>
      <c r="D59" s="32"/>
      <c r="E59" s="118"/>
      <c r="F59" s="119"/>
      <c r="G59" s="119"/>
      <c r="L59" s="15"/>
      <c r="M59" s="15"/>
      <c r="N59" s="15"/>
      <c r="O59" s="15"/>
      <c r="P59" s="15"/>
      <c r="Q59" s="15"/>
      <c r="R59" s="15"/>
      <c r="S59" s="15"/>
      <c r="T59" s="15"/>
      <c r="U59" s="73"/>
      <c r="V59" s="15"/>
    </row>
    <row r="60" spans="1:22" s="22" customFormat="1">
      <c r="A60" s="15"/>
      <c r="B60" s="20"/>
      <c r="C60" s="32"/>
      <c r="D60" s="32"/>
      <c r="E60" s="118"/>
      <c r="F60" s="119"/>
      <c r="G60" s="119"/>
      <c r="L60" s="15"/>
      <c r="M60" s="15"/>
      <c r="N60" s="15"/>
      <c r="O60" s="15"/>
      <c r="P60" s="15"/>
      <c r="Q60" s="15"/>
      <c r="R60" s="15"/>
      <c r="S60" s="15"/>
      <c r="T60" s="15"/>
      <c r="U60" s="73"/>
      <c r="V60" s="15"/>
    </row>
    <row r="61" spans="1:22" s="22" customFormat="1">
      <c r="A61" s="15"/>
      <c r="B61" s="20"/>
      <c r="C61" s="32"/>
      <c r="D61" s="32"/>
      <c r="E61" s="118"/>
      <c r="F61" s="119"/>
      <c r="G61" s="119"/>
      <c r="L61" s="15"/>
      <c r="M61" s="15"/>
      <c r="N61" s="15"/>
      <c r="O61" s="15"/>
      <c r="P61" s="15"/>
      <c r="Q61" s="15"/>
      <c r="R61" s="15"/>
      <c r="S61" s="15"/>
      <c r="T61" s="15"/>
      <c r="U61" s="73"/>
      <c r="V61" s="15"/>
    </row>
    <row r="62" spans="1:22" s="22" customFormat="1">
      <c r="A62" s="15"/>
      <c r="B62" s="20"/>
      <c r="C62" s="32"/>
      <c r="D62" s="32"/>
      <c r="E62" s="118"/>
      <c r="F62" s="119"/>
      <c r="G62" s="119"/>
      <c r="L62" s="15"/>
      <c r="M62" s="15"/>
      <c r="N62" s="15"/>
      <c r="O62" s="15"/>
      <c r="P62" s="15"/>
      <c r="Q62" s="15"/>
      <c r="R62" s="15"/>
      <c r="S62" s="15"/>
      <c r="T62" s="15"/>
      <c r="U62" s="73"/>
      <c r="V62" s="15"/>
    </row>
    <row r="63" spans="1:22" s="22" customFormat="1">
      <c r="A63" s="15"/>
      <c r="B63" s="20"/>
      <c r="C63" s="32"/>
      <c r="D63" s="32"/>
      <c r="E63" s="118"/>
      <c r="F63" s="119"/>
      <c r="G63" s="119"/>
      <c r="L63" s="15"/>
      <c r="M63" s="15"/>
      <c r="N63" s="15"/>
      <c r="O63" s="15"/>
      <c r="P63" s="15"/>
      <c r="Q63" s="15"/>
      <c r="R63" s="15"/>
      <c r="S63" s="15"/>
      <c r="T63" s="15"/>
      <c r="U63" s="73"/>
      <c r="V63" s="15"/>
    </row>
    <row r="64" spans="1:22" s="22" customFormat="1">
      <c r="A64" s="15"/>
      <c r="B64" s="20"/>
      <c r="C64" s="32"/>
      <c r="D64" s="32"/>
      <c r="E64" s="118"/>
      <c r="F64" s="119"/>
      <c r="G64" s="119"/>
      <c r="L64" s="15"/>
      <c r="M64" s="15"/>
      <c r="N64" s="15"/>
      <c r="O64" s="15"/>
      <c r="P64" s="15"/>
      <c r="Q64" s="15"/>
      <c r="R64" s="15"/>
      <c r="S64" s="15"/>
      <c r="T64" s="15"/>
      <c r="U64" s="73"/>
      <c r="V64" s="15"/>
    </row>
    <row r="65" spans="1:22" s="22" customFormat="1">
      <c r="A65" s="15"/>
      <c r="B65" s="20"/>
      <c r="C65" s="32"/>
      <c r="D65" s="32"/>
      <c r="E65" s="118"/>
      <c r="F65" s="119"/>
      <c r="G65" s="119"/>
      <c r="L65" s="15"/>
      <c r="M65" s="15"/>
      <c r="N65" s="15"/>
      <c r="O65" s="15"/>
      <c r="P65" s="15"/>
      <c r="Q65" s="15"/>
      <c r="R65" s="15"/>
      <c r="S65" s="15"/>
      <c r="T65" s="15"/>
      <c r="U65" s="73"/>
      <c r="V65" s="15"/>
    </row>
    <row r="66" spans="1:22" s="22" customFormat="1">
      <c r="A66" s="15"/>
      <c r="B66" s="20"/>
      <c r="C66" s="32"/>
      <c r="D66" s="32"/>
      <c r="E66" s="118"/>
      <c r="F66" s="119"/>
      <c r="G66" s="119"/>
      <c r="L66" s="15"/>
      <c r="M66" s="15"/>
      <c r="N66" s="15"/>
      <c r="O66" s="15"/>
      <c r="P66" s="15"/>
      <c r="Q66" s="15"/>
      <c r="R66" s="15"/>
      <c r="S66" s="15"/>
      <c r="T66" s="15"/>
      <c r="U66" s="73"/>
      <c r="V66" s="15"/>
    </row>
    <row r="67" spans="1:22" s="22" customFormat="1">
      <c r="A67" s="15"/>
      <c r="B67" s="20"/>
      <c r="C67" s="32"/>
      <c r="D67" s="32"/>
      <c r="E67" s="118"/>
      <c r="F67" s="119"/>
      <c r="G67" s="119"/>
      <c r="L67" s="15"/>
      <c r="M67" s="15"/>
      <c r="N67" s="15"/>
      <c r="O67" s="15"/>
      <c r="P67" s="15"/>
      <c r="Q67" s="15"/>
      <c r="R67" s="15"/>
      <c r="S67" s="15"/>
      <c r="T67" s="15"/>
      <c r="U67" s="73"/>
      <c r="V67" s="15"/>
    </row>
    <row r="68" spans="1:22" s="22" customFormat="1">
      <c r="A68" s="15"/>
      <c r="B68" s="20"/>
      <c r="C68" s="32"/>
      <c r="D68" s="32"/>
      <c r="E68" s="118"/>
      <c r="F68" s="119"/>
      <c r="G68" s="119"/>
      <c r="L68" s="15"/>
      <c r="M68" s="15"/>
      <c r="N68" s="15"/>
      <c r="O68" s="15"/>
      <c r="P68" s="15"/>
      <c r="Q68" s="15"/>
      <c r="R68" s="15"/>
      <c r="S68" s="15"/>
      <c r="T68" s="15"/>
      <c r="U68" s="73"/>
      <c r="V68" s="15"/>
    </row>
    <row r="69" spans="1:22" s="22" customFormat="1">
      <c r="A69" s="15"/>
      <c r="B69" s="20"/>
      <c r="C69" s="32"/>
      <c r="D69" s="32"/>
      <c r="E69" s="118"/>
      <c r="F69" s="119"/>
      <c r="G69" s="119"/>
      <c r="L69" s="15"/>
      <c r="M69" s="15"/>
      <c r="N69" s="15"/>
      <c r="O69" s="15"/>
      <c r="P69" s="15"/>
      <c r="Q69" s="15"/>
      <c r="R69" s="15"/>
      <c r="S69" s="15"/>
      <c r="T69" s="15"/>
      <c r="U69" s="73"/>
      <c r="V69" s="15"/>
    </row>
    <row r="70" spans="1:22" s="22" customFormat="1">
      <c r="A70" s="15"/>
      <c r="B70" s="20"/>
      <c r="C70" s="32"/>
      <c r="D70" s="32"/>
      <c r="E70" s="118"/>
      <c r="F70" s="119"/>
      <c r="G70" s="119"/>
      <c r="L70" s="15"/>
      <c r="M70" s="15"/>
      <c r="N70" s="15"/>
      <c r="O70" s="15"/>
      <c r="P70" s="15"/>
      <c r="Q70" s="15"/>
      <c r="R70" s="15"/>
      <c r="S70" s="15"/>
      <c r="T70" s="15"/>
      <c r="U70" s="73"/>
      <c r="V70" s="15"/>
    </row>
    <row r="71" spans="1:22" s="22" customFormat="1">
      <c r="A71" s="15"/>
      <c r="B71" s="20"/>
      <c r="C71" s="32"/>
      <c r="D71" s="32"/>
      <c r="E71" s="118"/>
      <c r="F71" s="119"/>
      <c r="G71" s="119"/>
      <c r="L71" s="15"/>
      <c r="M71" s="15"/>
      <c r="N71" s="15"/>
      <c r="O71" s="15"/>
      <c r="P71" s="15"/>
      <c r="Q71" s="15"/>
      <c r="R71" s="15"/>
      <c r="S71" s="15"/>
      <c r="T71" s="15"/>
      <c r="U71" s="73"/>
      <c r="V71" s="15"/>
    </row>
    <row r="72" spans="1:22" s="22" customFormat="1">
      <c r="A72" s="15"/>
      <c r="B72" s="20"/>
      <c r="C72" s="32"/>
      <c r="D72" s="32"/>
      <c r="E72" s="118"/>
      <c r="F72" s="119"/>
      <c r="G72" s="119"/>
      <c r="L72" s="15"/>
      <c r="M72" s="15"/>
      <c r="N72" s="15"/>
      <c r="O72" s="15"/>
      <c r="P72" s="15"/>
      <c r="Q72" s="15"/>
      <c r="R72" s="15"/>
      <c r="S72" s="15"/>
      <c r="T72" s="15"/>
      <c r="U72" s="73"/>
      <c r="V72" s="15"/>
    </row>
    <row r="73" spans="1:22" s="22" customFormat="1">
      <c r="A73" s="15"/>
      <c r="B73" s="20"/>
      <c r="C73" s="32"/>
      <c r="D73" s="32"/>
      <c r="E73" s="118"/>
      <c r="F73" s="119"/>
      <c r="G73" s="119"/>
      <c r="L73" s="15"/>
      <c r="M73" s="15"/>
      <c r="N73" s="15"/>
      <c r="O73" s="15"/>
      <c r="P73" s="15"/>
      <c r="Q73" s="15"/>
      <c r="R73" s="15"/>
      <c r="S73" s="15"/>
      <c r="T73" s="15"/>
      <c r="U73" s="73"/>
      <c r="V73" s="15"/>
    </row>
    <row r="74" spans="1:22" s="22" customFormat="1">
      <c r="A74" s="15"/>
      <c r="B74" s="20"/>
      <c r="C74" s="32"/>
      <c r="D74" s="32"/>
      <c r="E74" s="118"/>
      <c r="F74" s="119"/>
      <c r="G74" s="119"/>
      <c r="L74" s="15"/>
      <c r="M74" s="15"/>
      <c r="N74" s="15"/>
      <c r="O74" s="15"/>
      <c r="P74" s="15"/>
      <c r="Q74" s="15"/>
      <c r="R74" s="15"/>
      <c r="S74" s="15"/>
      <c r="T74" s="15"/>
      <c r="U74" s="73"/>
      <c r="V74" s="15"/>
    </row>
    <row r="75" spans="1:22" s="22" customFormat="1">
      <c r="A75" s="15"/>
      <c r="B75" s="20"/>
      <c r="C75" s="32"/>
      <c r="D75" s="32"/>
      <c r="E75" s="118"/>
      <c r="F75" s="119"/>
      <c r="G75" s="119"/>
      <c r="L75" s="15"/>
      <c r="M75" s="15"/>
      <c r="N75" s="15"/>
      <c r="O75" s="15"/>
      <c r="P75" s="15"/>
      <c r="Q75" s="15"/>
      <c r="R75" s="15"/>
      <c r="S75" s="15"/>
      <c r="T75" s="15"/>
      <c r="U75" s="73"/>
      <c r="V75" s="15"/>
    </row>
    <row r="76" spans="1:22" s="22" customFormat="1">
      <c r="A76" s="15"/>
      <c r="B76" s="20"/>
      <c r="C76" s="32"/>
      <c r="D76" s="32"/>
      <c r="E76" s="118"/>
      <c r="F76" s="119"/>
      <c r="G76" s="119"/>
      <c r="L76" s="15"/>
      <c r="M76" s="15"/>
      <c r="N76" s="15"/>
      <c r="O76" s="15"/>
      <c r="P76" s="15"/>
      <c r="Q76" s="15"/>
      <c r="R76" s="15"/>
      <c r="S76" s="15"/>
      <c r="T76" s="15"/>
      <c r="U76" s="73"/>
      <c r="V76" s="15"/>
    </row>
    <row r="77" spans="1:22" s="22" customFormat="1">
      <c r="A77" s="15"/>
      <c r="B77" s="20"/>
      <c r="C77" s="32"/>
      <c r="D77" s="32"/>
      <c r="E77" s="118"/>
      <c r="F77" s="119"/>
      <c r="G77" s="119"/>
      <c r="L77" s="15"/>
      <c r="M77" s="15"/>
      <c r="N77" s="15"/>
      <c r="O77" s="15"/>
      <c r="P77" s="15"/>
      <c r="Q77" s="15"/>
      <c r="R77" s="15"/>
      <c r="S77" s="15"/>
      <c r="T77" s="15"/>
      <c r="U77" s="73"/>
      <c r="V77" s="15"/>
    </row>
    <row r="78" spans="1:22" s="22" customFormat="1">
      <c r="A78" s="15"/>
      <c r="B78" s="20"/>
      <c r="C78" s="32"/>
      <c r="D78" s="32"/>
      <c r="E78" s="118"/>
      <c r="F78" s="119"/>
      <c r="G78" s="119"/>
      <c r="L78" s="15"/>
      <c r="M78" s="15"/>
      <c r="N78" s="15"/>
      <c r="O78" s="15"/>
      <c r="P78" s="15"/>
      <c r="Q78" s="15"/>
      <c r="R78" s="15"/>
      <c r="S78" s="15"/>
      <c r="T78" s="15"/>
      <c r="U78" s="73"/>
      <c r="V78" s="15"/>
    </row>
    <row r="79" spans="1:22" s="22" customFormat="1">
      <c r="A79" s="15"/>
      <c r="B79" s="20"/>
      <c r="C79" s="32"/>
      <c r="D79" s="32"/>
      <c r="E79" s="118"/>
      <c r="F79" s="119"/>
      <c r="G79" s="119"/>
      <c r="L79" s="15"/>
      <c r="M79" s="15"/>
      <c r="N79" s="15"/>
      <c r="O79" s="15"/>
      <c r="P79" s="15"/>
      <c r="Q79" s="15"/>
      <c r="R79" s="15"/>
      <c r="S79" s="15"/>
      <c r="T79" s="15"/>
      <c r="U79" s="73"/>
      <c r="V79" s="15"/>
    </row>
    <row r="80" spans="1:22" s="22" customFormat="1">
      <c r="A80" s="15"/>
      <c r="B80" s="20"/>
      <c r="C80" s="32"/>
      <c r="D80" s="32"/>
      <c r="E80" s="118"/>
      <c r="F80" s="119"/>
      <c r="G80" s="119"/>
      <c r="L80" s="15"/>
      <c r="M80" s="15"/>
      <c r="N80" s="15"/>
      <c r="O80" s="15"/>
      <c r="P80" s="15"/>
      <c r="Q80" s="15"/>
      <c r="R80" s="15"/>
      <c r="S80" s="15"/>
      <c r="T80" s="15"/>
      <c r="U80" s="73"/>
      <c r="V80" s="15"/>
    </row>
    <row r="81" spans="1:22" s="22" customFormat="1">
      <c r="A81" s="15"/>
      <c r="B81" s="20"/>
      <c r="C81" s="32"/>
      <c r="D81" s="32"/>
      <c r="E81" s="118"/>
      <c r="F81" s="119"/>
      <c r="G81" s="119"/>
      <c r="L81" s="15"/>
      <c r="M81" s="15"/>
      <c r="N81" s="15"/>
      <c r="O81" s="15"/>
      <c r="P81" s="15"/>
      <c r="Q81" s="15"/>
      <c r="R81" s="15"/>
      <c r="S81" s="15"/>
      <c r="T81" s="15"/>
      <c r="U81" s="73"/>
      <c r="V81" s="15"/>
    </row>
    <row r="82" spans="1:22" s="22" customFormat="1">
      <c r="A82" s="15"/>
      <c r="B82" s="20"/>
      <c r="C82" s="32"/>
      <c r="D82" s="32"/>
      <c r="E82" s="118"/>
      <c r="F82" s="119"/>
      <c r="G82" s="119"/>
      <c r="L82" s="15"/>
      <c r="M82" s="15"/>
      <c r="N82" s="15"/>
      <c r="O82" s="15"/>
      <c r="P82" s="15"/>
      <c r="Q82" s="15"/>
      <c r="R82" s="15"/>
      <c r="S82" s="15"/>
      <c r="T82" s="15"/>
      <c r="U82" s="73"/>
      <c r="V82" s="15"/>
    </row>
    <row r="83" spans="1:22" s="22" customFormat="1">
      <c r="A83" s="15"/>
      <c r="B83" s="20"/>
      <c r="C83" s="32"/>
      <c r="D83" s="32"/>
      <c r="E83" s="118"/>
      <c r="F83" s="119"/>
      <c r="G83" s="119"/>
      <c r="L83" s="15"/>
      <c r="M83" s="15"/>
      <c r="N83" s="15"/>
      <c r="O83" s="15"/>
      <c r="P83" s="15"/>
      <c r="Q83" s="15"/>
      <c r="R83" s="15"/>
      <c r="S83" s="15"/>
      <c r="T83" s="15"/>
      <c r="U83" s="73"/>
      <c r="V83" s="15"/>
    </row>
    <row r="84" spans="1:22" s="22" customFormat="1">
      <c r="A84" s="15"/>
      <c r="B84" s="20"/>
      <c r="C84" s="32"/>
      <c r="D84" s="32"/>
      <c r="E84" s="118"/>
      <c r="F84" s="119"/>
      <c r="G84" s="119"/>
      <c r="L84" s="15"/>
      <c r="M84" s="15"/>
      <c r="N84" s="15"/>
      <c r="O84" s="15"/>
      <c r="P84" s="15"/>
      <c r="Q84" s="15"/>
      <c r="R84" s="15"/>
      <c r="S84" s="15"/>
      <c r="T84" s="15"/>
      <c r="U84" s="73"/>
      <c r="V84" s="15"/>
    </row>
    <row r="85" spans="1:22" s="22" customFormat="1">
      <c r="A85" s="15"/>
      <c r="B85" s="20"/>
      <c r="C85" s="32"/>
      <c r="D85" s="32"/>
      <c r="E85" s="118"/>
      <c r="F85" s="119"/>
      <c r="G85" s="119"/>
      <c r="L85" s="15"/>
      <c r="M85" s="15"/>
      <c r="N85" s="15"/>
      <c r="O85" s="15"/>
      <c r="P85" s="15"/>
      <c r="Q85" s="15"/>
      <c r="R85" s="15"/>
      <c r="S85" s="15"/>
      <c r="T85" s="15"/>
      <c r="U85" s="73"/>
      <c r="V85" s="15"/>
    </row>
    <row r="86" spans="1:22" s="22" customFormat="1">
      <c r="A86" s="15"/>
      <c r="B86" s="20"/>
      <c r="C86" s="32"/>
      <c r="D86" s="32"/>
      <c r="E86" s="118"/>
      <c r="F86" s="119"/>
      <c r="G86" s="119"/>
      <c r="L86" s="15"/>
      <c r="M86" s="15"/>
      <c r="N86" s="15"/>
      <c r="O86" s="15"/>
      <c r="P86" s="15"/>
      <c r="Q86" s="15"/>
      <c r="R86" s="15"/>
      <c r="S86" s="15"/>
      <c r="T86" s="15"/>
      <c r="U86" s="73"/>
      <c r="V86" s="15"/>
    </row>
    <row r="87" spans="1:22" s="22" customFormat="1">
      <c r="A87" s="15"/>
      <c r="B87" s="20"/>
      <c r="C87" s="32"/>
      <c r="D87" s="32"/>
      <c r="E87" s="118"/>
      <c r="F87" s="119"/>
      <c r="G87" s="119"/>
      <c r="L87" s="15"/>
      <c r="M87" s="15"/>
      <c r="N87" s="15"/>
      <c r="O87" s="15"/>
      <c r="P87" s="15"/>
      <c r="Q87" s="15"/>
      <c r="R87" s="15"/>
      <c r="S87" s="15"/>
      <c r="T87" s="15"/>
      <c r="U87" s="73"/>
      <c r="V87" s="15"/>
    </row>
    <row r="88" spans="1:22" s="22" customFormat="1">
      <c r="A88" s="15"/>
      <c r="B88" s="20"/>
      <c r="C88" s="32"/>
      <c r="D88" s="32"/>
      <c r="E88" s="118"/>
      <c r="F88" s="119"/>
      <c r="G88" s="119"/>
      <c r="L88" s="15"/>
      <c r="M88" s="15"/>
      <c r="N88" s="15"/>
      <c r="O88" s="15"/>
      <c r="P88" s="15"/>
      <c r="Q88" s="15"/>
      <c r="R88" s="15"/>
      <c r="S88" s="15"/>
      <c r="T88" s="15"/>
      <c r="U88" s="73"/>
      <c r="V88" s="15"/>
    </row>
    <row r="89" spans="1:22" s="22" customFormat="1">
      <c r="A89" s="15"/>
      <c r="B89" s="20"/>
      <c r="C89" s="32"/>
      <c r="D89" s="32"/>
      <c r="E89" s="118"/>
      <c r="F89" s="119"/>
      <c r="G89" s="119"/>
      <c r="L89" s="15"/>
      <c r="M89" s="15"/>
      <c r="N89" s="15"/>
      <c r="O89" s="15"/>
      <c r="P89" s="15"/>
      <c r="Q89" s="15"/>
      <c r="R89" s="15"/>
      <c r="S89" s="15"/>
      <c r="T89" s="15"/>
      <c r="U89" s="73"/>
      <c r="V89" s="15"/>
    </row>
    <row r="90" spans="1:22" s="22" customFormat="1">
      <c r="A90" s="15"/>
      <c r="B90" s="20"/>
      <c r="C90" s="32"/>
      <c r="D90" s="32"/>
      <c r="E90" s="118"/>
      <c r="F90" s="119"/>
      <c r="G90" s="119"/>
      <c r="L90" s="15"/>
      <c r="M90" s="15"/>
      <c r="N90" s="15"/>
      <c r="O90" s="15"/>
      <c r="P90" s="15"/>
      <c r="Q90" s="15"/>
      <c r="R90" s="15"/>
      <c r="S90" s="15"/>
      <c r="T90" s="15"/>
      <c r="U90" s="73"/>
      <c r="V90" s="15"/>
    </row>
    <row r="91" spans="1:22" s="22" customFormat="1">
      <c r="A91" s="15"/>
      <c r="B91" s="20"/>
      <c r="C91" s="32"/>
      <c r="D91" s="32"/>
      <c r="E91" s="118"/>
      <c r="F91" s="119"/>
      <c r="G91" s="119"/>
      <c r="L91" s="15"/>
      <c r="M91" s="15"/>
      <c r="N91" s="15"/>
      <c r="O91" s="15"/>
      <c r="P91" s="15"/>
      <c r="Q91" s="15"/>
      <c r="R91" s="15"/>
      <c r="S91" s="15"/>
      <c r="T91" s="15"/>
      <c r="U91" s="73"/>
      <c r="V91" s="15"/>
    </row>
    <row r="92" spans="1:22" s="22" customFormat="1">
      <c r="A92" s="15"/>
      <c r="B92" s="20"/>
      <c r="C92" s="32"/>
      <c r="D92" s="32"/>
      <c r="E92" s="118"/>
      <c r="F92" s="119"/>
      <c r="G92" s="119"/>
      <c r="L92" s="15"/>
      <c r="M92" s="15"/>
      <c r="N92" s="15"/>
      <c r="O92" s="15"/>
      <c r="P92" s="15"/>
      <c r="Q92" s="15"/>
      <c r="R92" s="15"/>
      <c r="S92" s="15"/>
      <c r="T92" s="15"/>
      <c r="U92" s="73"/>
      <c r="V92" s="15"/>
    </row>
    <row r="93" spans="1:22" s="22" customFormat="1">
      <c r="A93" s="15"/>
      <c r="B93" s="20"/>
      <c r="C93" s="32"/>
      <c r="D93" s="32"/>
      <c r="E93" s="118"/>
      <c r="F93" s="119"/>
      <c r="G93" s="119"/>
      <c r="L93" s="15"/>
      <c r="M93" s="15"/>
      <c r="N93" s="15"/>
      <c r="O93" s="15"/>
      <c r="P93" s="15"/>
      <c r="Q93" s="15"/>
      <c r="R93" s="15"/>
      <c r="S93" s="15"/>
      <c r="T93" s="15"/>
      <c r="U93" s="73"/>
      <c r="V93" s="15"/>
    </row>
    <row r="94" spans="1:22" s="22" customFormat="1">
      <c r="A94" s="15"/>
      <c r="B94" s="20"/>
      <c r="C94" s="32"/>
      <c r="D94" s="32"/>
      <c r="E94" s="118"/>
      <c r="F94" s="119"/>
      <c r="G94" s="119"/>
      <c r="L94" s="15"/>
      <c r="M94" s="15"/>
      <c r="N94" s="15"/>
      <c r="O94" s="15"/>
      <c r="P94" s="15"/>
      <c r="Q94" s="15"/>
      <c r="R94" s="15"/>
      <c r="S94" s="15"/>
      <c r="T94" s="15"/>
      <c r="U94" s="73"/>
      <c r="V94" s="15"/>
    </row>
    <row r="95" spans="1:22" s="22" customFormat="1">
      <c r="A95" s="15"/>
      <c r="B95" s="20"/>
      <c r="C95" s="32"/>
      <c r="D95" s="32"/>
      <c r="E95" s="118"/>
      <c r="F95" s="119"/>
      <c r="G95" s="119"/>
      <c r="L95" s="15"/>
      <c r="M95" s="15"/>
      <c r="N95" s="15"/>
      <c r="O95" s="15"/>
      <c r="P95" s="15"/>
      <c r="Q95" s="15"/>
      <c r="R95" s="15"/>
      <c r="S95" s="15"/>
      <c r="T95" s="15"/>
      <c r="U95" s="73"/>
      <c r="V95" s="15"/>
    </row>
    <row r="96" spans="1:22" s="22" customFormat="1">
      <c r="A96" s="15"/>
      <c r="B96" s="20"/>
      <c r="C96" s="32"/>
      <c r="D96" s="32"/>
      <c r="E96" s="118"/>
      <c r="F96" s="119"/>
      <c r="G96" s="119"/>
      <c r="L96" s="15"/>
      <c r="M96" s="15"/>
      <c r="N96" s="15"/>
      <c r="O96" s="15"/>
      <c r="P96" s="15"/>
      <c r="Q96" s="15"/>
      <c r="R96" s="15"/>
      <c r="S96" s="15"/>
      <c r="T96" s="15"/>
      <c r="U96" s="73"/>
      <c r="V96" s="15"/>
    </row>
    <row r="97" spans="1:22" s="22" customFormat="1">
      <c r="A97" s="15"/>
      <c r="B97" s="20"/>
      <c r="C97" s="32"/>
      <c r="D97" s="32"/>
      <c r="E97" s="118"/>
      <c r="F97" s="119"/>
      <c r="G97" s="119"/>
      <c r="L97" s="15"/>
      <c r="M97" s="15"/>
      <c r="N97" s="15"/>
      <c r="O97" s="15"/>
      <c r="P97" s="15"/>
      <c r="Q97" s="15"/>
      <c r="R97" s="15"/>
      <c r="S97" s="15"/>
      <c r="T97" s="15"/>
      <c r="U97" s="73"/>
      <c r="V97" s="15"/>
    </row>
    <row r="98" spans="1:22" s="22" customFormat="1">
      <c r="A98" s="15"/>
      <c r="B98" s="20"/>
      <c r="C98" s="32"/>
      <c r="D98" s="32"/>
      <c r="E98" s="118"/>
      <c r="F98" s="119"/>
      <c r="G98" s="119"/>
      <c r="L98" s="15"/>
      <c r="M98" s="15"/>
      <c r="N98" s="15"/>
      <c r="O98" s="15"/>
      <c r="P98" s="15"/>
      <c r="Q98" s="15"/>
      <c r="R98" s="15"/>
      <c r="S98" s="15"/>
      <c r="T98" s="15"/>
      <c r="U98" s="73"/>
      <c r="V98" s="15"/>
    </row>
    <row r="99" spans="1:22" s="22" customFormat="1">
      <c r="A99" s="15"/>
      <c r="B99" s="20"/>
      <c r="C99" s="32"/>
      <c r="D99" s="32"/>
      <c r="E99" s="118"/>
      <c r="F99" s="119"/>
      <c r="G99" s="119"/>
      <c r="L99" s="15"/>
      <c r="M99" s="15"/>
      <c r="N99" s="15"/>
      <c r="O99" s="15"/>
      <c r="P99" s="15"/>
      <c r="Q99" s="15"/>
      <c r="R99" s="15"/>
      <c r="S99" s="15"/>
      <c r="T99" s="15"/>
      <c r="U99" s="73"/>
      <c r="V99" s="15"/>
    </row>
    <row r="100" spans="1:22" s="22" customFormat="1">
      <c r="A100" s="15"/>
      <c r="B100" s="20"/>
      <c r="C100" s="32"/>
      <c r="D100" s="32"/>
      <c r="E100" s="118"/>
      <c r="F100" s="119"/>
      <c r="G100" s="119"/>
      <c r="L100" s="15"/>
      <c r="M100" s="15"/>
      <c r="N100" s="15"/>
      <c r="O100" s="15"/>
      <c r="P100" s="15"/>
      <c r="Q100" s="15"/>
      <c r="R100" s="15"/>
      <c r="S100" s="15"/>
      <c r="T100" s="15"/>
      <c r="U100" s="73"/>
      <c r="V100" s="15"/>
    </row>
    <row r="101" spans="1:22" s="22" customFormat="1">
      <c r="A101" s="15"/>
      <c r="B101" s="20"/>
      <c r="C101" s="32"/>
      <c r="D101" s="32"/>
      <c r="E101" s="118"/>
      <c r="F101" s="119"/>
      <c r="G101" s="119"/>
      <c r="L101" s="15"/>
      <c r="M101" s="15"/>
      <c r="N101" s="15"/>
      <c r="O101" s="15"/>
      <c r="P101" s="15"/>
      <c r="Q101" s="15"/>
      <c r="R101" s="15"/>
      <c r="S101" s="15"/>
      <c r="T101" s="15"/>
      <c r="U101" s="73"/>
      <c r="V101" s="15"/>
    </row>
    <row r="102" spans="1:22" s="22" customFormat="1">
      <c r="A102" s="15"/>
      <c r="B102" s="20"/>
      <c r="C102" s="32"/>
      <c r="D102" s="32"/>
      <c r="E102" s="118"/>
      <c r="F102" s="119"/>
      <c r="G102" s="119"/>
      <c r="L102" s="15"/>
      <c r="M102" s="15"/>
      <c r="N102" s="15"/>
      <c r="O102" s="15"/>
      <c r="P102" s="15"/>
      <c r="Q102" s="15"/>
      <c r="R102" s="15"/>
      <c r="S102" s="15"/>
      <c r="T102" s="15"/>
      <c r="U102" s="73"/>
      <c r="V102" s="15"/>
    </row>
    <row r="103" spans="1:22" s="22" customFormat="1">
      <c r="A103" s="15"/>
      <c r="B103" s="20"/>
      <c r="C103" s="32"/>
      <c r="D103" s="32"/>
      <c r="E103" s="118"/>
      <c r="F103" s="119"/>
      <c r="G103" s="119"/>
      <c r="L103" s="15"/>
      <c r="M103" s="15"/>
      <c r="N103" s="15"/>
      <c r="O103" s="15"/>
      <c r="P103" s="15"/>
      <c r="Q103" s="15"/>
      <c r="R103" s="15"/>
      <c r="S103" s="15"/>
      <c r="T103" s="15"/>
      <c r="U103" s="73"/>
      <c r="V103" s="15"/>
    </row>
    <row r="104" spans="1:22" s="22" customFormat="1">
      <c r="A104" s="15"/>
      <c r="B104" s="20"/>
      <c r="C104" s="32"/>
      <c r="D104" s="32"/>
      <c r="E104" s="118"/>
      <c r="F104" s="119"/>
      <c r="G104" s="119"/>
      <c r="L104" s="15"/>
      <c r="M104" s="15"/>
      <c r="N104" s="15"/>
      <c r="O104" s="15"/>
      <c r="P104" s="15"/>
      <c r="Q104" s="15"/>
      <c r="R104" s="15"/>
      <c r="S104" s="15"/>
      <c r="T104" s="15"/>
      <c r="U104" s="73"/>
      <c r="V104" s="15"/>
    </row>
    <row r="105" spans="1:22" s="22" customFormat="1">
      <c r="A105" s="15"/>
      <c r="B105" s="20"/>
      <c r="C105" s="32"/>
      <c r="D105" s="32"/>
      <c r="E105" s="118"/>
      <c r="F105" s="119"/>
      <c r="G105" s="119"/>
      <c r="L105" s="15"/>
      <c r="M105" s="15"/>
      <c r="N105" s="15"/>
      <c r="O105" s="15"/>
      <c r="P105" s="15"/>
      <c r="Q105" s="15"/>
      <c r="R105" s="15"/>
      <c r="S105" s="15"/>
      <c r="T105" s="15"/>
      <c r="U105" s="73"/>
      <c r="V105" s="15"/>
    </row>
    <row r="106" spans="1:22" s="22" customFormat="1">
      <c r="A106" s="15"/>
      <c r="B106" s="20"/>
      <c r="C106" s="32"/>
      <c r="D106" s="32"/>
      <c r="E106" s="118"/>
      <c r="F106" s="119"/>
      <c r="G106" s="119"/>
      <c r="L106" s="15"/>
      <c r="M106" s="15"/>
      <c r="N106" s="15"/>
      <c r="O106" s="15"/>
      <c r="P106" s="15"/>
      <c r="Q106" s="15"/>
      <c r="R106" s="15"/>
      <c r="S106" s="15"/>
      <c r="T106" s="15"/>
      <c r="U106" s="73"/>
      <c r="V106" s="15"/>
    </row>
    <row r="107" spans="1:22" s="22" customFormat="1">
      <c r="A107" s="15"/>
      <c r="B107" s="20"/>
      <c r="C107" s="32"/>
      <c r="D107" s="32"/>
      <c r="E107" s="118"/>
      <c r="F107" s="119"/>
      <c r="G107" s="119"/>
      <c r="L107" s="15"/>
      <c r="M107" s="15"/>
      <c r="N107" s="15"/>
      <c r="O107" s="15"/>
      <c r="P107" s="15"/>
      <c r="Q107" s="15"/>
      <c r="R107" s="15"/>
      <c r="S107" s="15"/>
      <c r="T107" s="15"/>
      <c r="U107" s="73"/>
      <c r="V107" s="15"/>
    </row>
    <row r="108" spans="1:22" s="22" customFormat="1">
      <c r="A108" s="15"/>
      <c r="B108" s="20"/>
      <c r="C108" s="32"/>
      <c r="D108" s="32"/>
      <c r="E108" s="118"/>
      <c r="F108" s="119"/>
      <c r="G108" s="119"/>
      <c r="L108" s="15"/>
      <c r="M108" s="15"/>
      <c r="N108" s="15"/>
      <c r="O108" s="15"/>
      <c r="P108" s="15"/>
      <c r="Q108" s="15"/>
      <c r="R108" s="15"/>
      <c r="S108" s="15"/>
      <c r="T108" s="15"/>
      <c r="U108" s="73"/>
      <c r="V108" s="15"/>
    </row>
    <row r="109" spans="1:22" s="22" customFormat="1">
      <c r="A109" s="15"/>
      <c r="B109" s="20"/>
      <c r="C109" s="32"/>
      <c r="D109" s="32"/>
      <c r="E109" s="118"/>
      <c r="F109" s="119"/>
      <c r="G109" s="119"/>
      <c r="L109" s="15"/>
      <c r="M109" s="15"/>
      <c r="N109" s="15"/>
      <c r="O109" s="15"/>
      <c r="P109" s="15"/>
      <c r="Q109" s="15"/>
      <c r="R109" s="15"/>
      <c r="S109" s="15"/>
      <c r="T109" s="15"/>
      <c r="U109" s="73"/>
      <c r="V109" s="15"/>
    </row>
    <row r="110" spans="1:22" s="22" customFormat="1">
      <c r="A110" s="15"/>
      <c r="B110" s="20"/>
      <c r="C110" s="32"/>
      <c r="D110" s="32"/>
      <c r="E110" s="118"/>
      <c r="F110" s="119"/>
      <c r="G110" s="119"/>
      <c r="L110" s="15"/>
      <c r="M110" s="15"/>
      <c r="N110" s="15"/>
      <c r="O110" s="15"/>
      <c r="P110" s="15"/>
      <c r="Q110" s="15"/>
      <c r="R110" s="15"/>
      <c r="S110" s="15"/>
      <c r="T110" s="15"/>
      <c r="U110" s="73"/>
      <c r="V110" s="15"/>
    </row>
    <row r="111" spans="1:22" s="22" customFormat="1">
      <c r="A111" s="15"/>
      <c r="B111" s="20"/>
      <c r="C111" s="32"/>
      <c r="D111" s="32"/>
      <c r="E111" s="118"/>
      <c r="F111" s="119"/>
      <c r="G111" s="119"/>
      <c r="L111" s="15"/>
      <c r="M111" s="15"/>
      <c r="N111" s="15"/>
      <c r="O111" s="15"/>
      <c r="P111" s="15"/>
      <c r="Q111" s="15"/>
      <c r="R111" s="15"/>
      <c r="S111" s="15"/>
      <c r="T111" s="15"/>
      <c r="U111" s="73"/>
      <c r="V111" s="15"/>
    </row>
    <row r="112" spans="1:22" s="22" customFormat="1">
      <c r="A112" s="15"/>
      <c r="B112" s="20"/>
      <c r="C112" s="32"/>
      <c r="D112" s="32"/>
      <c r="E112" s="118"/>
      <c r="F112" s="119"/>
      <c r="G112" s="119"/>
      <c r="L112" s="15"/>
      <c r="M112" s="15"/>
      <c r="N112" s="15"/>
      <c r="O112" s="15"/>
      <c r="P112" s="15"/>
      <c r="Q112" s="15"/>
      <c r="R112" s="15"/>
      <c r="S112" s="15"/>
      <c r="T112" s="15"/>
      <c r="U112" s="73"/>
      <c r="V112" s="15"/>
    </row>
    <row r="113" spans="1:22" s="22" customFormat="1">
      <c r="A113" s="15"/>
      <c r="B113" s="20"/>
      <c r="C113" s="32"/>
      <c r="D113" s="32"/>
      <c r="E113" s="118"/>
      <c r="F113" s="119"/>
      <c r="G113" s="119"/>
      <c r="L113" s="15"/>
      <c r="M113" s="15"/>
      <c r="N113" s="15"/>
      <c r="O113" s="15"/>
      <c r="P113" s="15"/>
      <c r="Q113" s="15"/>
      <c r="R113" s="15"/>
      <c r="S113" s="15"/>
      <c r="T113" s="15"/>
      <c r="U113" s="73"/>
      <c r="V113" s="15"/>
    </row>
    <row r="114" spans="1:22" s="22" customFormat="1">
      <c r="A114" s="15"/>
      <c r="B114" s="20"/>
      <c r="C114" s="32"/>
      <c r="D114" s="32"/>
      <c r="E114" s="118"/>
      <c r="F114" s="119"/>
      <c r="G114" s="119"/>
      <c r="L114" s="15"/>
      <c r="M114" s="15"/>
      <c r="N114" s="15"/>
      <c r="O114" s="15"/>
      <c r="P114" s="15"/>
      <c r="Q114" s="15"/>
      <c r="R114" s="15"/>
      <c r="S114" s="15"/>
      <c r="T114" s="15"/>
      <c r="U114" s="73"/>
      <c r="V114" s="15"/>
    </row>
    <row r="115" spans="1:22" s="22" customFormat="1">
      <c r="A115" s="15"/>
      <c r="B115" s="20"/>
      <c r="C115" s="32"/>
      <c r="D115" s="32"/>
      <c r="E115" s="118"/>
      <c r="F115" s="119"/>
      <c r="G115" s="119"/>
      <c r="L115" s="15"/>
      <c r="M115" s="15"/>
      <c r="N115" s="15"/>
      <c r="O115" s="15"/>
      <c r="P115" s="15"/>
      <c r="Q115" s="15"/>
      <c r="R115" s="15"/>
      <c r="S115" s="15"/>
      <c r="T115" s="15"/>
      <c r="U115" s="73"/>
      <c r="V115" s="15"/>
    </row>
    <row r="116" spans="1:22" s="22" customFormat="1">
      <c r="A116" s="15"/>
      <c r="B116" s="20"/>
      <c r="C116" s="32"/>
      <c r="D116" s="32"/>
      <c r="E116" s="118"/>
      <c r="F116" s="119"/>
      <c r="G116" s="119"/>
      <c r="L116" s="15"/>
      <c r="M116" s="15"/>
      <c r="N116" s="15"/>
      <c r="O116" s="15"/>
      <c r="P116" s="15"/>
      <c r="Q116" s="15"/>
      <c r="R116" s="15"/>
      <c r="S116" s="15"/>
      <c r="T116" s="15"/>
      <c r="U116" s="73"/>
      <c r="V116" s="15"/>
    </row>
    <row r="117" spans="1:22" s="22" customFormat="1">
      <c r="A117" s="15"/>
      <c r="B117" s="20"/>
      <c r="C117" s="32"/>
      <c r="D117" s="32"/>
      <c r="E117" s="118"/>
      <c r="F117" s="119"/>
      <c r="G117" s="119"/>
      <c r="L117" s="15"/>
      <c r="M117" s="15"/>
      <c r="N117" s="15"/>
      <c r="O117" s="15"/>
      <c r="P117" s="15"/>
      <c r="Q117" s="15"/>
      <c r="R117" s="15"/>
      <c r="S117" s="15"/>
      <c r="T117" s="15"/>
      <c r="U117" s="73"/>
      <c r="V117" s="15"/>
    </row>
    <row r="118" spans="1:22" s="22" customFormat="1">
      <c r="A118" s="15"/>
      <c r="B118" s="20"/>
      <c r="C118" s="32"/>
      <c r="D118" s="32"/>
      <c r="E118" s="118"/>
      <c r="F118" s="119"/>
      <c r="G118" s="119"/>
      <c r="L118" s="15"/>
      <c r="M118" s="15"/>
      <c r="N118" s="15"/>
      <c r="O118" s="15"/>
      <c r="P118" s="15"/>
      <c r="Q118" s="15"/>
      <c r="R118" s="15"/>
      <c r="S118" s="15"/>
      <c r="T118" s="15"/>
      <c r="U118" s="73"/>
      <c r="V118" s="15"/>
    </row>
    <row r="119" spans="1:22" s="22" customFormat="1">
      <c r="A119" s="15"/>
      <c r="B119" s="20"/>
      <c r="C119" s="32"/>
      <c r="D119" s="32"/>
      <c r="E119" s="118"/>
      <c r="F119" s="119"/>
      <c r="G119" s="119"/>
      <c r="L119" s="15"/>
      <c r="M119" s="15"/>
      <c r="N119" s="15"/>
      <c r="O119" s="15"/>
      <c r="P119" s="15"/>
      <c r="Q119" s="15"/>
      <c r="R119" s="15"/>
      <c r="S119" s="15"/>
      <c r="T119" s="15"/>
      <c r="U119" s="73"/>
      <c r="V119" s="15"/>
    </row>
    <row r="120" spans="1:22" s="22" customFormat="1">
      <c r="A120" s="15"/>
      <c r="B120" s="20"/>
      <c r="C120" s="32"/>
      <c r="D120" s="32"/>
      <c r="E120" s="118"/>
      <c r="F120" s="119"/>
      <c r="G120" s="119"/>
      <c r="L120" s="15"/>
      <c r="M120" s="15"/>
      <c r="N120" s="15"/>
      <c r="O120" s="15"/>
      <c r="P120" s="15"/>
      <c r="Q120" s="15"/>
      <c r="R120" s="15"/>
      <c r="S120" s="15"/>
      <c r="T120" s="15"/>
      <c r="U120" s="73"/>
      <c r="V120" s="15"/>
    </row>
    <row r="121" spans="1:22" s="22" customFormat="1">
      <c r="A121" s="15"/>
      <c r="B121" s="20"/>
      <c r="C121" s="32"/>
      <c r="D121" s="32"/>
      <c r="E121" s="118"/>
      <c r="F121" s="119"/>
      <c r="G121" s="119"/>
      <c r="L121" s="15"/>
      <c r="M121" s="15"/>
      <c r="N121" s="15"/>
      <c r="O121" s="15"/>
      <c r="P121" s="15"/>
      <c r="Q121" s="15"/>
      <c r="R121" s="15"/>
      <c r="S121" s="15"/>
      <c r="T121" s="15"/>
      <c r="U121" s="73"/>
      <c r="V121" s="15"/>
    </row>
    <row r="122" spans="1:22" s="22" customFormat="1">
      <c r="A122" s="15"/>
      <c r="B122" s="20"/>
      <c r="C122" s="32"/>
      <c r="D122" s="32"/>
      <c r="E122" s="118"/>
      <c r="F122" s="119"/>
      <c r="G122" s="119"/>
      <c r="L122" s="15"/>
      <c r="M122" s="15"/>
      <c r="N122" s="15"/>
      <c r="O122" s="15"/>
      <c r="P122" s="15"/>
      <c r="Q122" s="15"/>
      <c r="R122" s="15"/>
      <c r="S122" s="15"/>
      <c r="T122" s="15"/>
      <c r="U122" s="73"/>
      <c r="V122" s="15"/>
    </row>
    <row r="123" spans="1:22" s="22" customFormat="1">
      <c r="A123" s="15"/>
      <c r="B123" s="20"/>
      <c r="C123" s="32"/>
      <c r="D123" s="32"/>
      <c r="E123" s="118"/>
      <c r="F123" s="119"/>
      <c r="G123" s="119"/>
      <c r="L123" s="15"/>
      <c r="M123" s="15"/>
      <c r="N123" s="15"/>
      <c r="O123" s="15"/>
      <c r="P123" s="15"/>
      <c r="Q123" s="15"/>
      <c r="R123" s="15"/>
      <c r="S123" s="15"/>
      <c r="T123" s="15"/>
      <c r="U123" s="73"/>
      <c r="V123" s="15"/>
    </row>
    <row r="124" spans="1:22" s="22" customFormat="1">
      <c r="A124" s="15"/>
      <c r="B124" s="20"/>
      <c r="C124" s="32"/>
      <c r="D124" s="32"/>
      <c r="E124" s="118"/>
      <c r="F124" s="119"/>
      <c r="G124" s="119"/>
      <c r="L124" s="15"/>
      <c r="M124" s="15"/>
      <c r="N124" s="15"/>
      <c r="O124" s="15"/>
      <c r="P124" s="15"/>
      <c r="Q124" s="15"/>
      <c r="R124" s="15"/>
      <c r="S124" s="15"/>
      <c r="T124" s="15"/>
      <c r="U124" s="73"/>
      <c r="V124" s="15"/>
    </row>
    <row r="125" spans="1:22" s="22" customFormat="1">
      <c r="A125" s="15"/>
      <c r="B125" s="20"/>
      <c r="C125" s="32"/>
      <c r="D125" s="32"/>
      <c r="E125" s="118"/>
      <c r="F125" s="119"/>
      <c r="G125" s="119"/>
      <c r="L125" s="15"/>
      <c r="M125" s="15"/>
      <c r="N125" s="15"/>
      <c r="O125" s="15"/>
      <c r="P125" s="15"/>
      <c r="Q125" s="15"/>
      <c r="R125" s="15"/>
      <c r="S125" s="15"/>
      <c r="T125" s="15"/>
      <c r="U125" s="73"/>
      <c r="V125" s="15"/>
    </row>
    <row r="126" spans="1:22" s="22" customFormat="1">
      <c r="A126" s="15"/>
      <c r="B126" s="20"/>
      <c r="C126" s="32"/>
      <c r="D126" s="32"/>
      <c r="E126" s="118"/>
      <c r="F126" s="119"/>
      <c r="G126" s="119"/>
      <c r="L126" s="15"/>
      <c r="M126" s="15"/>
      <c r="N126" s="15"/>
      <c r="O126" s="15"/>
      <c r="P126" s="15"/>
      <c r="Q126" s="15"/>
      <c r="R126" s="15"/>
      <c r="S126" s="15"/>
      <c r="T126" s="15"/>
      <c r="U126" s="73"/>
      <c r="V126" s="15"/>
    </row>
    <row r="127" spans="1:22" s="22" customFormat="1">
      <c r="A127" s="15"/>
      <c r="B127" s="20"/>
      <c r="C127" s="32"/>
      <c r="D127" s="32"/>
      <c r="E127" s="118"/>
      <c r="F127" s="119"/>
      <c r="G127" s="119"/>
      <c r="L127" s="15"/>
      <c r="M127" s="15"/>
      <c r="N127" s="15"/>
      <c r="O127" s="15"/>
      <c r="P127" s="15"/>
      <c r="Q127" s="15"/>
      <c r="R127" s="15"/>
      <c r="S127" s="15"/>
      <c r="T127" s="15"/>
      <c r="U127" s="73"/>
      <c r="V127" s="15"/>
    </row>
    <row r="128" spans="1:22" s="22" customFormat="1">
      <c r="A128" s="15"/>
      <c r="B128" s="20"/>
      <c r="C128" s="32"/>
      <c r="D128" s="32"/>
      <c r="E128" s="118"/>
      <c r="F128" s="119"/>
      <c r="G128" s="119"/>
      <c r="L128" s="15"/>
      <c r="M128" s="15"/>
      <c r="N128" s="15"/>
      <c r="O128" s="15"/>
      <c r="P128" s="15"/>
      <c r="Q128" s="15"/>
      <c r="R128" s="15"/>
      <c r="S128" s="15"/>
      <c r="T128" s="15"/>
      <c r="U128" s="73"/>
      <c r="V128" s="15"/>
    </row>
    <row r="129" spans="1:22" s="22" customFormat="1">
      <c r="A129" s="15"/>
      <c r="B129" s="20"/>
      <c r="C129" s="32"/>
      <c r="D129" s="32"/>
      <c r="E129" s="118"/>
      <c r="F129" s="119"/>
      <c r="G129" s="119"/>
      <c r="L129" s="15"/>
      <c r="M129" s="15"/>
      <c r="N129" s="15"/>
      <c r="O129" s="15"/>
      <c r="P129" s="15"/>
      <c r="Q129" s="15"/>
      <c r="R129" s="15"/>
      <c r="S129" s="15"/>
      <c r="T129" s="15"/>
      <c r="U129" s="73"/>
      <c r="V129" s="15"/>
    </row>
    <row r="130" spans="1:22" s="22" customFormat="1">
      <c r="A130" s="15"/>
      <c r="B130" s="20"/>
      <c r="C130" s="32"/>
      <c r="D130" s="32"/>
      <c r="E130" s="118"/>
      <c r="F130" s="119"/>
      <c r="G130" s="119"/>
      <c r="L130" s="15"/>
      <c r="M130" s="15"/>
      <c r="N130" s="15"/>
      <c r="O130" s="15"/>
      <c r="P130" s="15"/>
      <c r="Q130" s="15"/>
      <c r="R130" s="15"/>
      <c r="S130" s="15"/>
      <c r="T130" s="15"/>
      <c r="U130" s="73"/>
      <c r="V130" s="15"/>
    </row>
    <row r="131" spans="1:22" s="22" customFormat="1">
      <c r="A131" s="15"/>
      <c r="B131" s="20"/>
      <c r="C131" s="32"/>
      <c r="D131" s="32"/>
      <c r="E131" s="118"/>
      <c r="F131" s="119"/>
      <c r="G131" s="119"/>
      <c r="L131" s="15"/>
      <c r="M131" s="15"/>
      <c r="N131" s="15"/>
      <c r="O131" s="15"/>
      <c r="P131" s="15"/>
      <c r="Q131" s="15"/>
      <c r="R131" s="15"/>
      <c r="S131" s="15"/>
      <c r="T131" s="15"/>
      <c r="U131" s="73"/>
      <c r="V131" s="15"/>
    </row>
    <row r="132" spans="1:22" s="22" customFormat="1">
      <c r="A132" s="15"/>
      <c r="B132" s="20"/>
      <c r="C132" s="32"/>
      <c r="D132" s="32"/>
      <c r="E132" s="118"/>
      <c r="F132" s="119"/>
      <c r="G132" s="119"/>
      <c r="L132" s="15"/>
      <c r="M132" s="15"/>
      <c r="N132" s="15"/>
      <c r="O132" s="15"/>
      <c r="P132" s="15"/>
      <c r="Q132" s="15"/>
      <c r="R132" s="15"/>
      <c r="S132" s="15"/>
      <c r="T132" s="15"/>
      <c r="U132" s="73"/>
      <c r="V132" s="15"/>
    </row>
    <row r="133" spans="1:22" s="22" customFormat="1">
      <c r="A133" s="15"/>
      <c r="B133" s="20"/>
      <c r="C133" s="32"/>
      <c r="D133" s="32"/>
      <c r="E133" s="118"/>
      <c r="F133" s="119"/>
      <c r="G133" s="119"/>
      <c r="L133" s="15"/>
      <c r="M133" s="15"/>
      <c r="N133" s="15"/>
      <c r="O133" s="15"/>
      <c r="P133" s="15"/>
      <c r="Q133" s="15"/>
      <c r="R133" s="15"/>
      <c r="S133" s="15"/>
      <c r="T133" s="15"/>
      <c r="U133" s="73"/>
      <c r="V133" s="15"/>
    </row>
    <row r="134" spans="1:22" s="22" customFormat="1">
      <c r="A134" s="15"/>
      <c r="B134" s="20"/>
      <c r="C134" s="32"/>
      <c r="D134" s="32"/>
      <c r="E134" s="118"/>
      <c r="F134" s="119"/>
      <c r="G134" s="119"/>
      <c r="L134" s="15"/>
      <c r="M134" s="15"/>
      <c r="N134" s="15"/>
      <c r="O134" s="15"/>
      <c r="P134" s="15"/>
      <c r="Q134" s="15"/>
      <c r="R134" s="15"/>
      <c r="S134" s="15"/>
      <c r="T134" s="15"/>
      <c r="U134" s="73"/>
      <c r="V134" s="15"/>
    </row>
    <row r="135" spans="1:22" s="22" customFormat="1">
      <c r="A135" s="15"/>
      <c r="B135" s="20"/>
      <c r="C135" s="32"/>
      <c r="D135" s="32"/>
      <c r="E135" s="118"/>
      <c r="F135" s="119"/>
      <c r="G135" s="119"/>
      <c r="L135" s="15"/>
      <c r="M135" s="15"/>
      <c r="N135" s="15"/>
      <c r="O135" s="15"/>
      <c r="P135" s="15"/>
      <c r="Q135" s="15"/>
      <c r="R135" s="15"/>
      <c r="S135" s="15"/>
      <c r="T135" s="15"/>
      <c r="U135" s="73"/>
      <c r="V135" s="15"/>
    </row>
    <row r="136" spans="1:22" s="22" customFormat="1">
      <c r="A136" s="15"/>
      <c r="B136" s="20"/>
      <c r="C136" s="32"/>
      <c r="D136" s="32"/>
      <c r="E136" s="118"/>
      <c r="F136" s="119"/>
      <c r="G136" s="119"/>
      <c r="L136" s="15"/>
      <c r="M136" s="15"/>
      <c r="N136" s="15"/>
      <c r="O136" s="15"/>
      <c r="P136" s="15"/>
      <c r="Q136" s="15"/>
      <c r="R136" s="15"/>
      <c r="S136" s="15"/>
      <c r="T136" s="15"/>
      <c r="U136" s="73"/>
      <c r="V136" s="15"/>
    </row>
    <row r="137" spans="1:22" s="22" customFormat="1">
      <c r="A137" s="15"/>
      <c r="B137" s="20"/>
      <c r="C137" s="32"/>
      <c r="D137" s="32"/>
      <c r="E137" s="118"/>
      <c r="F137" s="119"/>
      <c r="G137" s="119"/>
      <c r="L137" s="15"/>
      <c r="M137" s="15"/>
      <c r="N137" s="15"/>
      <c r="O137" s="15"/>
      <c r="P137" s="15"/>
      <c r="Q137" s="15"/>
      <c r="R137" s="15"/>
      <c r="S137" s="15"/>
      <c r="T137" s="15"/>
      <c r="U137" s="73"/>
      <c r="V137" s="15"/>
    </row>
    <row r="138" spans="1:22" s="22" customFormat="1">
      <c r="A138" s="15"/>
      <c r="B138" s="20"/>
      <c r="C138" s="32"/>
      <c r="D138" s="32"/>
      <c r="E138" s="118"/>
      <c r="F138" s="119"/>
      <c r="G138" s="119"/>
      <c r="L138" s="15"/>
      <c r="M138" s="15"/>
      <c r="N138" s="15"/>
      <c r="O138" s="15"/>
      <c r="P138" s="15"/>
      <c r="Q138" s="15"/>
      <c r="R138" s="15"/>
      <c r="S138" s="15"/>
      <c r="T138" s="15"/>
      <c r="U138" s="73"/>
      <c r="V138" s="15"/>
    </row>
    <row r="139" spans="1:22" s="22" customFormat="1">
      <c r="A139" s="15"/>
      <c r="B139" s="20"/>
      <c r="C139" s="32"/>
      <c r="D139" s="32"/>
      <c r="E139" s="118"/>
      <c r="F139" s="119"/>
      <c r="G139" s="119"/>
      <c r="L139" s="15"/>
      <c r="M139" s="15"/>
      <c r="N139" s="15"/>
      <c r="O139" s="15"/>
      <c r="P139" s="15"/>
      <c r="Q139" s="15"/>
      <c r="R139" s="15"/>
      <c r="S139" s="15"/>
      <c r="T139" s="15"/>
      <c r="U139" s="73"/>
      <c r="V139" s="15"/>
    </row>
    <row r="140" spans="1:22" s="22" customFormat="1">
      <c r="A140" s="15"/>
      <c r="B140" s="20"/>
      <c r="C140" s="32"/>
      <c r="D140" s="32"/>
      <c r="E140" s="118"/>
      <c r="F140" s="119"/>
      <c r="G140" s="119"/>
      <c r="L140" s="15"/>
      <c r="M140" s="15"/>
      <c r="N140" s="15"/>
      <c r="O140" s="15"/>
      <c r="P140" s="15"/>
      <c r="Q140" s="15"/>
      <c r="R140" s="15"/>
      <c r="S140" s="15"/>
      <c r="T140" s="15"/>
      <c r="U140" s="73"/>
      <c r="V140" s="15"/>
    </row>
    <row r="141" spans="1:22" s="22" customFormat="1">
      <c r="A141" s="15"/>
      <c r="B141" s="20"/>
      <c r="C141" s="32"/>
      <c r="D141" s="32"/>
      <c r="E141" s="118"/>
      <c r="F141" s="119"/>
      <c r="G141" s="119"/>
      <c r="L141" s="15"/>
      <c r="M141" s="15"/>
      <c r="N141" s="15"/>
      <c r="O141" s="15"/>
      <c r="P141" s="15"/>
      <c r="Q141" s="15"/>
      <c r="R141" s="15"/>
      <c r="S141" s="15"/>
      <c r="T141" s="15"/>
      <c r="U141" s="73"/>
      <c r="V141" s="15"/>
    </row>
    <row r="142" spans="1:22" s="22" customFormat="1">
      <c r="A142" s="15"/>
      <c r="B142" s="20"/>
      <c r="C142" s="32"/>
      <c r="D142" s="32"/>
      <c r="E142" s="118"/>
      <c r="F142" s="119"/>
      <c r="G142" s="119"/>
      <c r="L142" s="15"/>
      <c r="M142" s="15"/>
      <c r="N142" s="15"/>
      <c r="O142" s="15"/>
      <c r="P142" s="15"/>
      <c r="Q142" s="15"/>
      <c r="R142" s="15"/>
      <c r="S142" s="15"/>
      <c r="T142" s="15"/>
      <c r="U142" s="73"/>
      <c r="V142" s="15"/>
    </row>
    <row r="143" spans="1:22" s="22" customFormat="1">
      <c r="A143" s="15"/>
      <c r="B143" s="20"/>
      <c r="C143" s="32"/>
      <c r="D143" s="32"/>
      <c r="E143" s="118"/>
      <c r="F143" s="119"/>
      <c r="G143" s="119"/>
      <c r="L143" s="15"/>
      <c r="M143" s="15"/>
      <c r="N143" s="15"/>
      <c r="O143" s="15"/>
      <c r="P143" s="15"/>
      <c r="Q143" s="15"/>
      <c r="R143" s="15"/>
      <c r="S143" s="15"/>
      <c r="T143" s="15"/>
      <c r="U143" s="73"/>
      <c r="V143" s="15"/>
    </row>
    <row r="144" spans="1:22" s="22" customFormat="1">
      <c r="A144" s="15"/>
      <c r="B144" s="20"/>
      <c r="C144" s="32"/>
      <c r="D144" s="32"/>
      <c r="E144" s="118"/>
      <c r="F144" s="119"/>
      <c r="G144" s="119"/>
      <c r="L144" s="15"/>
      <c r="M144" s="15"/>
      <c r="N144" s="15"/>
      <c r="O144" s="15"/>
      <c r="P144" s="15"/>
      <c r="Q144" s="15"/>
      <c r="R144" s="15"/>
      <c r="S144" s="15"/>
      <c r="T144" s="15"/>
      <c r="U144" s="73"/>
      <c r="V144" s="15"/>
    </row>
    <row r="145" spans="1:22" s="22" customFormat="1">
      <c r="A145" s="15"/>
      <c r="B145" s="20"/>
      <c r="C145" s="32"/>
      <c r="D145" s="32"/>
      <c r="E145" s="118"/>
      <c r="F145" s="119"/>
      <c r="G145" s="119"/>
      <c r="L145" s="15"/>
      <c r="M145" s="15"/>
      <c r="N145" s="15"/>
      <c r="O145" s="15"/>
      <c r="P145" s="15"/>
      <c r="Q145" s="15"/>
      <c r="R145" s="15"/>
      <c r="S145" s="15"/>
      <c r="T145" s="15"/>
      <c r="U145" s="73"/>
      <c r="V145" s="15"/>
    </row>
    <row r="146" spans="1:22" s="22" customFormat="1">
      <c r="A146" s="15"/>
      <c r="B146" s="20"/>
      <c r="C146" s="32"/>
      <c r="D146" s="32"/>
      <c r="E146" s="118"/>
      <c r="F146" s="119"/>
      <c r="G146" s="119"/>
      <c r="L146" s="15"/>
      <c r="M146" s="15"/>
      <c r="N146" s="15"/>
      <c r="O146" s="15"/>
      <c r="P146" s="15"/>
      <c r="Q146" s="15"/>
      <c r="R146" s="15"/>
      <c r="S146" s="15"/>
      <c r="T146" s="15"/>
      <c r="U146" s="73"/>
      <c r="V146" s="15"/>
    </row>
    <row r="147" spans="1:22" s="22" customFormat="1">
      <c r="A147" s="15"/>
      <c r="B147" s="20"/>
      <c r="C147" s="32"/>
      <c r="D147" s="32"/>
      <c r="E147" s="118"/>
      <c r="F147" s="119"/>
      <c r="G147" s="119"/>
      <c r="L147" s="15"/>
      <c r="M147" s="15"/>
      <c r="N147" s="15"/>
      <c r="O147" s="15"/>
      <c r="P147" s="15"/>
      <c r="Q147" s="15"/>
      <c r="R147" s="15"/>
      <c r="S147" s="15"/>
      <c r="T147" s="15"/>
      <c r="U147" s="73"/>
      <c r="V147" s="15"/>
    </row>
    <row r="148" spans="1:22" s="22" customFormat="1">
      <c r="A148" s="15"/>
      <c r="B148" s="20"/>
      <c r="C148" s="32"/>
      <c r="D148" s="32"/>
      <c r="E148" s="118"/>
      <c r="F148" s="119"/>
      <c r="G148" s="119"/>
      <c r="L148" s="15"/>
      <c r="M148" s="15"/>
      <c r="N148" s="15"/>
      <c r="O148" s="15"/>
      <c r="P148" s="15"/>
      <c r="Q148" s="15"/>
      <c r="R148" s="15"/>
      <c r="S148" s="15"/>
      <c r="T148" s="15"/>
      <c r="U148" s="73"/>
      <c r="V148" s="15"/>
    </row>
    <row r="149" spans="1:22" s="22" customFormat="1">
      <c r="A149" s="15"/>
      <c r="B149" s="20"/>
      <c r="C149" s="32"/>
      <c r="D149" s="32"/>
      <c r="E149" s="118"/>
      <c r="F149" s="119"/>
      <c r="G149" s="119"/>
      <c r="L149" s="15"/>
      <c r="M149" s="15"/>
      <c r="N149" s="15"/>
      <c r="O149" s="15"/>
      <c r="P149" s="15"/>
      <c r="Q149" s="15"/>
      <c r="R149" s="15"/>
      <c r="S149" s="15"/>
      <c r="T149" s="15"/>
      <c r="U149" s="73"/>
      <c r="V149" s="15"/>
    </row>
    <row r="150" spans="1:22" s="22" customFormat="1">
      <c r="A150" s="15"/>
      <c r="B150" s="20"/>
      <c r="C150" s="32"/>
      <c r="D150" s="32"/>
      <c r="E150" s="118"/>
      <c r="F150" s="119"/>
      <c r="G150" s="119"/>
      <c r="L150" s="15"/>
      <c r="M150" s="15"/>
      <c r="N150" s="15"/>
      <c r="O150" s="15"/>
      <c r="P150" s="15"/>
      <c r="Q150" s="15"/>
      <c r="R150" s="15"/>
      <c r="S150" s="15"/>
      <c r="T150" s="15"/>
      <c r="U150" s="73"/>
      <c r="V150" s="15"/>
    </row>
    <row r="151" spans="1:22" s="22" customFormat="1">
      <c r="A151" s="15"/>
      <c r="B151" s="20"/>
      <c r="C151" s="32"/>
      <c r="D151" s="32"/>
      <c r="E151" s="118"/>
      <c r="F151" s="119"/>
      <c r="G151" s="119"/>
      <c r="L151" s="15"/>
      <c r="M151" s="15"/>
      <c r="N151" s="15"/>
      <c r="O151" s="15"/>
      <c r="P151" s="15"/>
      <c r="Q151" s="15"/>
      <c r="R151" s="15"/>
      <c r="S151" s="15"/>
      <c r="T151" s="15"/>
      <c r="U151" s="73"/>
      <c r="V151" s="15"/>
    </row>
    <row r="152" spans="1:22" s="22" customFormat="1">
      <c r="A152" s="15"/>
      <c r="B152" s="20"/>
      <c r="C152" s="32"/>
      <c r="D152" s="32"/>
      <c r="E152" s="118"/>
      <c r="F152" s="119"/>
      <c r="G152" s="119"/>
      <c r="L152" s="15"/>
      <c r="M152" s="15"/>
      <c r="N152" s="15"/>
      <c r="O152" s="15"/>
      <c r="P152" s="15"/>
      <c r="Q152" s="15"/>
      <c r="R152" s="15"/>
      <c r="S152" s="15"/>
      <c r="T152" s="15"/>
      <c r="U152" s="73"/>
      <c r="V152" s="15"/>
    </row>
    <row r="153" spans="1:22" s="22" customFormat="1">
      <c r="A153" s="15"/>
      <c r="B153" s="20"/>
      <c r="C153" s="32"/>
      <c r="D153" s="32"/>
      <c r="E153" s="118"/>
      <c r="F153" s="119"/>
      <c r="G153" s="119"/>
      <c r="L153" s="15"/>
      <c r="M153" s="15"/>
      <c r="N153" s="15"/>
      <c r="O153" s="15"/>
      <c r="P153" s="15"/>
      <c r="Q153" s="15"/>
      <c r="R153" s="15"/>
      <c r="S153" s="15"/>
      <c r="T153" s="15"/>
      <c r="U153" s="73"/>
      <c r="V153" s="15"/>
    </row>
    <row r="154" spans="1:22" s="22" customFormat="1">
      <c r="A154" s="15"/>
      <c r="B154" s="20"/>
      <c r="C154" s="32"/>
      <c r="D154" s="32"/>
      <c r="E154" s="118"/>
      <c r="F154" s="119"/>
      <c r="G154" s="119"/>
      <c r="L154" s="15"/>
      <c r="M154" s="15"/>
      <c r="N154" s="15"/>
      <c r="O154" s="15"/>
      <c r="P154" s="15"/>
      <c r="Q154" s="15"/>
      <c r="R154" s="15"/>
      <c r="S154" s="15"/>
      <c r="T154" s="15"/>
      <c r="U154" s="73"/>
      <c r="V154" s="15"/>
    </row>
    <row r="155" spans="1:22" s="22" customFormat="1">
      <c r="A155" s="15"/>
      <c r="B155" s="20"/>
      <c r="C155" s="32"/>
      <c r="D155" s="32"/>
      <c r="E155" s="118"/>
      <c r="F155" s="119"/>
      <c r="G155" s="119"/>
      <c r="L155" s="15"/>
      <c r="M155" s="15"/>
      <c r="N155" s="15"/>
      <c r="O155" s="15"/>
      <c r="P155" s="15"/>
      <c r="Q155" s="15"/>
      <c r="R155" s="15"/>
      <c r="S155" s="15"/>
      <c r="T155" s="15"/>
      <c r="U155" s="73"/>
      <c r="V155" s="15"/>
    </row>
    <row r="156" spans="1:22" s="22" customFormat="1">
      <c r="A156" s="15"/>
      <c r="B156" s="20"/>
      <c r="C156" s="32"/>
      <c r="D156" s="32"/>
      <c r="E156" s="118"/>
      <c r="F156" s="119"/>
      <c r="G156" s="119"/>
      <c r="L156" s="15"/>
      <c r="M156" s="15"/>
      <c r="N156" s="15"/>
      <c r="O156" s="15"/>
      <c r="P156" s="15"/>
      <c r="Q156" s="15"/>
      <c r="R156" s="15"/>
      <c r="S156" s="15"/>
      <c r="T156" s="15"/>
      <c r="U156" s="73"/>
      <c r="V156" s="15"/>
    </row>
    <row r="157" spans="1:22" s="22" customFormat="1">
      <c r="A157" s="15"/>
      <c r="B157" s="20"/>
      <c r="C157" s="32"/>
      <c r="D157" s="32"/>
      <c r="E157" s="118"/>
      <c r="F157" s="119"/>
      <c r="G157" s="119"/>
      <c r="L157" s="15"/>
      <c r="M157" s="15"/>
      <c r="N157" s="15"/>
      <c r="O157" s="15"/>
      <c r="P157" s="15"/>
      <c r="Q157" s="15"/>
      <c r="R157" s="15"/>
      <c r="S157" s="15"/>
      <c r="T157" s="15"/>
      <c r="U157" s="73"/>
      <c r="V157" s="15"/>
    </row>
    <row r="158" spans="1:22" s="22" customFormat="1">
      <c r="A158" s="15"/>
      <c r="B158" s="20"/>
      <c r="C158" s="32"/>
      <c r="D158" s="32"/>
      <c r="E158" s="118"/>
      <c r="F158" s="119"/>
      <c r="G158" s="119"/>
      <c r="L158" s="15"/>
      <c r="M158" s="15"/>
      <c r="N158" s="15"/>
      <c r="O158" s="15"/>
      <c r="P158" s="15"/>
      <c r="Q158" s="15"/>
      <c r="R158" s="15"/>
      <c r="S158" s="15"/>
      <c r="T158" s="15"/>
      <c r="U158" s="73"/>
      <c r="V158" s="15"/>
    </row>
    <row r="159" spans="1:22" s="22" customFormat="1">
      <c r="A159" s="15"/>
      <c r="B159" s="20"/>
      <c r="C159" s="32"/>
      <c r="D159" s="32"/>
      <c r="E159" s="118"/>
      <c r="F159" s="119"/>
      <c r="G159" s="119"/>
      <c r="L159" s="15"/>
      <c r="M159" s="15"/>
      <c r="N159" s="15"/>
      <c r="O159" s="15"/>
      <c r="P159" s="15"/>
      <c r="Q159" s="15"/>
      <c r="R159" s="15"/>
      <c r="S159" s="15"/>
      <c r="T159" s="15"/>
      <c r="U159" s="73"/>
      <c r="V159" s="15"/>
    </row>
    <row r="160" spans="1:22" s="22" customFormat="1">
      <c r="A160" s="15"/>
      <c r="B160" s="20"/>
      <c r="C160" s="32"/>
      <c r="D160" s="32"/>
      <c r="E160" s="118"/>
      <c r="F160" s="119"/>
      <c r="G160" s="119"/>
      <c r="L160" s="15"/>
      <c r="M160" s="15"/>
      <c r="N160" s="15"/>
      <c r="O160" s="15"/>
      <c r="P160" s="15"/>
      <c r="Q160" s="15"/>
      <c r="R160" s="15"/>
      <c r="S160" s="15"/>
      <c r="T160" s="15"/>
      <c r="U160" s="73"/>
      <c r="V160" s="15"/>
    </row>
    <row r="161" spans="1:22" s="22" customFormat="1">
      <c r="A161" s="15"/>
      <c r="B161" s="20"/>
      <c r="C161" s="32"/>
      <c r="D161" s="32"/>
      <c r="E161" s="118"/>
      <c r="F161" s="119"/>
      <c r="G161" s="119"/>
      <c r="L161" s="15"/>
      <c r="M161" s="15"/>
      <c r="N161" s="15"/>
      <c r="O161" s="15"/>
      <c r="P161" s="15"/>
      <c r="Q161" s="15"/>
      <c r="R161" s="15"/>
      <c r="S161" s="15"/>
      <c r="T161" s="15"/>
      <c r="U161" s="73"/>
      <c r="V161" s="15"/>
    </row>
    <row r="162" spans="1:22" s="22" customFormat="1">
      <c r="A162" s="15"/>
      <c r="B162" s="20"/>
      <c r="C162" s="32"/>
      <c r="D162" s="32"/>
      <c r="E162" s="118"/>
      <c r="F162" s="119"/>
      <c r="G162" s="119"/>
      <c r="L162" s="15"/>
      <c r="M162" s="15"/>
      <c r="N162" s="15"/>
      <c r="O162" s="15"/>
      <c r="P162" s="15"/>
      <c r="Q162" s="15"/>
      <c r="R162" s="15"/>
      <c r="S162" s="15"/>
      <c r="T162" s="15"/>
      <c r="U162" s="73"/>
      <c r="V162" s="15"/>
    </row>
    <row r="163" spans="1:22" s="22" customFormat="1">
      <c r="A163" s="15"/>
      <c r="B163" s="20"/>
      <c r="C163" s="32"/>
      <c r="D163" s="32"/>
      <c r="E163" s="118"/>
      <c r="F163" s="119"/>
      <c r="G163" s="119"/>
      <c r="L163" s="15"/>
      <c r="M163" s="15"/>
      <c r="N163" s="15"/>
      <c r="O163" s="15"/>
      <c r="P163" s="15"/>
      <c r="Q163" s="15"/>
      <c r="R163" s="15"/>
      <c r="S163" s="15"/>
      <c r="T163" s="15"/>
      <c r="U163" s="73"/>
      <c r="V163" s="15"/>
    </row>
    <row r="164" spans="1:22" s="22" customFormat="1">
      <c r="A164" s="15"/>
      <c r="B164" s="20"/>
      <c r="C164" s="32"/>
      <c r="D164" s="32"/>
      <c r="E164" s="118"/>
      <c r="F164" s="119"/>
      <c r="G164" s="119"/>
      <c r="L164" s="15"/>
      <c r="M164" s="15"/>
      <c r="N164" s="15"/>
      <c r="O164" s="15"/>
      <c r="P164" s="15"/>
      <c r="Q164" s="15"/>
      <c r="R164" s="15"/>
      <c r="S164" s="15"/>
      <c r="T164" s="15"/>
      <c r="U164" s="73"/>
      <c r="V164" s="15"/>
    </row>
    <row r="165" spans="1:22" s="22" customFormat="1">
      <c r="A165" s="15"/>
      <c r="B165" s="20"/>
      <c r="C165" s="32"/>
      <c r="D165" s="32"/>
      <c r="E165" s="118"/>
      <c r="F165" s="119"/>
      <c r="G165" s="119"/>
      <c r="L165" s="15"/>
      <c r="M165" s="15"/>
      <c r="N165" s="15"/>
      <c r="O165" s="15"/>
      <c r="P165" s="15"/>
      <c r="Q165" s="15"/>
      <c r="R165" s="15"/>
      <c r="S165" s="15"/>
      <c r="T165" s="15"/>
      <c r="U165" s="73"/>
      <c r="V165" s="15"/>
    </row>
    <row r="166" spans="1:22" s="22" customFormat="1">
      <c r="A166" s="15"/>
      <c r="B166" s="20"/>
      <c r="C166" s="32"/>
      <c r="D166" s="32"/>
      <c r="E166" s="118"/>
      <c r="F166" s="119"/>
      <c r="G166" s="119"/>
      <c r="L166" s="15"/>
      <c r="M166" s="15"/>
      <c r="N166" s="15"/>
      <c r="O166" s="15"/>
      <c r="P166" s="15"/>
      <c r="Q166" s="15"/>
      <c r="R166" s="15"/>
      <c r="S166" s="15"/>
      <c r="T166" s="15"/>
      <c r="U166" s="73"/>
      <c r="V166" s="15"/>
    </row>
    <row r="167" spans="1:22" s="22" customFormat="1">
      <c r="A167" s="15"/>
      <c r="B167" s="20"/>
      <c r="C167" s="32"/>
      <c r="D167" s="32"/>
      <c r="E167" s="118"/>
      <c r="F167" s="119"/>
      <c r="G167" s="119"/>
      <c r="L167" s="15"/>
      <c r="M167" s="15"/>
      <c r="N167" s="15"/>
      <c r="O167" s="15"/>
      <c r="P167" s="15"/>
      <c r="Q167" s="15"/>
      <c r="R167" s="15"/>
      <c r="S167" s="15"/>
      <c r="T167" s="15"/>
      <c r="U167" s="73"/>
      <c r="V167" s="15"/>
    </row>
    <row r="168" spans="1:22" s="22" customFormat="1">
      <c r="A168" s="15"/>
      <c r="B168" s="20"/>
      <c r="C168" s="32"/>
      <c r="D168" s="32"/>
      <c r="E168" s="118"/>
      <c r="F168" s="119"/>
      <c r="G168" s="119"/>
      <c r="L168" s="15"/>
      <c r="M168" s="15"/>
      <c r="N168" s="15"/>
      <c r="O168" s="15"/>
      <c r="P168" s="15"/>
      <c r="Q168" s="15"/>
      <c r="R168" s="15"/>
      <c r="S168" s="15"/>
      <c r="T168" s="15"/>
      <c r="U168" s="73"/>
      <c r="V168" s="15"/>
    </row>
    <row r="169" spans="1:22" s="22" customFormat="1">
      <c r="A169" s="15"/>
      <c r="B169" s="20"/>
      <c r="C169" s="32"/>
      <c r="D169" s="32"/>
      <c r="E169" s="118"/>
      <c r="F169" s="119"/>
      <c r="G169" s="119"/>
      <c r="L169" s="15"/>
      <c r="M169" s="15"/>
      <c r="N169" s="15"/>
      <c r="O169" s="15"/>
      <c r="P169" s="15"/>
      <c r="Q169" s="15"/>
      <c r="R169" s="15"/>
      <c r="S169" s="15"/>
      <c r="T169" s="15"/>
      <c r="U169" s="73"/>
      <c r="V169" s="15"/>
    </row>
    <row r="170" spans="1:22" s="22" customFormat="1">
      <c r="A170" s="15"/>
      <c r="B170" s="20"/>
      <c r="C170" s="32"/>
      <c r="D170" s="32"/>
      <c r="E170" s="118"/>
      <c r="F170" s="119"/>
      <c r="G170" s="119"/>
      <c r="L170" s="15"/>
      <c r="M170" s="15"/>
      <c r="N170" s="15"/>
      <c r="O170" s="15"/>
      <c r="P170" s="15"/>
      <c r="Q170" s="15"/>
      <c r="R170" s="15"/>
      <c r="S170" s="15"/>
      <c r="T170" s="15"/>
      <c r="U170" s="73"/>
      <c r="V170" s="15"/>
    </row>
    <row r="171" spans="1:22" s="22" customFormat="1">
      <c r="A171" s="15"/>
      <c r="B171" s="20"/>
      <c r="C171" s="32"/>
      <c r="D171" s="32"/>
      <c r="E171" s="118"/>
      <c r="F171" s="119"/>
      <c r="G171" s="119"/>
      <c r="L171" s="15"/>
      <c r="M171" s="15"/>
      <c r="N171" s="15"/>
      <c r="O171" s="15"/>
      <c r="P171" s="15"/>
      <c r="Q171" s="15"/>
      <c r="R171" s="15"/>
      <c r="S171" s="15"/>
      <c r="T171" s="15"/>
      <c r="U171" s="73"/>
      <c r="V171" s="15"/>
    </row>
    <row r="172" spans="1:22" s="22" customFormat="1">
      <c r="A172" s="15"/>
      <c r="B172" s="20"/>
      <c r="C172" s="32"/>
      <c r="D172" s="32"/>
      <c r="E172" s="118"/>
      <c r="F172" s="119"/>
      <c r="G172" s="119"/>
      <c r="L172" s="15"/>
      <c r="M172" s="15"/>
      <c r="N172" s="15"/>
      <c r="O172" s="15"/>
      <c r="P172" s="15"/>
      <c r="Q172" s="15"/>
      <c r="R172" s="15"/>
      <c r="S172" s="15"/>
      <c r="T172" s="15"/>
      <c r="U172" s="73"/>
      <c r="V172" s="15"/>
    </row>
    <row r="173" spans="1:22" s="22" customFormat="1">
      <c r="A173" s="15"/>
      <c r="B173" s="20"/>
      <c r="C173" s="32"/>
      <c r="D173" s="32"/>
      <c r="E173" s="118"/>
      <c r="F173" s="119"/>
      <c r="G173" s="119"/>
      <c r="L173" s="15"/>
      <c r="M173" s="15"/>
      <c r="N173" s="15"/>
      <c r="O173" s="15"/>
      <c r="P173" s="15"/>
      <c r="Q173" s="15"/>
      <c r="R173" s="15"/>
      <c r="S173" s="15"/>
      <c r="T173" s="15"/>
      <c r="U173" s="73"/>
      <c r="V173" s="15"/>
    </row>
    <row r="174" spans="1:22" s="22" customFormat="1">
      <c r="A174" s="15"/>
      <c r="B174" s="20"/>
      <c r="C174" s="32"/>
      <c r="D174" s="32"/>
      <c r="E174" s="118"/>
      <c r="F174" s="119"/>
      <c r="G174" s="119"/>
      <c r="L174" s="15"/>
      <c r="M174" s="15"/>
      <c r="N174" s="15"/>
      <c r="O174" s="15"/>
      <c r="P174" s="15"/>
      <c r="Q174" s="15"/>
      <c r="R174" s="15"/>
      <c r="S174" s="15"/>
      <c r="T174" s="15"/>
      <c r="U174" s="73"/>
      <c r="V174" s="15"/>
    </row>
    <row r="175" spans="1:22" s="22" customFormat="1">
      <c r="A175" s="15"/>
      <c r="B175" s="20"/>
      <c r="C175" s="32"/>
      <c r="D175" s="32"/>
      <c r="E175" s="118"/>
      <c r="F175" s="119"/>
      <c r="G175" s="119"/>
      <c r="L175" s="15"/>
      <c r="M175" s="15"/>
      <c r="N175" s="15"/>
      <c r="O175" s="15"/>
      <c r="P175" s="15"/>
      <c r="Q175" s="15"/>
      <c r="R175" s="15"/>
      <c r="S175" s="15"/>
      <c r="T175" s="15"/>
      <c r="U175" s="73"/>
      <c r="V175" s="15"/>
    </row>
    <row r="176" spans="1:22" s="22" customFormat="1">
      <c r="A176" s="15"/>
      <c r="B176" s="20"/>
      <c r="C176" s="32"/>
      <c r="D176" s="32"/>
      <c r="E176" s="118"/>
      <c r="F176" s="119"/>
      <c r="G176" s="119"/>
      <c r="L176" s="15"/>
      <c r="M176" s="15"/>
      <c r="N176" s="15"/>
      <c r="O176" s="15"/>
      <c r="P176" s="15"/>
      <c r="Q176" s="15"/>
      <c r="R176" s="15"/>
      <c r="S176" s="15"/>
      <c r="T176" s="15"/>
      <c r="U176" s="73"/>
      <c r="V176" s="15"/>
    </row>
    <row r="177" spans="1:22" s="22" customFormat="1">
      <c r="A177" s="15"/>
      <c r="B177" s="20"/>
      <c r="C177" s="32"/>
      <c r="D177" s="32"/>
      <c r="E177" s="118"/>
      <c r="F177" s="119"/>
      <c r="G177" s="119"/>
      <c r="L177" s="15"/>
      <c r="M177" s="15"/>
      <c r="N177" s="15"/>
      <c r="O177" s="15"/>
      <c r="P177" s="15"/>
      <c r="Q177" s="15"/>
      <c r="R177" s="15"/>
      <c r="S177" s="15"/>
      <c r="T177" s="15"/>
      <c r="U177" s="73"/>
      <c r="V177" s="15"/>
    </row>
    <row r="178" spans="1:22" s="22" customFormat="1">
      <c r="A178" s="15"/>
      <c r="B178" s="20"/>
      <c r="C178" s="32"/>
      <c r="D178" s="32"/>
      <c r="E178" s="118"/>
      <c r="F178" s="119"/>
      <c r="G178" s="119"/>
      <c r="L178" s="15"/>
      <c r="M178" s="15"/>
      <c r="N178" s="15"/>
      <c r="O178" s="15"/>
      <c r="P178" s="15"/>
      <c r="Q178" s="15"/>
      <c r="R178" s="15"/>
      <c r="S178" s="15"/>
      <c r="T178" s="15"/>
      <c r="U178" s="73"/>
      <c r="V178" s="15"/>
    </row>
    <row r="179" spans="1:22" s="22" customFormat="1">
      <c r="A179" s="15"/>
      <c r="B179" s="20"/>
      <c r="C179" s="32"/>
      <c r="D179" s="32"/>
      <c r="E179" s="118"/>
      <c r="F179" s="119"/>
      <c r="G179" s="119"/>
      <c r="L179" s="15"/>
      <c r="M179" s="15"/>
      <c r="N179" s="15"/>
      <c r="O179" s="15"/>
      <c r="P179" s="15"/>
      <c r="Q179" s="15"/>
      <c r="R179" s="15"/>
      <c r="S179" s="15"/>
      <c r="T179" s="15"/>
      <c r="U179" s="73"/>
      <c r="V179" s="15"/>
    </row>
    <row r="180" spans="1:22" s="22" customFormat="1">
      <c r="A180" s="15"/>
      <c r="B180" s="20"/>
      <c r="C180" s="32"/>
      <c r="D180" s="32"/>
      <c r="E180" s="118"/>
      <c r="F180" s="119"/>
      <c r="G180" s="119"/>
      <c r="L180" s="15"/>
      <c r="M180" s="15"/>
      <c r="N180" s="15"/>
      <c r="O180" s="15"/>
      <c r="P180" s="15"/>
      <c r="Q180" s="15"/>
      <c r="R180" s="15"/>
      <c r="S180" s="15"/>
      <c r="T180" s="15"/>
      <c r="U180" s="73"/>
      <c r="V180" s="15"/>
    </row>
    <row r="181" spans="1:22" s="22" customFormat="1">
      <c r="A181" s="15"/>
      <c r="B181" s="20"/>
      <c r="C181" s="32"/>
      <c r="D181" s="32"/>
      <c r="E181" s="118"/>
      <c r="F181" s="119"/>
      <c r="G181" s="119"/>
      <c r="L181" s="15"/>
      <c r="M181" s="15"/>
      <c r="N181" s="15"/>
      <c r="O181" s="15"/>
      <c r="P181" s="15"/>
      <c r="Q181" s="15"/>
      <c r="R181" s="15"/>
      <c r="S181" s="15"/>
      <c r="T181" s="15"/>
      <c r="U181" s="73"/>
      <c r="V181" s="15"/>
    </row>
    <row r="182" spans="1:22" s="22" customFormat="1">
      <c r="A182" s="15"/>
      <c r="B182" s="20"/>
      <c r="C182" s="32"/>
      <c r="D182" s="32"/>
      <c r="E182" s="118"/>
      <c r="F182" s="119"/>
      <c r="G182" s="119"/>
      <c r="L182" s="15"/>
      <c r="M182" s="15"/>
      <c r="N182" s="15"/>
      <c r="O182" s="15"/>
      <c r="P182" s="15"/>
      <c r="Q182" s="15"/>
      <c r="R182" s="15"/>
      <c r="S182" s="15"/>
      <c r="T182" s="15"/>
      <c r="U182" s="73"/>
      <c r="V182" s="15"/>
    </row>
    <row r="183" spans="1:22" s="22" customFormat="1">
      <c r="A183" s="15"/>
      <c r="B183" s="20"/>
      <c r="C183" s="32"/>
      <c r="D183" s="32"/>
      <c r="E183" s="118"/>
      <c r="F183" s="119"/>
      <c r="G183" s="119"/>
      <c r="L183" s="15"/>
      <c r="M183" s="15"/>
      <c r="N183" s="15"/>
      <c r="O183" s="15"/>
      <c r="P183" s="15"/>
      <c r="Q183" s="15"/>
      <c r="R183" s="15"/>
      <c r="S183" s="15"/>
      <c r="T183" s="15"/>
      <c r="U183" s="73"/>
      <c r="V183" s="15"/>
    </row>
    <row r="184" spans="1:22" s="22" customFormat="1">
      <c r="A184" s="15"/>
      <c r="B184" s="20"/>
      <c r="C184" s="32"/>
      <c r="D184" s="32"/>
      <c r="E184" s="118"/>
      <c r="F184" s="119"/>
      <c r="G184" s="119"/>
      <c r="L184" s="15"/>
      <c r="M184" s="15"/>
      <c r="N184" s="15"/>
      <c r="O184" s="15"/>
      <c r="P184" s="15"/>
      <c r="Q184" s="15"/>
      <c r="R184" s="15"/>
      <c r="S184" s="15"/>
      <c r="T184" s="15"/>
      <c r="U184" s="73"/>
      <c r="V184" s="15"/>
    </row>
    <row r="185" spans="1:22" s="22" customFormat="1">
      <c r="A185" s="15"/>
      <c r="B185" s="20"/>
      <c r="C185" s="32"/>
      <c r="D185" s="32"/>
      <c r="E185" s="118"/>
      <c r="F185" s="119"/>
      <c r="G185" s="119"/>
      <c r="L185" s="15"/>
      <c r="M185" s="15"/>
      <c r="N185" s="15"/>
      <c r="O185" s="15"/>
      <c r="P185" s="15"/>
      <c r="Q185" s="15"/>
      <c r="R185" s="15"/>
      <c r="S185" s="15"/>
      <c r="T185" s="15"/>
      <c r="U185" s="73"/>
      <c r="V185" s="15"/>
    </row>
    <row r="186" spans="1:22" s="22" customFormat="1">
      <c r="A186" s="15"/>
      <c r="B186" s="20"/>
      <c r="C186" s="32"/>
      <c r="D186" s="32"/>
      <c r="E186" s="118"/>
      <c r="F186" s="119"/>
      <c r="G186" s="119"/>
      <c r="L186" s="15"/>
      <c r="M186" s="15"/>
      <c r="N186" s="15"/>
      <c r="O186" s="15"/>
      <c r="P186" s="15"/>
      <c r="Q186" s="15"/>
      <c r="R186" s="15"/>
      <c r="S186" s="15"/>
      <c r="T186" s="15"/>
      <c r="U186" s="73"/>
      <c r="V186" s="15"/>
    </row>
    <row r="187" spans="1:22" s="22" customFormat="1">
      <c r="A187" s="15"/>
      <c r="B187" s="20"/>
      <c r="C187" s="32"/>
      <c r="D187" s="32"/>
      <c r="E187" s="118"/>
      <c r="F187" s="119"/>
      <c r="G187" s="119"/>
      <c r="L187" s="15"/>
      <c r="M187" s="15"/>
      <c r="N187" s="15"/>
      <c r="O187" s="15"/>
      <c r="P187" s="15"/>
      <c r="Q187" s="15"/>
      <c r="R187" s="15"/>
      <c r="S187" s="15"/>
      <c r="T187" s="15"/>
      <c r="U187" s="73"/>
      <c r="V187" s="15"/>
    </row>
    <row r="188" spans="1:22" s="22" customFormat="1">
      <c r="A188" s="15"/>
      <c r="B188" s="20"/>
      <c r="C188" s="32"/>
      <c r="D188" s="32"/>
      <c r="E188" s="118"/>
      <c r="F188" s="119"/>
      <c r="G188" s="119"/>
      <c r="L188" s="15"/>
      <c r="M188" s="15"/>
      <c r="N188" s="15"/>
      <c r="O188" s="15"/>
      <c r="P188" s="15"/>
      <c r="Q188" s="15"/>
      <c r="R188" s="15"/>
      <c r="S188" s="15"/>
      <c r="T188" s="15"/>
      <c r="U188" s="73"/>
      <c r="V188" s="15"/>
    </row>
    <row r="189" spans="1:22" s="22" customFormat="1">
      <c r="A189" s="15"/>
      <c r="B189" s="20"/>
      <c r="C189" s="32"/>
      <c r="D189" s="32"/>
      <c r="E189" s="118"/>
      <c r="F189" s="119"/>
      <c r="G189" s="119"/>
      <c r="L189" s="15"/>
      <c r="M189" s="15"/>
      <c r="N189" s="15"/>
      <c r="O189" s="15"/>
      <c r="P189" s="15"/>
      <c r="Q189" s="15"/>
      <c r="R189" s="15"/>
      <c r="S189" s="15"/>
      <c r="T189" s="15"/>
      <c r="U189" s="73"/>
      <c r="V189" s="15"/>
    </row>
    <row r="190" spans="1:22" s="22" customFormat="1">
      <c r="A190" s="15"/>
      <c r="B190" s="20"/>
      <c r="C190" s="32"/>
      <c r="D190" s="32"/>
      <c r="E190" s="118"/>
      <c r="F190" s="119"/>
      <c r="G190" s="119"/>
      <c r="L190" s="15"/>
      <c r="M190" s="15"/>
      <c r="N190" s="15"/>
      <c r="O190" s="15"/>
      <c r="P190" s="15"/>
      <c r="Q190" s="15"/>
      <c r="R190" s="15"/>
      <c r="S190" s="15"/>
      <c r="T190" s="15"/>
      <c r="U190" s="73"/>
      <c r="V190" s="15"/>
    </row>
    <row r="191" spans="1:22" s="22" customFormat="1">
      <c r="A191" s="15"/>
      <c r="B191" s="20"/>
      <c r="C191" s="32"/>
      <c r="D191" s="32"/>
      <c r="E191" s="118"/>
      <c r="F191" s="119"/>
      <c r="G191" s="119"/>
      <c r="L191" s="15"/>
      <c r="M191" s="15"/>
      <c r="N191" s="15"/>
      <c r="O191" s="15"/>
      <c r="P191" s="15"/>
      <c r="Q191" s="15"/>
      <c r="R191" s="15"/>
      <c r="S191" s="15"/>
      <c r="T191" s="15"/>
      <c r="U191" s="73"/>
      <c r="V191" s="15"/>
    </row>
    <row r="192" spans="1:22" s="22" customFormat="1">
      <c r="A192" s="15"/>
      <c r="B192" s="20"/>
      <c r="C192" s="32"/>
      <c r="D192" s="32"/>
      <c r="E192" s="118"/>
      <c r="F192" s="119"/>
      <c r="G192" s="119"/>
      <c r="L192" s="15"/>
      <c r="M192" s="15"/>
      <c r="N192" s="15"/>
      <c r="O192" s="15"/>
      <c r="P192" s="15"/>
      <c r="Q192" s="15"/>
      <c r="R192" s="15"/>
      <c r="S192" s="15"/>
      <c r="T192" s="15"/>
      <c r="U192" s="73"/>
      <c r="V192" s="15"/>
    </row>
    <row r="193" spans="1:22" s="22" customFormat="1">
      <c r="A193" s="15"/>
      <c r="B193" s="20"/>
      <c r="C193" s="32"/>
      <c r="D193" s="32"/>
      <c r="E193" s="118"/>
      <c r="F193" s="119"/>
      <c r="G193" s="119"/>
      <c r="L193" s="15"/>
      <c r="M193" s="15"/>
      <c r="N193" s="15"/>
      <c r="O193" s="15"/>
      <c r="P193" s="15"/>
      <c r="Q193" s="15"/>
      <c r="R193" s="15"/>
      <c r="S193" s="15"/>
      <c r="T193" s="15"/>
      <c r="U193" s="73"/>
      <c r="V193" s="15"/>
    </row>
    <row r="194" spans="1:22" s="22" customFormat="1">
      <c r="A194" s="15"/>
      <c r="B194" s="20"/>
      <c r="C194" s="32"/>
      <c r="D194" s="32"/>
      <c r="E194" s="118"/>
      <c r="F194" s="119"/>
      <c r="G194" s="119"/>
      <c r="L194" s="15"/>
      <c r="M194" s="15"/>
      <c r="N194" s="15"/>
      <c r="O194" s="15"/>
      <c r="P194" s="15"/>
      <c r="Q194" s="15"/>
      <c r="R194" s="15"/>
      <c r="S194" s="15"/>
      <c r="T194" s="15"/>
      <c r="U194" s="73"/>
      <c r="V194" s="15"/>
    </row>
    <row r="195" spans="1:22" s="22" customFormat="1">
      <c r="A195" s="15"/>
      <c r="B195" s="20"/>
      <c r="C195" s="32"/>
      <c r="D195" s="32"/>
      <c r="E195" s="118"/>
      <c r="F195" s="119"/>
      <c r="G195" s="119"/>
      <c r="L195" s="15"/>
      <c r="M195" s="15"/>
      <c r="N195" s="15"/>
      <c r="O195" s="15"/>
      <c r="P195" s="15"/>
      <c r="Q195" s="15"/>
      <c r="R195" s="15"/>
      <c r="S195" s="15"/>
      <c r="T195" s="15"/>
      <c r="U195" s="73"/>
      <c r="V195" s="15"/>
    </row>
    <row r="196" spans="1:22" s="22" customFormat="1">
      <c r="A196" s="15"/>
      <c r="B196" s="20"/>
      <c r="C196" s="32"/>
      <c r="D196" s="32"/>
      <c r="E196" s="118"/>
      <c r="F196" s="119"/>
      <c r="G196" s="119"/>
      <c r="L196" s="15"/>
      <c r="M196" s="15"/>
      <c r="N196" s="15"/>
      <c r="O196" s="15"/>
      <c r="P196" s="15"/>
      <c r="Q196" s="15"/>
      <c r="R196" s="15"/>
      <c r="S196" s="15"/>
      <c r="T196" s="15"/>
      <c r="U196" s="73"/>
      <c r="V196" s="15"/>
    </row>
    <row r="197" spans="1:22" s="22" customFormat="1">
      <c r="A197" s="15"/>
      <c r="B197" s="20"/>
      <c r="C197" s="32"/>
      <c r="D197" s="32"/>
      <c r="E197" s="118"/>
      <c r="F197" s="119"/>
      <c r="G197" s="119"/>
      <c r="L197" s="15"/>
      <c r="M197" s="15"/>
      <c r="N197" s="15"/>
      <c r="O197" s="15"/>
      <c r="P197" s="15"/>
      <c r="Q197" s="15"/>
      <c r="R197" s="15"/>
      <c r="S197" s="15"/>
      <c r="T197" s="15"/>
      <c r="U197" s="73"/>
      <c r="V197" s="15"/>
    </row>
    <row r="198" spans="1:22" s="22" customFormat="1">
      <c r="A198" s="15"/>
      <c r="B198" s="20"/>
      <c r="C198" s="32"/>
      <c r="D198" s="32"/>
      <c r="E198" s="118"/>
      <c r="F198" s="119"/>
      <c r="G198" s="119"/>
      <c r="L198" s="15"/>
      <c r="M198" s="15"/>
      <c r="N198" s="15"/>
      <c r="O198" s="15"/>
      <c r="P198" s="15"/>
      <c r="Q198" s="15"/>
      <c r="R198" s="15"/>
      <c r="S198" s="15"/>
      <c r="T198" s="15"/>
      <c r="U198" s="73"/>
      <c r="V198" s="15"/>
    </row>
    <row r="199" spans="1:22" s="22" customFormat="1">
      <c r="A199" s="15"/>
      <c r="B199" s="20"/>
      <c r="C199" s="32"/>
      <c r="D199" s="32"/>
      <c r="E199" s="118"/>
      <c r="F199" s="119"/>
      <c r="G199" s="119"/>
      <c r="L199" s="15"/>
      <c r="M199" s="15"/>
      <c r="N199" s="15"/>
      <c r="O199" s="15"/>
      <c r="P199" s="15"/>
      <c r="Q199" s="15"/>
      <c r="R199" s="15"/>
      <c r="S199" s="15"/>
      <c r="T199" s="15"/>
      <c r="U199" s="73"/>
      <c r="V199" s="15"/>
    </row>
    <row r="200" spans="1:22" s="22" customFormat="1">
      <c r="A200" s="15"/>
      <c r="B200" s="20"/>
      <c r="C200" s="32"/>
      <c r="D200" s="32"/>
      <c r="E200" s="118"/>
      <c r="F200" s="119"/>
      <c r="G200" s="119"/>
      <c r="L200" s="15"/>
      <c r="M200" s="15"/>
      <c r="N200" s="15"/>
      <c r="O200" s="15"/>
      <c r="P200" s="15"/>
      <c r="Q200" s="15"/>
      <c r="R200" s="15"/>
      <c r="S200" s="15"/>
      <c r="T200" s="15"/>
      <c r="U200" s="73"/>
      <c r="V200" s="15"/>
    </row>
    <row r="201" spans="1:22" s="22" customFormat="1">
      <c r="A201" s="15"/>
      <c r="B201" s="20"/>
      <c r="C201" s="32"/>
      <c r="D201" s="32"/>
      <c r="E201" s="118"/>
      <c r="F201" s="119"/>
      <c r="G201" s="119"/>
      <c r="L201" s="15"/>
      <c r="M201" s="15"/>
      <c r="N201" s="15"/>
      <c r="O201" s="15"/>
      <c r="P201" s="15"/>
      <c r="Q201" s="15"/>
      <c r="R201" s="15"/>
      <c r="S201" s="15"/>
      <c r="T201" s="15"/>
      <c r="U201" s="73"/>
      <c r="V201" s="15"/>
    </row>
    <row r="202" spans="1:22" s="22" customFormat="1">
      <c r="A202" s="15"/>
      <c r="B202" s="20"/>
      <c r="C202" s="32"/>
      <c r="D202" s="32"/>
      <c r="E202" s="118"/>
      <c r="F202" s="119"/>
      <c r="G202" s="119"/>
      <c r="L202" s="15"/>
      <c r="M202" s="15"/>
      <c r="N202" s="15"/>
      <c r="O202" s="15"/>
      <c r="P202" s="15"/>
      <c r="Q202" s="15"/>
      <c r="R202" s="15"/>
      <c r="S202" s="15"/>
      <c r="T202" s="15"/>
      <c r="U202" s="73"/>
      <c r="V202" s="15"/>
    </row>
    <row r="203" spans="1:22" s="22" customFormat="1">
      <c r="A203" s="15"/>
      <c r="B203" s="20"/>
      <c r="C203" s="32"/>
      <c r="D203" s="32"/>
      <c r="E203" s="118"/>
      <c r="F203" s="119"/>
      <c r="G203" s="119"/>
      <c r="L203" s="15"/>
      <c r="M203" s="15"/>
      <c r="N203" s="15"/>
      <c r="O203" s="15"/>
      <c r="P203" s="15"/>
      <c r="Q203" s="15"/>
      <c r="R203" s="15"/>
      <c r="S203" s="15"/>
      <c r="T203" s="15"/>
      <c r="U203" s="73"/>
      <c r="V203" s="15"/>
    </row>
    <row r="204" spans="1:22" s="22" customFormat="1">
      <c r="A204" s="15"/>
      <c r="B204" s="20"/>
      <c r="C204" s="32"/>
      <c r="D204" s="32"/>
      <c r="E204" s="118"/>
      <c r="F204" s="119"/>
      <c r="G204" s="119"/>
      <c r="L204" s="15"/>
      <c r="M204" s="15"/>
      <c r="N204" s="15"/>
      <c r="O204" s="15"/>
      <c r="P204" s="15"/>
      <c r="Q204" s="15"/>
      <c r="R204" s="15"/>
      <c r="S204" s="15"/>
      <c r="T204" s="15"/>
      <c r="U204" s="73"/>
      <c r="V204" s="15"/>
    </row>
    <row r="205" spans="1:22" s="22" customFormat="1">
      <c r="A205" s="15"/>
      <c r="B205" s="20"/>
      <c r="C205" s="32"/>
      <c r="D205" s="32"/>
      <c r="E205" s="118"/>
      <c r="F205" s="119"/>
      <c r="G205" s="119"/>
      <c r="L205" s="15"/>
      <c r="M205" s="15"/>
      <c r="N205" s="15"/>
      <c r="O205" s="15"/>
      <c r="P205" s="15"/>
      <c r="Q205" s="15"/>
      <c r="R205" s="15"/>
      <c r="S205" s="15"/>
      <c r="T205" s="15"/>
      <c r="U205" s="73"/>
      <c r="V205" s="15"/>
    </row>
    <row r="206" spans="1:22" s="22" customFormat="1">
      <c r="A206" s="15"/>
      <c r="B206" s="20"/>
      <c r="C206" s="32"/>
      <c r="D206" s="32"/>
      <c r="E206" s="118"/>
      <c r="F206" s="119"/>
      <c r="G206" s="119"/>
      <c r="L206" s="15"/>
      <c r="M206" s="15"/>
      <c r="N206" s="15"/>
      <c r="O206" s="15"/>
      <c r="P206" s="15"/>
      <c r="Q206" s="15"/>
      <c r="R206" s="15"/>
      <c r="S206" s="15"/>
      <c r="T206" s="15"/>
      <c r="U206" s="73"/>
      <c r="V206" s="15"/>
    </row>
    <row r="207" spans="1:22" s="22" customFormat="1">
      <c r="A207" s="15"/>
      <c r="B207" s="20"/>
      <c r="C207" s="32"/>
      <c r="D207" s="32"/>
      <c r="E207" s="118"/>
      <c r="F207" s="119"/>
      <c r="G207" s="119"/>
      <c r="L207" s="15"/>
      <c r="M207" s="15"/>
      <c r="N207" s="15"/>
      <c r="O207" s="15"/>
      <c r="P207" s="15"/>
      <c r="Q207" s="15"/>
      <c r="R207" s="15"/>
      <c r="S207" s="15"/>
      <c r="T207" s="15"/>
      <c r="U207" s="73"/>
      <c r="V207" s="15"/>
    </row>
    <row r="208" spans="1:22" s="22" customFormat="1">
      <c r="A208" s="15"/>
      <c r="B208" s="20"/>
      <c r="C208" s="32"/>
      <c r="D208" s="32"/>
      <c r="E208" s="118"/>
      <c r="F208" s="119"/>
      <c r="G208" s="119"/>
      <c r="L208" s="15"/>
      <c r="M208" s="15"/>
      <c r="N208" s="15"/>
      <c r="O208" s="15"/>
      <c r="P208" s="15"/>
      <c r="Q208" s="15"/>
      <c r="R208" s="15"/>
      <c r="S208" s="15"/>
      <c r="T208" s="15"/>
      <c r="U208" s="73"/>
      <c r="V208" s="15"/>
    </row>
    <row r="209" spans="1:22" s="22" customFormat="1">
      <c r="A209" s="15"/>
      <c r="B209" s="20"/>
      <c r="C209" s="32"/>
      <c r="D209" s="32"/>
      <c r="E209" s="118"/>
      <c r="F209" s="119"/>
      <c r="G209" s="119"/>
      <c r="L209" s="15"/>
      <c r="M209" s="15"/>
      <c r="N209" s="15"/>
      <c r="O209" s="15"/>
      <c r="P209" s="15"/>
      <c r="Q209" s="15"/>
      <c r="R209" s="15"/>
      <c r="S209" s="15"/>
      <c r="T209" s="15"/>
      <c r="U209" s="73"/>
      <c r="V209" s="15"/>
    </row>
    <row r="210" spans="1:22" s="22" customFormat="1">
      <c r="A210" s="15"/>
      <c r="B210" s="20"/>
      <c r="C210" s="32"/>
      <c r="D210" s="32"/>
      <c r="E210" s="118"/>
      <c r="F210" s="119"/>
      <c r="G210" s="119"/>
      <c r="L210" s="15"/>
      <c r="M210" s="15"/>
      <c r="N210" s="15"/>
      <c r="O210" s="15"/>
      <c r="P210" s="15"/>
      <c r="Q210" s="15"/>
      <c r="R210" s="15"/>
      <c r="S210" s="15"/>
      <c r="T210" s="15"/>
      <c r="U210" s="73"/>
      <c r="V210" s="15"/>
    </row>
    <row r="211" spans="1:22" s="22" customFormat="1">
      <c r="A211" s="15"/>
      <c r="B211" s="20"/>
      <c r="C211" s="32"/>
      <c r="D211" s="32"/>
      <c r="E211" s="118"/>
      <c r="F211" s="119"/>
      <c r="G211" s="119"/>
      <c r="L211" s="15"/>
      <c r="M211" s="15"/>
      <c r="N211" s="15"/>
      <c r="O211" s="15"/>
      <c r="P211" s="15"/>
      <c r="Q211" s="15"/>
      <c r="R211" s="15"/>
      <c r="S211" s="15"/>
      <c r="T211" s="15"/>
      <c r="U211" s="73"/>
      <c r="V211" s="15"/>
    </row>
    <row r="212" spans="1:22" s="22" customFormat="1">
      <c r="A212" s="15"/>
      <c r="B212" s="20"/>
      <c r="C212" s="32"/>
      <c r="D212" s="32"/>
      <c r="E212" s="118"/>
      <c r="F212" s="119"/>
      <c r="G212" s="119"/>
      <c r="L212" s="15"/>
      <c r="M212" s="15"/>
      <c r="N212" s="15"/>
      <c r="O212" s="15"/>
      <c r="P212" s="15"/>
      <c r="Q212" s="15"/>
      <c r="R212" s="15"/>
      <c r="S212" s="15"/>
      <c r="T212" s="15"/>
      <c r="U212" s="73"/>
      <c r="V212" s="15"/>
    </row>
    <row r="213" spans="1:22" s="22" customFormat="1">
      <c r="A213" s="15"/>
      <c r="B213" s="20"/>
      <c r="C213" s="32"/>
      <c r="D213" s="32"/>
      <c r="E213" s="118"/>
      <c r="F213" s="119"/>
      <c r="G213" s="119"/>
      <c r="L213" s="15"/>
      <c r="M213" s="15"/>
      <c r="N213" s="15"/>
      <c r="O213" s="15"/>
      <c r="P213" s="15"/>
      <c r="Q213" s="15"/>
      <c r="R213" s="15"/>
      <c r="S213" s="15"/>
      <c r="T213" s="15"/>
      <c r="U213" s="73"/>
      <c r="V213" s="15"/>
    </row>
    <row r="214" spans="1:22" s="22" customFormat="1">
      <c r="A214" s="15"/>
      <c r="B214" s="20"/>
      <c r="C214" s="32"/>
      <c r="D214" s="32"/>
      <c r="E214" s="118"/>
      <c r="F214" s="119"/>
      <c r="G214" s="119"/>
      <c r="L214" s="15"/>
      <c r="M214" s="15"/>
      <c r="N214" s="15"/>
      <c r="O214" s="15"/>
      <c r="P214" s="15"/>
      <c r="Q214" s="15"/>
      <c r="R214" s="15"/>
      <c r="S214" s="15"/>
      <c r="T214" s="15"/>
      <c r="U214" s="73"/>
      <c r="V214" s="15"/>
    </row>
    <row r="215" spans="1:22" s="22" customFormat="1">
      <c r="A215" s="15"/>
      <c r="B215" s="20"/>
      <c r="C215" s="32"/>
      <c r="D215" s="32"/>
      <c r="E215" s="118"/>
      <c r="F215" s="119"/>
      <c r="G215" s="119"/>
      <c r="L215" s="15"/>
      <c r="M215" s="15"/>
      <c r="N215" s="15"/>
      <c r="O215" s="15"/>
      <c r="P215" s="15"/>
      <c r="Q215" s="15"/>
      <c r="R215" s="15"/>
      <c r="S215" s="15"/>
      <c r="T215" s="15"/>
      <c r="U215" s="73"/>
      <c r="V215" s="15"/>
    </row>
    <row r="216" spans="1:22" s="22" customFormat="1">
      <c r="A216" s="15"/>
      <c r="B216" s="20"/>
      <c r="C216" s="32"/>
      <c r="D216" s="32"/>
      <c r="E216" s="118"/>
      <c r="F216" s="119"/>
      <c r="G216" s="119"/>
      <c r="L216" s="15"/>
      <c r="M216" s="15"/>
      <c r="N216" s="15"/>
      <c r="O216" s="15"/>
      <c r="P216" s="15"/>
      <c r="Q216" s="15"/>
      <c r="R216" s="15"/>
      <c r="S216" s="15"/>
      <c r="T216" s="15"/>
      <c r="U216" s="73"/>
      <c r="V216" s="15"/>
    </row>
    <row r="217" spans="1:22" s="22" customFormat="1">
      <c r="A217" s="15"/>
      <c r="B217" s="20"/>
      <c r="C217" s="32"/>
      <c r="D217" s="32"/>
      <c r="E217" s="118"/>
      <c r="F217" s="119"/>
      <c r="G217" s="119"/>
      <c r="L217" s="15"/>
      <c r="M217" s="15"/>
      <c r="N217" s="15"/>
      <c r="O217" s="15"/>
      <c r="P217" s="15"/>
      <c r="Q217" s="15"/>
      <c r="R217" s="15"/>
      <c r="S217" s="15"/>
      <c r="T217" s="15"/>
      <c r="U217" s="73"/>
      <c r="V217" s="15"/>
    </row>
    <row r="218" spans="1:22" s="22" customFormat="1">
      <c r="A218" s="15"/>
      <c r="B218" s="20"/>
      <c r="C218" s="32"/>
      <c r="D218" s="32"/>
      <c r="E218" s="118"/>
      <c r="F218" s="119"/>
      <c r="G218" s="119"/>
      <c r="L218" s="15"/>
      <c r="M218" s="15"/>
      <c r="N218" s="15"/>
      <c r="O218" s="15"/>
      <c r="P218" s="15"/>
      <c r="Q218" s="15"/>
      <c r="R218" s="15"/>
      <c r="S218" s="15"/>
      <c r="T218" s="15"/>
      <c r="U218" s="73"/>
      <c r="V218" s="15"/>
    </row>
    <row r="219" spans="1:22" s="22" customFormat="1">
      <c r="A219" s="15"/>
      <c r="B219" s="20"/>
      <c r="C219" s="32"/>
      <c r="D219" s="32"/>
      <c r="E219" s="118"/>
      <c r="F219" s="119"/>
      <c r="G219" s="119"/>
      <c r="L219" s="15"/>
      <c r="M219" s="15"/>
      <c r="N219" s="15"/>
      <c r="O219" s="15"/>
      <c r="P219" s="15"/>
      <c r="Q219" s="15"/>
      <c r="R219" s="15"/>
      <c r="S219" s="15"/>
      <c r="T219" s="15"/>
      <c r="U219" s="73"/>
      <c r="V219" s="15"/>
    </row>
    <row r="220" spans="1:22" s="22" customFormat="1">
      <c r="A220" s="15"/>
      <c r="B220" s="20"/>
      <c r="C220" s="32"/>
      <c r="D220" s="32"/>
      <c r="E220" s="118"/>
      <c r="F220" s="119"/>
      <c r="G220" s="119"/>
      <c r="L220" s="15"/>
      <c r="M220" s="15"/>
      <c r="N220" s="15"/>
      <c r="O220" s="15"/>
      <c r="P220" s="15"/>
      <c r="Q220" s="15"/>
      <c r="R220" s="15"/>
      <c r="S220" s="15"/>
      <c r="T220" s="15"/>
      <c r="U220" s="73"/>
      <c r="V220" s="15"/>
    </row>
    <row r="221" spans="1:22" s="22" customFormat="1">
      <c r="A221" s="15"/>
      <c r="B221" s="20"/>
      <c r="C221" s="32"/>
      <c r="D221" s="32"/>
      <c r="E221" s="118"/>
      <c r="F221" s="119"/>
      <c r="G221" s="119"/>
      <c r="L221" s="15"/>
      <c r="M221" s="15"/>
      <c r="N221" s="15"/>
      <c r="O221" s="15"/>
      <c r="P221" s="15"/>
      <c r="Q221" s="15"/>
      <c r="R221" s="15"/>
      <c r="S221" s="15"/>
      <c r="T221" s="15"/>
      <c r="U221" s="73"/>
      <c r="V221" s="15"/>
    </row>
    <row r="222" spans="1:22" s="22" customFormat="1">
      <c r="A222" s="15"/>
      <c r="B222" s="20"/>
      <c r="C222" s="32"/>
      <c r="D222" s="32"/>
      <c r="E222" s="118"/>
      <c r="F222" s="119"/>
      <c r="G222" s="119"/>
      <c r="L222" s="15"/>
      <c r="M222" s="15"/>
      <c r="N222" s="15"/>
      <c r="O222" s="15"/>
      <c r="P222" s="15"/>
      <c r="Q222" s="15"/>
      <c r="R222" s="15"/>
      <c r="S222" s="15"/>
      <c r="T222" s="15"/>
      <c r="U222" s="73"/>
      <c r="V222" s="15"/>
    </row>
    <row r="223" spans="1:22" s="22" customFormat="1">
      <c r="A223" s="15"/>
      <c r="B223" s="20"/>
      <c r="C223" s="32"/>
      <c r="D223" s="32"/>
      <c r="E223" s="118"/>
      <c r="F223" s="119"/>
      <c r="G223" s="119"/>
      <c r="L223" s="15"/>
      <c r="M223" s="15"/>
      <c r="N223" s="15"/>
      <c r="O223" s="15"/>
      <c r="P223" s="15"/>
      <c r="Q223" s="15"/>
      <c r="R223" s="15"/>
      <c r="S223" s="15"/>
      <c r="T223" s="15"/>
      <c r="U223" s="73"/>
      <c r="V223" s="15"/>
    </row>
    <row r="224" spans="1:22" s="22" customFormat="1">
      <c r="A224" s="15"/>
      <c r="B224" s="20"/>
      <c r="C224" s="32"/>
      <c r="D224" s="32"/>
      <c r="E224" s="118"/>
      <c r="F224" s="119"/>
      <c r="G224" s="119"/>
      <c r="L224" s="15"/>
      <c r="M224" s="15"/>
      <c r="N224" s="15"/>
      <c r="O224" s="15"/>
      <c r="P224" s="15"/>
      <c r="Q224" s="15"/>
      <c r="R224" s="15"/>
      <c r="S224" s="15"/>
      <c r="T224" s="15"/>
      <c r="U224" s="73"/>
      <c r="V224" s="15"/>
    </row>
    <row r="225" spans="1:22" s="22" customFormat="1">
      <c r="A225" s="15"/>
      <c r="B225" s="20"/>
      <c r="C225" s="32"/>
      <c r="D225" s="32"/>
      <c r="E225" s="118"/>
      <c r="F225" s="119"/>
      <c r="G225" s="119"/>
      <c r="L225" s="15"/>
      <c r="M225" s="15"/>
      <c r="N225" s="15"/>
      <c r="O225" s="15"/>
      <c r="P225" s="15"/>
      <c r="Q225" s="15"/>
      <c r="R225" s="15"/>
      <c r="S225" s="15"/>
      <c r="T225" s="15"/>
      <c r="U225" s="73"/>
      <c r="V225" s="15"/>
    </row>
    <row r="226" spans="1:22" s="22" customFormat="1">
      <c r="A226" s="15"/>
      <c r="B226" s="20"/>
      <c r="C226" s="32"/>
      <c r="D226" s="32"/>
      <c r="E226" s="118"/>
      <c r="F226" s="119"/>
      <c r="G226" s="119"/>
      <c r="L226" s="15"/>
      <c r="M226" s="15"/>
      <c r="N226" s="15"/>
      <c r="O226" s="15"/>
      <c r="P226" s="15"/>
      <c r="Q226" s="15"/>
      <c r="R226" s="15"/>
      <c r="S226" s="15"/>
      <c r="T226" s="15"/>
      <c r="U226" s="73"/>
      <c r="V226" s="15"/>
    </row>
    <row r="227" spans="1:22" s="22" customFormat="1">
      <c r="A227" s="15"/>
      <c r="B227" s="20"/>
      <c r="C227" s="32"/>
      <c r="D227" s="32"/>
      <c r="E227" s="118"/>
      <c r="F227" s="119"/>
      <c r="G227" s="119"/>
      <c r="L227" s="15"/>
      <c r="M227" s="15"/>
      <c r="N227" s="15"/>
      <c r="O227" s="15"/>
      <c r="P227" s="15"/>
      <c r="Q227" s="15"/>
      <c r="R227" s="15"/>
      <c r="S227" s="15"/>
      <c r="T227" s="15"/>
      <c r="U227" s="73"/>
      <c r="V227" s="15"/>
    </row>
    <row r="228" spans="1:22" s="22" customFormat="1">
      <c r="A228" s="15"/>
      <c r="B228" s="20"/>
      <c r="C228" s="32"/>
      <c r="D228" s="32"/>
      <c r="E228" s="118"/>
      <c r="F228" s="119"/>
      <c r="G228" s="119"/>
      <c r="L228" s="15"/>
      <c r="M228" s="15"/>
      <c r="N228" s="15"/>
      <c r="O228" s="15"/>
      <c r="P228" s="15"/>
      <c r="Q228" s="15"/>
      <c r="R228" s="15"/>
      <c r="S228" s="15"/>
      <c r="T228" s="15"/>
      <c r="U228" s="73"/>
      <c r="V228" s="15"/>
    </row>
    <row r="229" spans="1:22" s="22" customFormat="1">
      <c r="A229" s="15"/>
      <c r="B229" s="20"/>
      <c r="C229" s="32"/>
      <c r="D229" s="32"/>
      <c r="E229" s="118"/>
      <c r="F229" s="119"/>
      <c r="G229" s="119"/>
      <c r="L229" s="15"/>
      <c r="M229" s="15"/>
      <c r="N229" s="15"/>
      <c r="O229" s="15"/>
      <c r="P229" s="15"/>
      <c r="Q229" s="15"/>
      <c r="R229" s="15"/>
      <c r="S229" s="15"/>
      <c r="T229" s="15"/>
      <c r="U229" s="73"/>
      <c r="V229" s="15"/>
    </row>
    <row r="230" spans="1:22" s="22" customFormat="1">
      <c r="A230" s="15"/>
      <c r="B230" s="20"/>
      <c r="C230" s="32"/>
      <c r="D230" s="32"/>
      <c r="E230" s="118"/>
      <c r="F230" s="119"/>
      <c r="G230" s="119"/>
      <c r="L230" s="15"/>
      <c r="M230" s="15"/>
      <c r="N230" s="15"/>
      <c r="O230" s="15"/>
      <c r="P230" s="15"/>
      <c r="Q230" s="15"/>
      <c r="R230" s="15"/>
      <c r="S230" s="15"/>
      <c r="T230" s="15"/>
      <c r="U230" s="73"/>
      <c r="V230" s="15"/>
    </row>
    <row r="231" spans="1:22" s="22" customFormat="1">
      <c r="A231" s="15"/>
      <c r="B231" s="20"/>
      <c r="C231" s="32"/>
      <c r="D231" s="32"/>
      <c r="E231" s="118"/>
      <c r="F231" s="119"/>
      <c r="G231" s="119"/>
      <c r="L231" s="15"/>
      <c r="M231" s="15"/>
      <c r="N231" s="15"/>
      <c r="O231" s="15"/>
      <c r="P231" s="15"/>
      <c r="Q231" s="15"/>
      <c r="R231" s="15"/>
      <c r="S231" s="15"/>
      <c r="T231" s="15"/>
      <c r="U231" s="73"/>
      <c r="V231" s="15"/>
    </row>
    <row r="232" spans="1:22" s="22" customFormat="1">
      <c r="A232" s="15"/>
      <c r="B232" s="20"/>
      <c r="C232" s="32"/>
      <c r="D232" s="32"/>
      <c r="E232" s="118"/>
      <c r="F232" s="119"/>
      <c r="G232" s="119"/>
      <c r="L232" s="15"/>
      <c r="M232" s="15"/>
      <c r="N232" s="15"/>
      <c r="O232" s="15"/>
      <c r="P232" s="15"/>
      <c r="Q232" s="15"/>
      <c r="R232" s="15"/>
      <c r="S232" s="15"/>
      <c r="T232" s="15"/>
      <c r="U232" s="73"/>
      <c r="V232" s="15"/>
    </row>
    <row r="233" spans="1:22" s="22" customFormat="1">
      <c r="A233" s="15"/>
      <c r="B233" s="20"/>
      <c r="C233" s="32"/>
      <c r="D233" s="32"/>
      <c r="E233" s="118"/>
      <c r="F233" s="119"/>
      <c r="G233" s="119"/>
      <c r="L233" s="15"/>
      <c r="M233" s="15"/>
      <c r="N233" s="15"/>
      <c r="O233" s="15"/>
      <c r="P233" s="15"/>
      <c r="Q233" s="15"/>
      <c r="R233" s="15"/>
      <c r="S233" s="15"/>
      <c r="T233" s="15"/>
      <c r="U233" s="73"/>
      <c r="V233" s="15"/>
    </row>
    <row r="234" spans="1:22" s="22" customFormat="1">
      <c r="A234" s="15"/>
      <c r="B234" s="20"/>
      <c r="C234" s="32"/>
      <c r="D234" s="32"/>
      <c r="E234" s="118"/>
      <c r="F234" s="119"/>
      <c r="G234" s="119"/>
      <c r="L234" s="15"/>
      <c r="M234" s="15"/>
      <c r="N234" s="15"/>
      <c r="O234" s="15"/>
      <c r="P234" s="15"/>
      <c r="Q234" s="15"/>
      <c r="R234" s="15"/>
      <c r="S234" s="15"/>
      <c r="T234" s="15"/>
      <c r="U234" s="73"/>
      <c r="V234" s="15"/>
    </row>
    <row r="235" spans="1:22" s="22" customFormat="1">
      <c r="A235" s="15"/>
      <c r="B235" s="20"/>
      <c r="C235" s="32"/>
      <c r="D235" s="32"/>
      <c r="E235" s="118"/>
      <c r="F235" s="119"/>
      <c r="G235" s="119"/>
      <c r="L235" s="15"/>
      <c r="M235" s="15"/>
      <c r="N235" s="15"/>
      <c r="O235" s="15"/>
      <c r="P235" s="15"/>
      <c r="Q235" s="15"/>
      <c r="R235" s="15"/>
      <c r="S235" s="15"/>
      <c r="T235" s="15"/>
      <c r="U235" s="73"/>
      <c r="V235" s="15"/>
    </row>
    <row r="236" spans="1:22" s="22" customFormat="1">
      <c r="A236" s="15"/>
      <c r="B236" s="20"/>
      <c r="C236" s="32"/>
      <c r="D236" s="32"/>
      <c r="E236" s="118"/>
      <c r="F236" s="119"/>
      <c r="G236" s="119"/>
      <c r="L236" s="15"/>
      <c r="M236" s="15"/>
      <c r="N236" s="15"/>
      <c r="O236" s="15"/>
      <c r="P236" s="15"/>
      <c r="Q236" s="15"/>
      <c r="R236" s="15"/>
      <c r="S236" s="15"/>
      <c r="T236" s="15"/>
      <c r="U236" s="73"/>
      <c r="V236" s="15"/>
    </row>
    <row r="237" spans="1:22" s="22" customFormat="1">
      <c r="A237" s="15"/>
      <c r="B237" s="20"/>
      <c r="C237" s="32"/>
      <c r="D237" s="32"/>
      <c r="E237" s="118"/>
      <c r="F237" s="119"/>
      <c r="G237" s="119"/>
      <c r="L237" s="15"/>
      <c r="M237" s="15"/>
      <c r="N237" s="15"/>
      <c r="O237" s="15"/>
      <c r="P237" s="15"/>
      <c r="Q237" s="15"/>
      <c r="R237" s="15"/>
      <c r="S237" s="15"/>
      <c r="T237" s="15"/>
      <c r="U237" s="73"/>
      <c r="V237" s="15"/>
    </row>
    <row r="238" spans="1:22" s="22" customFormat="1">
      <c r="A238" s="15"/>
      <c r="B238" s="20"/>
      <c r="C238" s="32"/>
      <c r="D238" s="32"/>
      <c r="E238" s="118"/>
      <c r="F238" s="119"/>
      <c r="G238" s="119"/>
      <c r="L238" s="15"/>
      <c r="M238" s="15"/>
      <c r="N238" s="15"/>
      <c r="O238" s="15"/>
      <c r="P238" s="15"/>
      <c r="Q238" s="15"/>
      <c r="R238" s="15"/>
      <c r="S238" s="15"/>
      <c r="T238" s="15"/>
      <c r="U238" s="73"/>
      <c r="V238" s="15"/>
    </row>
    <row r="239" spans="1:22" s="22" customFormat="1">
      <c r="A239" s="15"/>
      <c r="B239" s="20"/>
      <c r="C239" s="32"/>
      <c r="D239" s="32"/>
      <c r="E239" s="118"/>
      <c r="F239" s="119"/>
      <c r="G239" s="119"/>
      <c r="L239" s="15"/>
      <c r="M239" s="15"/>
      <c r="N239" s="15"/>
      <c r="O239" s="15"/>
      <c r="P239" s="15"/>
      <c r="Q239" s="15"/>
      <c r="R239" s="15"/>
      <c r="S239" s="15"/>
      <c r="T239" s="15"/>
      <c r="U239" s="73"/>
      <c r="V239" s="15"/>
    </row>
    <row r="240" spans="1:22" s="22" customFormat="1">
      <c r="A240" s="15"/>
      <c r="B240" s="20"/>
      <c r="C240" s="32"/>
      <c r="D240" s="32"/>
      <c r="E240" s="118"/>
      <c r="F240" s="119"/>
      <c r="G240" s="119"/>
      <c r="L240" s="15"/>
      <c r="M240" s="15"/>
      <c r="N240" s="15"/>
      <c r="O240" s="15"/>
      <c r="P240" s="15"/>
      <c r="Q240" s="15"/>
      <c r="R240" s="15"/>
      <c r="S240" s="15"/>
      <c r="T240" s="15"/>
      <c r="U240" s="73"/>
      <c r="V240" s="15"/>
    </row>
    <row r="241" spans="1:22" s="22" customFormat="1">
      <c r="A241" s="15"/>
      <c r="B241" s="20"/>
      <c r="C241" s="32"/>
      <c r="D241" s="32"/>
      <c r="E241" s="118"/>
      <c r="F241" s="119"/>
      <c r="G241" s="119"/>
      <c r="L241" s="15"/>
      <c r="M241" s="15"/>
      <c r="N241" s="15"/>
      <c r="O241" s="15"/>
      <c r="P241" s="15"/>
      <c r="Q241" s="15"/>
      <c r="R241" s="15"/>
      <c r="S241" s="15"/>
      <c r="T241" s="15"/>
      <c r="U241" s="73"/>
      <c r="V241" s="15"/>
    </row>
    <row r="242" spans="1:22" s="22" customFormat="1">
      <c r="A242" s="15"/>
      <c r="B242" s="20"/>
      <c r="C242" s="32"/>
      <c r="D242" s="32"/>
      <c r="E242" s="118"/>
      <c r="F242" s="119"/>
      <c r="G242" s="119"/>
      <c r="L242" s="15"/>
      <c r="M242" s="15"/>
      <c r="N242" s="15"/>
      <c r="O242" s="15"/>
      <c r="P242" s="15"/>
      <c r="Q242" s="15"/>
      <c r="R242" s="15"/>
      <c r="S242" s="15"/>
      <c r="T242" s="15"/>
      <c r="U242" s="73"/>
      <c r="V242" s="15"/>
    </row>
    <row r="243" spans="1:22" s="22" customFormat="1">
      <c r="A243" s="15"/>
      <c r="B243" s="20"/>
      <c r="C243" s="32"/>
      <c r="D243" s="32"/>
      <c r="E243" s="118"/>
      <c r="F243" s="119"/>
      <c r="G243" s="119"/>
      <c r="L243" s="15"/>
      <c r="M243" s="15"/>
      <c r="N243" s="15"/>
      <c r="O243" s="15"/>
      <c r="P243" s="15"/>
      <c r="Q243" s="15"/>
      <c r="R243" s="15"/>
      <c r="S243" s="15"/>
      <c r="T243" s="15"/>
      <c r="U243" s="73"/>
      <c r="V243" s="15"/>
    </row>
    <row r="244" spans="1:22" s="22" customFormat="1">
      <c r="A244" s="15"/>
      <c r="B244" s="20"/>
      <c r="C244" s="32"/>
      <c r="D244" s="32"/>
      <c r="E244" s="118"/>
      <c r="F244" s="119"/>
      <c r="G244" s="119"/>
      <c r="L244" s="15"/>
      <c r="M244" s="15"/>
      <c r="N244" s="15"/>
      <c r="O244" s="15"/>
      <c r="P244" s="15"/>
      <c r="Q244" s="15"/>
      <c r="R244" s="15"/>
      <c r="S244" s="15"/>
      <c r="T244" s="15"/>
      <c r="U244" s="73"/>
      <c r="V244" s="15"/>
    </row>
    <row r="245" spans="1:22" s="22" customFormat="1">
      <c r="A245" s="15"/>
      <c r="B245" s="20"/>
      <c r="C245" s="32"/>
      <c r="D245" s="32"/>
      <c r="E245" s="118"/>
      <c r="F245" s="119"/>
      <c r="G245" s="119"/>
      <c r="L245" s="15"/>
      <c r="M245" s="15"/>
      <c r="N245" s="15"/>
      <c r="O245" s="15"/>
      <c r="P245" s="15"/>
      <c r="Q245" s="15"/>
      <c r="R245" s="15"/>
      <c r="S245" s="15"/>
      <c r="T245" s="15"/>
      <c r="U245" s="73"/>
      <c r="V245" s="15"/>
    </row>
    <row r="246" spans="1:22" s="22" customFormat="1">
      <c r="A246" s="15"/>
      <c r="B246" s="20"/>
      <c r="C246" s="32"/>
      <c r="D246" s="32"/>
      <c r="E246" s="118"/>
      <c r="F246" s="119"/>
      <c r="G246" s="119"/>
      <c r="L246" s="15"/>
      <c r="M246" s="15"/>
      <c r="N246" s="15"/>
      <c r="O246" s="15"/>
      <c r="P246" s="15"/>
      <c r="Q246" s="15"/>
      <c r="R246" s="15"/>
      <c r="S246" s="15"/>
      <c r="T246" s="15"/>
      <c r="U246" s="73"/>
      <c r="V246" s="15"/>
    </row>
    <row r="247" spans="1:22" s="22" customFormat="1">
      <c r="A247" s="15"/>
      <c r="B247" s="20"/>
      <c r="C247" s="32"/>
      <c r="D247" s="32"/>
      <c r="E247" s="118"/>
      <c r="F247" s="119"/>
      <c r="G247" s="119"/>
      <c r="L247" s="15"/>
      <c r="M247" s="15"/>
      <c r="N247" s="15"/>
      <c r="O247" s="15"/>
      <c r="P247" s="15"/>
      <c r="Q247" s="15"/>
      <c r="R247" s="15"/>
      <c r="S247" s="15"/>
      <c r="T247" s="15"/>
      <c r="U247" s="73"/>
      <c r="V247" s="15"/>
    </row>
    <row r="248" spans="1:22" s="22" customFormat="1">
      <c r="A248" s="15"/>
      <c r="B248" s="20"/>
      <c r="C248" s="32"/>
      <c r="D248" s="32"/>
      <c r="E248" s="118"/>
      <c r="F248" s="119"/>
      <c r="G248" s="119"/>
      <c r="L248" s="15"/>
      <c r="M248" s="15"/>
      <c r="N248" s="15"/>
      <c r="O248" s="15"/>
      <c r="P248" s="15"/>
      <c r="Q248" s="15"/>
      <c r="R248" s="15"/>
      <c r="S248" s="15"/>
      <c r="T248" s="15"/>
      <c r="U248" s="73"/>
      <c r="V248" s="15"/>
    </row>
    <row r="249" spans="1:22" s="22" customFormat="1">
      <c r="A249" s="15"/>
      <c r="B249" s="20"/>
      <c r="C249" s="32"/>
      <c r="D249" s="32"/>
      <c r="E249" s="118"/>
      <c r="F249" s="119"/>
      <c r="G249" s="119"/>
      <c r="L249" s="15"/>
      <c r="M249" s="15"/>
      <c r="N249" s="15"/>
      <c r="O249" s="15"/>
      <c r="P249" s="15"/>
      <c r="Q249" s="15"/>
      <c r="R249" s="15"/>
      <c r="S249" s="15"/>
      <c r="T249" s="15"/>
      <c r="U249" s="73"/>
      <c r="V249" s="15"/>
    </row>
    <row r="250" spans="1:22" s="22" customFormat="1">
      <c r="A250" s="15"/>
      <c r="B250" s="20"/>
      <c r="C250" s="32"/>
      <c r="D250" s="32"/>
      <c r="E250" s="118"/>
      <c r="F250" s="119"/>
      <c r="G250" s="119"/>
      <c r="L250" s="15"/>
      <c r="M250" s="15"/>
      <c r="N250" s="15"/>
      <c r="O250" s="15"/>
      <c r="P250" s="15"/>
      <c r="Q250" s="15"/>
      <c r="R250" s="15"/>
      <c r="S250" s="15"/>
      <c r="T250" s="15"/>
      <c r="U250" s="73"/>
      <c r="V250" s="15"/>
    </row>
    <row r="251" spans="1:22" s="22" customFormat="1">
      <c r="A251" s="15"/>
      <c r="B251" s="20"/>
      <c r="C251" s="32"/>
      <c r="D251" s="32"/>
      <c r="E251" s="118"/>
      <c r="F251" s="119"/>
      <c r="G251" s="119"/>
      <c r="L251" s="15"/>
      <c r="M251" s="15"/>
      <c r="N251" s="15"/>
      <c r="O251" s="15"/>
      <c r="P251" s="15"/>
      <c r="Q251" s="15"/>
      <c r="R251" s="15"/>
      <c r="S251" s="15"/>
      <c r="T251" s="15"/>
      <c r="U251" s="73"/>
      <c r="V251" s="15"/>
    </row>
    <row r="252" spans="1:22" s="22" customFormat="1">
      <c r="A252" s="15"/>
      <c r="B252" s="20"/>
      <c r="C252" s="32"/>
      <c r="D252" s="32"/>
      <c r="E252" s="118"/>
      <c r="F252" s="119"/>
      <c r="G252" s="119"/>
      <c r="L252" s="15"/>
      <c r="M252" s="15"/>
      <c r="N252" s="15"/>
      <c r="O252" s="15"/>
      <c r="P252" s="15"/>
      <c r="Q252" s="15"/>
      <c r="R252" s="15"/>
      <c r="S252" s="15"/>
      <c r="T252" s="15"/>
      <c r="U252" s="73"/>
      <c r="V252" s="15"/>
    </row>
    <row r="253" spans="1:22" s="22" customFormat="1">
      <c r="A253" s="15"/>
      <c r="B253" s="20"/>
      <c r="C253" s="32"/>
      <c r="D253" s="32"/>
      <c r="E253" s="118"/>
      <c r="F253" s="119"/>
      <c r="G253" s="119"/>
      <c r="L253" s="15"/>
      <c r="M253" s="15"/>
      <c r="N253" s="15"/>
      <c r="O253" s="15"/>
      <c r="P253" s="15"/>
      <c r="Q253" s="15"/>
      <c r="R253" s="15"/>
      <c r="S253" s="15"/>
      <c r="T253" s="15"/>
      <c r="U253" s="73"/>
      <c r="V253" s="15"/>
    </row>
    <row r="254" spans="1:22" s="22" customFormat="1">
      <c r="A254" s="15"/>
      <c r="B254" s="20"/>
      <c r="C254" s="32"/>
      <c r="D254" s="32"/>
      <c r="E254" s="118"/>
      <c r="F254" s="119"/>
      <c r="G254" s="119"/>
      <c r="L254" s="15"/>
      <c r="M254" s="15"/>
      <c r="N254" s="15"/>
      <c r="O254" s="15"/>
      <c r="P254" s="15"/>
      <c r="Q254" s="15"/>
      <c r="R254" s="15"/>
      <c r="S254" s="15"/>
      <c r="T254" s="15"/>
      <c r="U254" s="73"/>
      <c r="V254" s="15"/>
    </row>
    <row r="255" spans="1:22" s="22" customFormat="1">
      <c r="A255" s="15"/>
      <c r="B255" s="20"/>
      <c r="C255" s="32"/>
      <c r="D255" s="32"/>
      <c r="E255" s="118"/>
      <c r="F255" s="119"/>
      <c r="G255" s="119"/>
      <c r="L255" s="15"/>
      <c r="M255" s="15"/>
      <c r="N255" s="15"/>
      <c r="O255" s="15"/>
      <c r="P255" s="15"/>
      <c r="Q255" s="15"/>
      <c r="R255" s="15"/>
      <c r="S255" s="15"/>
      <c r="T255" s="15"/>
      <c r="U255" s="73"/>
      <c r="V255" s="15"/>
    </row>
    <row r="256" spans="1:22" s="22" customFormat="1">
      <c r="A256" s="15"/>
      <c r="B256" s="20"/>
      <c r="C256" s="32"/>
      <c r="D256" s="32"/>
      <c r="E256" s="118"/>
      <c r="F256" s="119"/>
      <c r="G256" s="119"/>
      <c r="L256" s="15"/>
      <c r="M256" s="15"/>
      <c r="N256" s="15"/>
      <c r="O256" s="15"/>
      <c r="P256" s="15"/>
      <c r="Q256" s="15"/>
      <c r="R256" s="15"/>
      <c r="S256" s="15"/>
      <c r="T256" s="15"/>
      <c r="U256" s="73"/>
      <c r="V256" s="15"/>
    </row>
    <row r="257" spans="1:22" s="22" customFormat="1">
      <c r="A257" s="15"/>
      <c r="B257" s="20"/>
      <c r="C257" s="32"/>
      <c r="D257" s="32"/>
      <c r="E257" s="118"/>
      <c r="F257" s="119"/>
      <c r="G257" s="119"/>
      <c r="L257" s="15"/>
      <c r="M257" s="15"/>
      <c r="N257" s="15"/>
      <c r="O257" s="15"/>
      <c r="P257" s="15"/>
      <c r="Q257" s="15"/>
      <c r="R257" s="15"/>
      <c r="S257" s="15"/>
      <c r="T257" s="15"/>
      <c r="U257" s="73"/>
      <c r="V257" s="15"/>
    </row>
    <row r="258" spans="1:22" s="22" customFormat="1">
      <c r="A258" s="15"/>
      <c r="B258" s="20"/>
      <c r="C258" s="32"/>
      <c r="D258" s="32"/>
      <c r="E258" s="118"/>
      <c r="F258" s="119"/>
      <c r="G258" s="119"/>
      <c r="L258" s="15"/>
      <c r="M258" s="15"/>
      <c r="N258" s="15"/>
      <c r="O258" s="15"/>
      <c r="P258" s="15"/>
      <c r="Q258" s="15"/>
      <c r="R258" s="15"/>
      <c r="S258" s="15"/>
      <c r="T258" s="15"/>
      <c r="U258" s="73"/>
      <c r="V258" s="15"/>
    </row>
    <row r="259" spans="1:22" s="22" customFormat="1">
      <c r="A259" s="15"/>
      <c r="B259" s="20"/>
      <c r="C259" s="32"/>
      <c r="D259" s="32"/>
      <c r="E259" s="118"/>
      <c r="F259" s="119"/>
      <c r="G259" s="119"/>
      <c r="L259" s="15"/>
      <c r="M259" s="15"/>
      <c r="N259" s="15"/>
      <c r="O259" s="15"/>
      <c r="P259" s="15"/>
      <c r="Q259" s="15"/>
      <c r="R259" s="15"/>
      <c r="S259" s="15"/>
      <c r="T259" s="15"/>
      <c r="U259" s="73"/>
      <c r="V259" s="15"/>
    </row>
    <row r="260" spans="1:22" s="22" customFormat="1">
      <c r="A260" s="15"/>
      <c r="B260" s="20"/>
      <c r="C260" s="32"/>
      <c r="D260" s="32"/>
      <c r="E260" s="118"/>
      <c r="F260" s="119"/>
      <c r="G260" s="119"/>
      <c r="L260" s="15"/>
      <c r="M260" s="15"/>
      <c r="N260" s="15"/>
      <c r="O260" s="15"/>
      <c r="P260" s="15"/>
      <c r="Q260" s="15"/>
      <c r="R260" s="15"/>
      <c r="S260" s="15"/>
      <c r="T260" s="15"/>
      <c r="U260" s="73"/>
      <c r="V260" s="15"/>
    </row>
    <row r="261" spans="1:22" s="22" customFormat="1">
      <c r="A261" s="15"/>
      <c r="B261" s="20"/>
      <c r="C261" s="32"/>
      <c r="D261" s="32"/>
      <c r="E261" s="118"/>
      <c r="F261" s="119"/>
      <c r="G261" s="119"/>
      <c r="L261" s="15"/>
      <c r="M261" s="15"/>
      <c r="N261" s="15"/>
      <c r="O261" s="15"/>
      <c r="P261" s="15"/>
      <c r="Q261" s="15"/>
      <c r="R261" s="15"/>
      <c r="S261" s="15"/>
      <c r="T261" s="15"/>
      <c r="U261" s="73"/>
      <c r="V261" s="15"/>
    </row>
    <row r="262" spans="1:22" s="22" customFormat="1">
      <c r="A262" s="15"/>
      <c r="B262" s="20"/>
      <c r="C262" s="32"/>
      <c r="D262" s="32"/>
      <c r="E262" s="118"/>
      <c r="F262" s="119"/>
      <c r="G262" s="119"/>
      <c r="L262" s="15"/>
      <c r="M262" s="15"/>
      <c r="N262" s="15"/>
      <c r="O262" s="15"/>
      <c r="P262" s="15"/>
      <c r="Q262" s="15"/>
      <c r="R262" s="15"/>
      <c r="S262" s="15"/>
      <c r="T262" s="15"/>
      <c r="U262" s="73"/>
      <c r="V262" s="15"/>
    </row>
    <row r="263" spans="1:22" s="22" customFormat="1">
      <c r="A263" s="15"/>
      <c r="B263" s="20"/>
      <c r="C263" s="32"/>
      <c r="D263" s="32"/>
      <c r="E263" s="118"/>
      <c r="F263" s="119"/>
      <c r="G263" s="119"/>
      <c r="L263" s="15"/>
      <c r="M263" s="15"/>
      <c r="N263" s="15"/>
      <c r="O263" s="15"/>
      <c r="P263" s="15"/>
      <c r="Q263" s="15"/>
      <c r="R263" s="15"/>
      <c r="S263" s="15"/>
      <c r="T263" s="15"/>
      <c r="U263" s="73"/>
      <c r="V263" s="15"/>
    </row>
    <row r="264" spans="1:22" s="22" customFormat="1">
      <c r="A264" s="15"/>
      <c r="B264" s="20"/>
      <c r="C264" s="32"/>
      <c r="D264" s="32"/>
      <c r="E264" s="118"/>
      <c r="F264" s="119"/>
      <c r="G264" s="119"/>
      <c r="L264" s="15"/>
      <c r="M264" s="15"/>
      <c r="N264" s="15"/>
      <c r="O264" s="15"/>
      <c r="P264" s="15"/>
      <c r="Q264" s="15"/>
      <c r="R264" s="15"/>
      <c r="S264" s="15"/>
      <c r="T264" s="15"/>
      <c r="U264" s="73"/>
      <c r="V264" s="15"/>
    </row>
    <row r="265" spans="1:22" s="22" customFormat="1">
      <c r="A265" s="15"/>
      <c r="B265" s="20"/>
      <c r="C265" s="32"/>
      <c r="D265" s="32"/>
      <c r="E265" s="118"/>
      <c r="F265" s="119"/>
      <c r="G265" s="119"/>
      <c r="L265" s="15"/>
      <c r="M265" s="15"/>
      <c r="N265" s="15"/>
      <c r="O265" s="15"/>
      <c r="P265" s="15"/>
      <c r="Q265" s="15"/>
      <c r="R265" s="15"/>
      <c r="S265" s="15"/>
      <c r="T265" s="15"/>
      <c r="U265" s="73"/>
      <c r="V265" s="15"/>
    </row>
  </sheetData>
  <sheetProtection insertRows="0" deleteRows="0"/>
  <protectedRanges>
    <protectedRange sqref="J1:P15 U1:U15 J40:P1048576 M39:P39 J33:P38 N16:N32 P16:P32 U33:U1048576 J16:J32" name="Obseg1"/>
    <protectedRange sqref="J39:L39" name="Obseg1_2"/>
  </protectedRanges>
  <mergeCells count="8">
    <mergeCell ref="A39:L39"/>
    <mergeCell ref="B13:K13"/>
    <mergeCell ref="C2:J2"/>
    <mergeCell ref="C3:J3"/>
    <mergeCell ref="C6:J6"/>
    <mergeCell ref="C7:J7"/>
    <mergeCell ref="C8:J8"/>
    <mergeCell ref="C9:J9"/>
  </mergeCells>
  <phoneticPr fontId="32" type="noConversion"/>
  <conditionalFormatting sqref="B18">
    <cfRule type="colorScale" priority="2">
      <colorScale>
        <cfvo type="min"/>
        <cfvo type="max"/>
        <color rgb="FFFCFCFF"/>
        <color rgb="FFF8696B"/>
      </colorScale>
    </cfRule>
  </conditionalFormatting>
  <conditionalFormatting sqref="B19 B32 B22:B24 B26:B29">
    <cfRule type="colorScale" priority="6539">
      <colorScale>
        <cfvo type="min"/>
        <cfvo type="max"/>
        <color rgb="FFFCFCFF"/>
        <color rgb="FFF8696B"/>
      </colorScale>
    </cfRule>
  </conditionalFormatting>
  <conditionalFormatting sqref="B25">
    <cfRule type="colorScale" priority="1">
      <colorScale>
        <cfvo type="min"/>
        <cfvo type="max"/>
        <color rgb="FFFCFCFF"/>
        <color rgb="FFF8696B"/>
      </colorScale>
    </cfRule>
  </conditionalFormatting>
  <pageMargins left="0.25" right="0.25" top="0.75" bottom="0.75" header="0.3" footer="0.3"/>
  <pageSetup paperSize="9" scale="66" fitToHeight="0" orientation="landscape" r:id="rId1"/>
  <rowBreaks count="1" manualBreakCount="1">
    <brk id="127" max="11" man="1"/>
  </rowBreaks>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39</vt:i4>
      </vt:variant>
    </vt:vector>
  </HeadingPairs>
  <TitlesOfParts>
    <vt:vector size="61" baseType="lpstr">
      <vt:lpstr>prva stran</vt:lpstr>
      <vt:lpstr>Navodila za izpolnjevanje</vt:lpstr>
      <vt:lpstr>Ponudbeni pred_rekapitulacija</vt:lpstr>
      <vt:lpstr>Sklop1</vt:lpstr>
      <vt:lpstr>Sklop2</vt:lpstr>
      <vt:lpstr>Sklop3</vt:lpstr>
      <vt:lpstr>Sklop4</vt:lpstr>
      <vt:lpstr>Sklop5 </vt:lpstr>
      <vt:lpstr>Sklop6</vt:lpstr>
      <vt:lpstr>Sklop7</vt:lpstr>
      <vt:lpstr>Sklop8</vt:lpstr>
      <vt:lpstr>Sklop9</vt:lpstr>
      <vt:lpstr>Sklop10</vt:lpstr>
      <vt:lpstr>Sklop11</vt:lpstr>
      <vt:lpstr>Sklop12</vt:lpstr>
      <vt:lpstr>Sklop13</vt:lpstr>
      <vt:lpstr>Sklop14</vt:lpstr>
      <vt:lpstr>Sklop15</vt:lpstr>
      <vt:lpstr>Sklop16</vt:lpstr>
      <vt:lpstr>Sklop17</vt:lpstr>
      <vt:lpstr>Sklop18</vt:lpstr>
      <vt:lpstr>Sklop19</vt:lpstr>
      <vt:lpstr>'Navodila za izpolnjevanje'!Področje_tiskanja</vt:lpstr>
      <vt:lpstr>Sklop1!Področje_tiskanja</vt:lpstr>
      <vt:lpstr>Sklop10!Področje_tiskanja</vt:lpstr>
      <vt:lpstr>Sklop11!Področje_tiskanja</vt:lpstr>
      <vt:lpstr>Sklop12!Področje_tiskanja</vt:lpstr>
      <vt:lpstr>Sklop13!Področje_tiskanja</vt:lpstr>
      <vt:lpstr>Sklop14!Področje_tiskanja</vt:lpstr>
      <vt:lpstr>Sklop15!Področje_tiskanja</vt:lpstr>
      <vt:lpstr>Sklop16!Področje_tiskanja</vt:lpstr>
      <vt:lpstr>Sklop17!Področje_tiskanja</vt:lpstr>
      <vt:lpstr>Sklop18!Področje_tiskanja</vt:lpstr>
      <vt:lpstr>Sklop19!Področje_tiskanja</vt:lpstr>
      <vt:lpstr>Sklop2!Področje_tiskanja</vt:lpstr>
      <vt:lpstr>Sklop3!Področje_tiskanja</vt:lpstr>
      <vt:lpstr>Sklop4!Področje_tiskanja</vt:lpstr>
      <vt:lpstr>'Sklop5 '!Področje_tiskanja</vt:lpstr>
      <vt:lpstr>Sklop6!Področje_tiskanja</vt:lpstr>
      <vt:lpstr>Sklop7!Področje_tiskanja</vt:lpstr>
      <vt:lpstr>Sklop8!Področje_tiskanja</vt:lpstr>
      <vt:lpstr>Sklop9!Področje_tiskanja</vt:lpstr>
      <vt:lpstr>Sklop1!Tiskanje_naslovov</vt:lpstr>
      <vt:lpstr>Sklop10!Tiskanje_naslovov</vt:lpstr>
      <vt:lpstr>Sklop11!Tiskanje_naslovov</vt:lpstr>
      <vt:lpstr>Sklop12!Tiskanje_naslovov</vt:lpstr>
      <vt:lpstr>Sklop13!Tiskanje_naslovov</vt:lpstr>
      <vt:lpstr>Sklop14!Tiskanje_naslovov</vt:lpstr>
      <vt:lpstr>Sklop15!Tiskanje_naslovov</vt:lpstr>
      <vt:lpstr>Sklop16!Tiskanje_naslovov</vt:lpstr>
      <vt:lpstr>Sklop17!Tiskanje_naslovov</vt:lpstr>
      <vt:lpstr>Sklop18!Tiskanje_naslovov</vt:lpstr>
      <vt:lpstr>Sklop19!Tiskanje_naslovov</vt:lpstr>
      <vt:lpstr>Sklop2!Tiskanje_naslovov</vt:lpstr>
      <vt:lpstr>Sklop3!Tiskanje_naslovov</vt:lpstr>
      <vt:lpstr>Sklop4!Tiskanje_naslovov</vt:lpstr>
      <vt:lpstr>'Sklop5 '!Tiskanje_naslovov</vt:lpstr>
      <vt:lpstr>Sklop6!Tiskanje_naslovov</vt:lpstr>
      <vt:lpstr>Sklop7!Tiskanje_naslovov</vt:lpstr>
      <vt:lpstr>Sklop8!Tiskanje_naslovov</vt:lpstr>
      <vt:lpstr>Sklop9!Tiskanje_naslovov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Brigita</dc:creator>
  <cp:lastModifiedBy>UPORABNIK</cp:lastModifiedBy>
  <cp:lastPrinted>2023-11-14T14:06:32Z</cp:lastPrinted>
  <dcterms:created xsi:type="dcterms:W3CDTF">2012-03-26T14:52:49Z</dcterms:created>
  <dcterms:modified xsi:type="dcterms:W3CDTF">2023-11-20T10:41:37Z</dcterms:modified>
</cp:coreProperties>
</file>