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a_delovni_zvezek"/>
  <mc:AlternateContent xmlns:mc="http://schemas.openxmlformats.org/markup-compatibility/2006">
    <mc:Choice Requires="x15">
      <x15ac:absPath xmlns:x15ac="http://schemas.microsoft.com/office/spreadsheetml/2010/11/ac" url="\\vs-fs01\Skupne_Mape\JNN\Javna naročila 2023\Nigrad\JN_00712023_Material JR - ponovljen\"/>
    </mc:Choice>
  </mc:AlternateContent>
  <xr:revisionPtr revIDLastSave="0" documentId="8_{AEC731D6-BBCE-42B7-8E0B-2AC171FCFF9E}" xr6:coauthVersionLast="47" xr6:coauthVersionMax="47" xr10:uidLastSave="{00000000-0000-0000-0000-000000000000}"/>
  <bookViews>
    <workbookView xWindow="-120" yWindow="-120" windowWidth="38640" windowHeight="21120" tabRatio="766" xr2:uid="{00000000-000D-0000-FFFF-FFFF00000000}"/>
  </bookViews>
  <sheets>
    <sheet name="Sijalk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8" i="2" l="1"/>
  <c r="G79" i="2" l="1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9" i="2"/>
  <c r="G130" i="2"/>
  <c r="G69" i="2"/>
  <c r="G70" i="2"/>
  <c r="G71" i="2"/>
  <c r="G72" i="2"/>
  <c r="G73" i="2"/>
  <c r="G68" i="2"/>
  <c r="G62" i="2"/>
  <c r="G53" i="2"/>
  <c r="G54" i="2"/>
  <c r="G55" i="2"/>
  <c r="G56" i="2"/>
  <c r="G52" i="2"/>
  <c r="G43" i="2"/>
  <c r="G44" i="2"/>
  <c r="G45" i="2"/>
  <c r="G46" i="2"/>
  <c r="G42" i="2"/>
  <c r="G131" i="2" l="1"/>
  <c r="G57" i="2"/>
  <c r="G47" i="2"/>
  <c r="G74" i="2"/>
  <c r="G36" i="2"/>
  <c r="G35" i="2"/>
  <c r="G34" i="2"/>
  <c r="G33" i="2"/>
  <c r="G32" i="2"/>
  <c r="G11" i="2"/>
  <c r="G12" i="2"/>
  <c r="G13" i="2"/>
  <c r="G14" i="2"/>
  <c r="G15" i="2"/>
  <c r="G18" i="2"/>
  <c r="G19" i="2"/>
  <c r="G20" i="2"/>
  <c r="G21" i="2"/>
  <c r="G22" i="2"/>
  <c r="G23" i="2"/>
  <c r="G24" i="2"/>
  <c r="G25" i="2"/>
  <c r="G26" i="2"/>
  <c r="G10" i="2"/>
  <c r="G37" i="2" l="1"/>
  <c r="E17" i="2" l="1"/>
  <c r="G17" i="2" l="1"/>
  <c r="E16" i="2"/>
  <c r="G16" i="2" l="1"/>
  <c r="G27" i="2" l="1"/>
</calcChain>
</file>

<file path=xl/sharedStrings.xml><?xml version="1.0" encoding="utf-8"?>
<sst xmlns="http://schemas.openxmlformats.org/spreadsheetml/2006/main" count="328" uniqueCount="171">
  <si>
    <t>01.</t>
  </si>
  <si>
    <t>1.</t>
  </si>
  <si>
    <t>m</t>
  </si>
  <si>
    <t>2.</t>
  </si>
  <si>
    <t>3.</t>
  </si>
  <si>
    <t>4.</t>
  </si>
  <si>
    <t>02.</t>
  </si>
  <si>
    <t>5.</t>
  </si>
  <si>
    <t>6.</t>
  </si>
  <si>
    <t>03.</t>
  </si>
  <si>
    <t>04.</t>
  </si>
  <si>
    <t>kom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</si>
  <si>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</si>
  <si>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</si>
  <si>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</si>
  <si>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</si>
  <si>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</si>
  <si>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</si>
  <si>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</si>
  <si>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</si>
  <si>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</si>
  <si>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</si>
  <si>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</si>
  <si>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</si>
  <si>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</si>
  <si>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</si>
  <si>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</si>
  <si>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</si>
  <si>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</si>
  <si>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</si>
  <si>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</si>
  <si>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</si>
  <si>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</si>
  <si>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</si>
  <si>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05.</t>
  </si>
  <si>
    <t>06.</t>
  </si>
  <si>
    <t>07.</t>
  </si>
  <si>
    <t>150W</t>
  </si>
  <si>
    <t>250W</t>
  </si>
  <si>
    <t>OKOV E27 PORCELAN -VIJAČNI, Z VZMETJO ('TEM 15501')</t>
  </si>
  <si>
    <t>OKOV E40 KERAMIČNI Z VAROVALNO VZMETJO</t>
  </si>
  <si>
    <t>VAROVALKA DO1 6A</t>
  </si>
  <si>
    <t>VAROVALKA DO1 10A</t>
  </si>
  <si>
    <t xml:space="preserve">VAROVALKA DO1 16A </t>
  </si>
  <si>
    <t>VAROVALKA DO2 20A</t>
  </si>
  <si>
    <t>VAROVALKA DO2  25A</t>
  </si>
  <si>
    <t>VAROVALKA DO2 35A</t>
  </si>
  <si>
    <t>VAROVALKA DII 6A</t>
  </si>
  <si>
    <t>VAROVALKA DII 10A</t>
  </si>
  <si>
    <t>VAROVALKA DII 16A</t>
  </si>
  <si>
    <t>VAROVALKA DII 20A</t>
  </si>
  <si>
    <t>VAROVALKA DII 25A</t>
  </si>
  <si>
    <t>VAROVALKA DII 30A</t>
  </si>
  <si>
    <t>VAROVALKA DIII 35A</t>
  </si>
  <si>
    <t>VAROVALKA DIII 50A</t>
  </si>
  <si>
    <t>VAROVALKA DIII 63A</t>
  </si>
  <si>
    <t>VAROVALKA NV100 6A</t>
  </si>
  <si>
    <t>VAROVALKA NV100 10A</t>
  </si>
  <si>
    <t>VAROVALKA NV100 16A</t>
  </si>
  <si>
    <t>VAROVALKA NV100 20A</t>
  </si>
  <si>
    <t>VAROVALKA NV100 25A</t>
  </si>
  <si>
    <t>VAROVALKA NV100 35A</t>
  </si>
  <si>
    <t>VAROVALKA NV100 50A</t>
  </si>
  <si>
    <t>VAROVALKA NV100 63A</t>
  </si>
  <si>
    <t>VAROVALKA NV100 80A</t>
  </si>
  <si>
    <t>VAROVALKA NV100 100A</t>
  </si>
  <si>
    <t>VAROVALKA NV100 125A</t>
  </si>
  <si>
    <t xml:space="preserve">   </t>
  </si>
  <si>
    <t>Ostali material:</t>
  </si>
  <si>
    <t>EM</t>
  </si>
  <si>
    <t xml:space="preserve">70W </t>
  </si>
  <si>
    <t>70W/ 50W</t>
  </si>
  <si>
    <t>150W /100W</t>
  </si>
  <si>
    <t xml:space="preserve"> Sijalka METAL HALOGENIDNA- Sylvania, Osram ali Philips</t>
  </si>
  <si>
    <t>Predstikalne naprave odprte izvedbe za visokotlačne natrijeve sijalke za moči - Elektrokovina ali WS (HISK)</t>
  </si>
  <si>
    <t xml:space="preserve"> LED žarnice, sijalke in cevi</t>
  </si>
  <si>
    <t>100W</t>
  </si>
  <si>
    <t>VAROVALKA DO2 50A</t>
  </si>
  <si>
    <t>VAROVALKA NV250 25A</t>
  </si>
  <si>
    <t>Transformator za LED trak 24V 50W IP67</t>
  </si>
  <si>
    <t>LED trak 2835 24V 20W 2400lm/m 6.000K 120LED/m 8mm 6d/5cm IP20</t>
  </si>
  <si>
    <t>LED modul z magneti 25W 2500lm SMD 2835</t>
  </si>
  <si>
    <t>Transformator za LED trak 24V 60W IP67</t>
  </si>
  <si>
    <t>Z400 M K 70-400W, 220-240V, 50-60Hz, Imax=5A, vžigna napetost 4-5kV</t>
  </si>
  <si>
    <t>Vžigalne naprave za visokotlačne natrijeve in metalhalogenidne sijalke - Vossloh Schwabe</t>
  </si>
  <si>
    <t xml:space="preserve">VAROVALKA gG 9x36mm 2A </t>
  </si>
  <si>
    <t xml:space="preserve">VAROVALKA gG 9x36mm 4A </t>
  </si>
  <si>
    <t>VAROVALKA gG 9x36mm 6A</t>
  </si>
  <si>
    <t xml:space="preserve">VAROVALKA gG 9x36mm 10A </t>
  </si>
  <si>
    <t>VAROVALKA za PVE ploščo- PMV 1A /250V</t>
  </si>
  <si>
    <t>VAROVALKA za PVE ploščo- PMV 2A /250V</t>
  </si>
  <si>
    <t>VAROVALKA za PVE ploščo- PMV 6.3A /250V</t>
  </si>
  <si>
    <t>VAROVALKA za PVE ploščo- PMV 10A /250V</t>
  </si>
  <si>
    <t>VAROVALKA NV250 35A</t>
  </si>
  <si>
    <t>VAROVALKA NV250 50A</t>
  </si>
  <si>
    <t>VAROVALKA NV250 63A</t>
  </si>
  <si>
    <t>VAROVALKA NV250 125A</t>
  </si>
  <si>
    <t>VAR.CEVNA STEKLENA 5x20mm 1A</t>
  </si>
  <si>
    <t>VAR.CEVNA STEKLENA 5x20mm 1.6A</t>
  </si>
  <si>
    <t>VAR.CEVNA STEKLENA 5x20mm 2.5A</t>
  </si>
  <si>
    <t>VAR.CEVNA STEKLENA 5x20mm 3.15A</t>
  </si>
  <si>
    <t>VAR.CEVNA STEKLENA 5x20mm 6.3A</t>
  </si>
  <si>
    <t>VAR.CEVNA STEKLENA 5x20mm 10A</t>
  </si>
  <si>
    <t>ŽARNICA MH-T 440W E40, 40000lm, 89lm/W , za uporabo v svetilkah z natrijevo predstikalno napravo in 4.0/5.0kVp vžigalno tuljavo, barva svetlobe je 3800K</t>
  </si>
  <si>
    <t>ŽARNICA MH-T 440W E40, 42000lm, 93lm/W , za uporabo v svetilkah z natrijevo predstikalno napravo in 4.0/5.0kVp vžigalno tuljavo, barva svetlobe je 4000K</t>
  </si>
  <si>
    <t xml:space="preserve">ŽARNICA MH-T 400W Fc2 (obojestransko vpetje), min. 36.000lm, 90lm/W, za uporabo v svetilkah z natrijevo predstikalno napravo in 4.0/25kVp vžigalno tuljavo, barva svetlobe je 4.200K (HQI TS)  </t>
  </si>
  <si>
    <t>ŽARNICA MH-T 70W RX7s min.5925lm, za uporabo v svetilkah s predstikalno napravo in 13.3kVp vžigalno tuljavo, barva svetlobe je 3.300K ali 4.200K, keramičen žarilni prostor (HSI-TD)</t>
  </si>
  <si>
    <t>ŽARNICA MH-T 150W RX7s-24 min 12.000lm , za uporabo v svetilkah s predstikalno napravo in 13.3kVp vžigalno tuljavo, barva svetlobe je 3.100K ali 4.200K, keramičen žarilni prostor (HSI-TD)</t>
  </si>
  <si>
    <t>VAROVALKA DO2 63A</t>
  </si>
  <si>
    <t>VAROVALKA NV250 100A</t>
  </si>
  <si>
    <t>VAR.CEVNA STEKLENA 5x20mm 2A</t>
  </si>
  <si>
    <t>Cev LED T8 G13 min. 2700lm f28x1500mm, 3.000K ali 4.000K ali 6.500K  (27W)</t>
  </si>
  <si>
    <t>Cev LED T8 G13 1000lm f28x600mm, 3.000K ali 4.000K ali 6.500K (10W)</t>
  </si>
  <si>
    <t xml:space="preserve"> Sijalka natrijeva visokotlačne 230V, 50Hz, elipsoidne oblike- Sylvania, Osram, Philips ali primerljivo (boljše)</t>
  </si>
  <si>
    <t xml:space="preserve"> Sijalka natrijeva visokotlačne 230V, 50Hz, cevne oblike- Sylvania, Osram, Philips ali primerljivo (boljše)</t>
  </si>
  <si>
    <t xml:space="preserve">Cev LED T8 G13 min. 2000lm f28x1200mm, 3.000K ali 4.000K ali 6.500K  (20W) </t>
  </si>
  <si>
    <t>Okrogla T9 cev min. 1320lm, 110lm/W, 6500K, f300, G10q (12W)</t>
  </si>
  <si>
    <t>Okrogla T9 cev min. 2200lm, 110lm/W, 6500K, f300, G10q (20W)</t>
  </si>
  <si>
    <t xml:space="preserve">LED žarnica E27 min.1060lm f60x110mm,  (11W), 865 ali 840 </t>
  </si>
  <si>
    <t>LED žarnica E27 min.1521lm f66x140mm, (14W), 865 ali 840</t>
  </si>
  <si>
    <t>LED žarnica E27 min.4000lm f66x140mm, (30W), 865 ali 840</t>
  </si>
  <si>
    <t>LED žarnica E27  minimalno 2300lm 4.000K (max dimenzije L=60 ± 2 mm f150 ± 3mm) (18W) kot npr TOLEDO PERFORMER T60</t>
  </si>
  <si>
    <t>LED žarnica E27  minimalno 3400lm 4.000K (max dimenzije L=60 ± 2 mm f175 ± 3mm) 27W kot npr TOLEDO PERFORMER T60</t>
  </si>
  <si>
    <t>LED žarnica E27  minimalno 4500lm 4.000K (max dimenzije L=85 ± 3 mm f204 ± 3mm)  (36W) kot npr TOLEDO PERFORMER T85</t>
  </si>
  <si>
    <t>LED žarnica E27  minimalno 6800lm 4.000K (max dimenzije L=85 ± 3 mm f245 ± 3mm) (54W) kot npr TOLEDO PERFORMER T85</t>
  </si>
  <si>
    <t>LED žarnica E27  minimalno 10500lm 4.000K (max dimenzije L=130 ± 3 mm f195 ± 3mm) (80W) kot npr TOLEDO PERFORMER T130</t>
  </si>
  <si>
    <t>E27 (70W) min. 6.660lm, 88lm/W, 2.000K,           mere 155x f71mm</t>
  </si>
  <si>
    <t>E40 (100W) min. 10.100lm, 97lm/W, 2.000K,             mere 180x f76mm</t>
  </si>
  <si>
    <t>E40 (150W) min. 17.000lm, 106lm/W, 2.000K,        mere 200x f76mm</t>
  </si>
  <si>
    <t>E40 (250W) min. 31.600lm, 120lm/W, 2.000K                                mere 226x f91mm</t>
  </si>
  <si>
    <t>E40 (400W) min. 56.500lm, 135lm/W, 2.000K,                               mere 285x f122mm</t>
  </si>
  <si>
    <t>E27 (70W) min. 6.400lm, 83lm/W, 2.000K,           mere 155x f36mm</t>
  </si>
  <si>
    <t>E40 (100W) min. 10.300lm, 98lm/W, 2.000K,                               mere 211x f47mm</t>
  </si>
  <si>
    <t>E40 (150W) min. 17.500lm, 109lm/W, 2.000K,                               mere 211x f47mm</t>
  </si>
  <si>
    <t>E40 (250W) min. 33.200lm, 124lm/W, 2.000K,                               mere 257x f47mm</t>
  </si>
  <si>
    <t>E40 (400W) min. 56.500lm, 136lm/W, 2.000K,                               mere 285x f47mm</t>
  </si>
  <si>
    <t>Naziv blaga</t>
  </si>
  <si>
    <t>Količina</t>
  </si>
  <si>
    <t>Cena / EM 
(brez DDV v EUR)</t>
  </si>
  <si>
    <t>Datum: ________________</t>
  </si>
  <si>
    <t>Žig in podpis ponudnika:</t>
  </si>
  <si>
    <t>____________________</t>
  </si>
  <si>
    <t xml:space="preserve">2. </t>
  </si>
  <si>
    <t>Vrednost skupaj (brez DDV v EUR)</t>
  </si>
  <si>
    <t xml:space="preserve">ŠT. PONUDBE: 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</si>
  <si>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</si>
  <si>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</si>
  <si>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</si>
  <si>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</si>
  <si>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</si>
  <si>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</si>
  <si>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</si>
  <si>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</si>
  <si>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</si>
  <si>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</si>
  <si>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</si>
  <si>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</si>
  <si>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</si>
  <si>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</si>
  <si>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</si>
  <si>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</si>
  <si>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</si>
  <si>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</si>
  <si>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</si>
  <si>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</si>
  <si>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</si>
  <si>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</si>
  <si>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</si>
  <si>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</si>
  <si>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VAROVALKA za PVE ploščo- PMV 4A /250V</t>
  </si>
  <si>
    <t>Material za potrebe vzdrževanja javne razsvetljave in semaforizacije v MOM - Sijalke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</si>
</sst>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SIT&quot;_-;\-* #,##0.00&quot; SIT&quot;_-;_-* \-??&quot; SIT&quot;_-;_-@_-"/>
    <numFmt numFmtId="165" formatCode="_-* #,##0.00\ [$€-424]_-;\-* #,##0.00\ [$€-424]_-;_-* &quot;-&quot;??\ [$€-424]_-;_-@_-"/>
  </numFmts>
  <fonts count="13" x14ac:knownFonts="1"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8"/>
      <name val="Arial CE"/>
      <family val="2"/>
      <charset val="238"/>
    </font>
    <font>
      <sz val="1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FF0000"/>
      <name val="Times New Roman"/>
      <family val="1"/>
      <charset val="238"/>
    </font>
    <font>
      <b/>
      <sz val="10"/>
      <color rgb="FFC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2" fillId="0" borderId="0" applyFill="0" applyBorder="0" applyAlignment="0" applyProtection="0"/>
    <xf numFmtId="0" fontId="2" fillId="0" borderId="0"/>
    <xf numFmtId="164" fontId="2" fillId="0" borderId="0" applyFill="0" applyBorder="0" applyAlignment="0" applyProtection="0"/>
    <xf numFmtId="0" fontId="1" fillId="0" borderId="0"/>
  </cellStyleXfs>
  <cellXfs count="5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4" fontId="3" fillId="0" borderId="0" xfId="1" applyNumberFormat="1" applyFont="1" applyFill="1" applyBorder="1" applyAlignment="1" applyProtection="1">
      <alignment vertical="center"/>
    </xf>
    <xf numFmtId="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 vertical="top"/>
    </xf>
    <xf numFmtId="4" fontId="6" fillId="0" borderId="0" xfId="1" applyNumberFormat="1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6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6" fillId="0" borderId="1" xfId="1" applyNumberFormat="1" applyFont="1" applyFill="1" applyBorder="1" applyAlignment="1" applyProtection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1" applyNumberFormat="1" applyFont="1" applyFill="1" applyBorder="1" applyAlignment="1" applyProtection="1">
      <alignment horizontal="center" vertical="center"/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horizontal="right" vertical="top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6" fillId="0" borderId="0" xfId="1" applyNumberFormat="1" applyFont="1" applyFill="1" applyBorder="1" applyAlignment="1" applyProtection="1">
      <alignment horizontal="center" vertical="center" wrapText="1"/>
    </xf>
    <xf numFmtId="4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Alignment="1" applyProtection="1">
      <alignment vertical="center"/>
      <protection locked="0"/>
    </xf>
    <xf numFmtId="0" fontId="10" fillId="2" borderId="2" xfId="0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5" fontId="10" fillId="2" borderId="4" xfId="0" applyNumberFormat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1" fillId="0" borderId="0" xfId="1" applyNumberFormat="1" applyFont="1" applyFill="1" applyBorder="1" applyAlignment="1" applyProtection="1">
      <alignment horizontal="center" vertical="center"/>
      <protection locked="0"/>
    </xf>
    <xf numFmtId="4" fontId="12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3" fillId="0" borderId="0" xfId="1" applyNumberFormat="1" applyFont="1" applyFill="1" applyBorder="1" applyAlignment="1" applyProtection="1">
      <alignment vertical="center"/>
    </xf>
  </cellXfs>
  <cellStyles count="5">
    <cellStyle name="Navadno" xfId="0" builtinId="0"/>
    <cellStyle name="Navadno 2" xfId="4" xr:uid="{8A98369D-1DA5-4458-A495-468717B2ADF9}"/>
    <cellStyle name="Navadno 3" xfId="2" xr:uid="{83FBC240-72EC-419F-AC21-34970CBBFB2A}"/>
    <cellStyle name="Valuta" xfId="1" builtinId="4"/>
    <cellStyle name="Valuta 2" xfId="3" xr:uid="{DFC757A0-A2C6-4516-84C3-94B93C0AEC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40"/>
  <sheetViews>
    <sheetView tabSelected="1" topLeftCell="A3" zoomScaleNormal="100" workbookViewId="0">
      <pane xSplit="6" ySplit="7" topLeftCell="G10" activePane="bottomRight" state="frozen"/>
      <selection activeCell="A3" sqref="A3"/>
      <selection pane="topRight" activeCell="G3" sqref="G3"/>
      <selection pane="bottomLeft" activeCell="A10" sqref="A10"/>
      <selection pane="bottomRight" activeCell="C6" sqref="C6"/>
    </sheetView>
  </sheetViews>
  <sheetFormatPr defaultColWidth="11.5703125" defaultRowHeight="12.75" x14ac:dyDescent="0.2"/>
  <cols>
    <col min="1" max="1" width="3.85546875" style="1" customWidth="1"/>
    <col min="2" max="2" width="4.5703125" style="1" customWidth="1"/>
    <col min="3" max="3" width="37.28515625" style="1" customWidth="1"/>
    <col min="4" max="4" width="5.5703125" style="2" customWidth="1"/>
    <col min="5" max="5" width="7.85546875" style="2" customWidth="1"/>
    <col min="6" max="6" width="15.85546875" style="5" customWidth="1"/>
    <col min="7" max="7" width="26.42578125" style="5" customWidth="1"/>
    <col min="8" max="219" width="9.140625" style="1" customWidth="1"/>
    <col min="220" max="16384" width="11.5703125" style="1"/>
  </cols>
  <sheetData>
    <row r="1" spans="1:7" customFormat="1" ht="18.75" customHeight="1" x14ac:dyDescent="0.3">
      <c r="A1" s="45" t="s">
        <v>144</v>
      </c>
      <c r="B1" s="45"/>
      <c r="C1" s="45"/>
      <c r="D1" s="45"/>
      <c r="E1" s="45"/>
      <c r="F1" s="45"/>
      <c r="G1" s="45"/>
    </row>
    <row r="2" spans="1:7" customFormat="1" x14ac:dyDescent="0.2">
      <c r="A2" s="12"/>
      <c r="B2" s="12"/>
      <c r="C2" s="13"/>
      <c r="D2" s="14"/>
      <c r="E2" s="11"/>
    </row>
    <row r="3" spans="1:7" customFormat="1" x14ac:dyDescent="0.2">
      <c r="A3" s="12"/>
      <c r="B3" s="12"/>
      <c r="C3" s="13"/>
      <c r="D3" s="14"/>
      <c r="E3" s="11"/>
    </row>
    <row r="4" spans="1:7" customFormat="1" ht="18" customHeight="1" x14ac:dyDescent="0.3">
      <c r="A4" s="46" t="s">
        <v>170</v>
      </c>
      <c r="B4" s="46"/>
      <c r="C4" s="46"/>
      <c r="D4" s="46"/>
      <c r="E4" s="46"/>
      <c r="F4" s="46"/>
      <c r="G4" s="46"/>
    </row>
    <row r="5" spans="1:7" s="3" customFormat="1" x14ac:dyDescent="0.2">
      <c r="C5" s="9"/>
      <c r="F5" s="6"/>
      <c r="G5" s="6"/>
    </row>
    <row r="7" spans="1:7" s="16" customFormat="1" x14ac:dyDescent="0.2">
      <c r="A7" s="15" t="s">
        <v>0</v>
      </c>
      <c r="B7" s="47" t="s">
        <v>75</v>
      </c>
      <c r="C7" s="47"/>
      <c r="D7" s="47"/>
      <c r="E7" s="47"/>
      <c r="F7" s="47"/>
      <c r="G7" s="47"/>
    </row>
    <row r="8" spans="1:7" s="16" customFormat="1" ht="13.5" thickBot="1" x14ac:dyDescent="0.25">
      <c r="C8" s="36"/>
      <c r="D8" s="14"/>
      <c r="E8" s="14"/>
      <c r="F8" s="43"/>
      <c r="G8" s="17"/>
    </row>
    <row r="9" spans="1:7" s="16" customFormat="1" ht="45.75" thickBot="1" x14ac:dyDescent="0.25">
      <c r="A9" s="30"/>
      <c r="C9" s="31" t="s">
        <v>136</v>
      </c>
      <c r="D9" s="32" t="s">
        <v>69</v>
      </c>
      <c r="E9" s="38" t="s">
        <v>137</v>
      </c>
      <c r="F9" s="39" t="s">
        <v>138</v>
      </c>
      <c r="G9" s="40" t="s">
        <v>143</v>
      </c>
    </row>
    <row r="10" spans="1:7" s="16" customFormat="1" ht="25.5" x14ac:dyDescent="0.2">
      <c r="B10" s="18" t="s">
        <v>1</v>
      </c>
      <c r="C10" s="19" t="s">
        <v>112</v>
      </c>
      <c r="D10" s="20" t="s">
        <v>11</v>
      </c>
      <c r="E10" s="21">
        <v>50</v>
      </c>
      <c r="F10" s="22"/>
      <c r="G10" s="22">
        <f>E10*F10</f>
        <v>0</v>
      </c>
    </row>
    <row r="11" spans="1:7" s="16" customFormat="1" ht="25.5" x14ac:dyDescent="0.2">
      <c r="B11" s="18" t="s">
        <v>3</v>
      </c>
      <c r="C11" s="19" t="s">
        <v>115</v>
      </c>
      <c r="D11" s="20" t="s">
        <v>11</v>
      </c>
      <c r="E11" s="21">
        <v>50</v>
      </c>
      <c r="F11" s="22"/>
      <c r="G11" s="22">
        <f t="shared" ref="G11:G26" si="0">E11*F11</f>
        <v>0</v>
      </c>
    </row>
    <row r="12" spans="1:7" s="16" customFormat="1" ht="25.5" x14ac:dyDescent="0.2">
      <c r="B12" s="18" t="s">
        <v>4</v>
      </c>
      <c r="C12" s="19" t="s">
        <v>111</v>
      </c>
      <c r="D12" s="20" t="s">
        <v>11</v>
      </c>
      <c r="E12" s="21">
        <v>50</v>
      </c>
      <c r="F12" s="41"/>
      <c r="G12" s="22">
        <f t="shared" si="0"/>
        <v>0</v>
      </c>
    </row>
    <row r="13" spans="1:7" s="16" customFormat="1" ht="25.5" x14ac:dyDescent="0.2">
      <c r="B13" s="18" t="s">
        <v>5</v>
      </c>
      <c r="C13" s="19" t="s">
        <v>116</v>
      </c>
      <c r="D13" s="20" t="s">
        <v>11</v>
      </c>
      <c r="E13" s="21">
        <v>50</v>
      </c>
      <c r="F13" s="41"/>
      <c r="G13" s="22">
        <f t="shared" si="0"/>
        <v>0</v>
      </c>
    </row>
    <row r="14" spans="1:7" s="16" customFormat="1" ht="25.5" x14ac:dyDescent="0.2">
      <c r="B14" s="18" t="s">
        <v>7</v>
      </c>
      <c r="C14" s="19" t="s">
        <v>117</v>
      </c>
      <c r="D14" s="20" t="s">
        <v>11</v>
      </c>
      <c r="E14" s="21">
        <v>50</v>
      </c>
      <c r="F14" s="41"/>
      <c r="G14" s="22">
        <f t="shared" si="0"/>
        <v>0</v>
      </c>
    </row>
    <row r="15" spans="1:7" s="16" customFormat="1" ht="25.5" x14ac:dyDescent="0.2">
      <c r="B15" s="18" t="s">
        <v>8</v>
      </c>
      <c r="C15" s="19" t="s">
        <v>118</v>
      </c>
      <c r="D15" s="20" t="s">
        <v>11</v>
      </c>
      <c r="E15" s="21">
        <v>50</v>
      </c>
      <c r="F15" s="22"/>
      <c r="G15" s="22">
        <f t="shared" si="0"/>
        <v>0</v>
      </c>
    </row>
    <row r="16" spans="1:7" s="16" customFormat="1" ht="25.5" x14ac:dyDescent="0.2">
      <c r="B16" s="18" t="s">
        <v>12</v>
      </c>
      <c r="C16" s="19" t="s">
        <v>119</v>
      </c>
      <c r="D16" s="20" t="s">
        <v>11</v>
      </c>
      <c r="E16" s="21">
        <f>100+200</f>
        <v>300</v>
      </c>
      <c r="F16" s="22"/>
      <c r="G16" s="22">
        <f t="shared" si="0"/>
        <v>0</v>
      </c>
    </row>
    <row r="17" spans="1:7" s="16" customFormat="1" ht="25.5" x14ac:dyDescent="0.2">
      <c r="B17" s="18" t="s">
        <v>13</v>
      </c>
      <c r="C17" s="19" t="s">
        <v>120</v>
      </c>
      <c r="D17" s="20" t="s">
        <v>11</v>
      </c>
      <c r="E17" s="21">
        <f>100+200</f>
        <v>300</v>
      </c>
      <c r="F17" s="22"/>
      <c r="G17" s="22">
        <f t="shared" si="0"/>
        <v>0</v>
      </c>
    </row>
    <row r="18" spans="1:7" s="16" customFormat="1" ht="38.25" x14ac:dyDescent="0.2">
      <c r="B18" s="18" t="s">
        <v>14</v>
      </c>
      <c r="C18" s="19" t="s">
        <v>121</v>
      </c>
      <c r="D18" s="20" t="s">
        <v>11</v>
      </c>
      <c r="E18" s="21">
        <v>1000</v>
      </c>
      <c r="F18" s="22"/>
      <c r="G18" s="22">
        <f t="shared" si="0"/>
        <v>0</v>
      </c>
    </row>
    <row r="19" spans="1:7" s="16" customFormat="1" ht="38.25" x14ac:dyDescent="0.2">
      <c r="B19" s="18" t="s">
        <v>15</v>
      </c>
      <c r="C19" s="19" t="s">
        <v>122</v>
      </c>
      <c r="D19" s="20" t="s">
        <v>11</v>
      </c>
      <c r="E19" s="21">
        <v>300</v>
      </c>
      <c r="F19" s="22"/>
      <c r="G19" s="22">
        <f t="shared" si="0"/>
        <v>0</v>
      </c>
    </row>
    <row r="20" spans="1:7" s="16" customFormat="1" ht="38.25" x14ac:dyDescent="0.2">
      <c r="B20" s="18" t="s">
        <v>16</v>
      </c>
      <c r="C20" s="19" t="s">
        <v>123</v>
      </c>
      <c r="D20" s="20" t="s">
        <v>11</v>
      </c>
      <c r="E20" s="21">
        <v>300</v>
      </c>
      <c r="F20" s="22"/>
      <c r="G20" s="22">
        <f t="shared" si="0"/>
        <v>0</v>
      </c>
    </row>
    <row r="21" spans="1:7" s="16" customFormat="1" ht="38.25" x14ac:dyDescent="0.2">
      <c r="B21" s="18" t="s">
        <v>17</v>
      </c>
      <c r="C21" s="19" t="s">
        <v>124</v>
      </c>
      <c r="D21" s="20" t="s">
        <v>11</v>
      </c>
      <c r="E21" s="21">
        <v>100</v>
      </c>
      <c r="F21" s="22"/>
      <c r="G21" s="22">
        <f t="shared" si="0"/>
        <v>0</v>
      </c>
    </row>
    <row r="22" spans="1:7" s="16" customFormat="1" ht="38.25" x14ac:dyDescent="0.2">
      <c r="B22" s="18" t="s">
        <v>18</v>
      </c>
      <c r="C22" s="19" t="s">
        <v>125</v>
      </c>
      <c r="D22" s="20" t="s">
        <v>11</v>
      </c>
      <c r="E22" s="21">
        <v>50</v>
      </c>
      <c r="F22" s="22"/>
      <c r="G22" s="22">
        <f t="shared" si="0"/>
        <v>0</v>
      </c>
    </row>
    <row r="23" spans="1:7" s="16" customFormat="1" x14ac:dyDescent="0.2">
      <c r="B23" s="18" t="s">
        <v>19</v>
      </c>
      <c r="C23" s="19" t="s">
        <v>81</v>
      </c>
      <c r="D23" s="20" t="s">
        <v>11</v>
      </c>
      <c r="E23" s="21">
        <v>100</v>
      </c>
      <c r="F23" s="22"/>
      <c r="G23" s="22">
        <f t="shared" si="0"/>
        <v>0</v>
      </c>
    </row>
    <row r="24" spans="1:7" s="16" customFormat="1" ht="25.5" x14ac:dyDescent="0.2">
      <c r="B24" s="18" t="s">
        <v>20</v>
      </c>
      <c r="C24" s="19" t="s">
        <v>80</v>
      </c>
      <c r="D24" s="20" t="s">
        <v>2</v>
      </c>
      <c r="E24" s="21">
        <v>200</v>
      </c>
      <c r="F24" s="22"/>
      <c r="G24" s="22">
        <f t="shared" si="0"/>
        <v>0</v>
      </c>
    </row>
    <row r="25" spans="1:7" s="16" customFormat="1" x14ac:dyDescent="0.2">
      <c r="B25" s="18" t="s">
        <v>21</v>
      </c>
      <c r="C25" s="19" t="s">
        <v>79</v>
      </c>
      <c r="D25" s="20" t="s">
        <v>11</v>
      </c>
      <c r="E25" s="21">
        <v>20</v>
      </c>
      <c r="F25" s="22"/>
      <c r="G25" s="22">
        <f t="shared" si="0"/>
        <v>0</v>
      </c>
    </row>
    <row r="26" spans="1:7" s="16" customFormat="1" x14ac:dyDescent="0.2">
      <c r="B26" s="18" t="s">
        <v>22</v>
      </c>
      <c r="C26" s="19" t="s">
        <v>82</v>
      </c>
      <c r="D26" s="20" t="s">
        <v>11</v>
      </c>
      <c r="E26" s="21">
        <v>10</v>
      </c>
      <c r="F26" s="22"/>
      <c r="G26" s="22">
        <f t="shared" si="0"/>
        <v>0</v>
      </c>
    </row>
    <row r="27" spans="1:7" s="16" customFormat="1" x14ac:dyDescent="0.2">
      <c r="B27" s="33"/>
      <c r="C27" s="13"/>
      <c r="D27" s="14"/>
      <c r="E27" s="34"/>
      <c r="F27" s="35"/>
      <c r="G27" s="35">
        <f>SUM(G10:G26)</f>
        <v>0</v>
      </c>
    </row>
    <row r="28" spans="1:7" s="16" customFormat="1" x14ac:dyDescent="0.2">
      <c r="B28" s="24"/>
      <c r="C28" s="24"/>
      <c r="D28" s="25"/>
      <c r="E28" s="25"/>
      <c r="F28" s="26"/>
      <c r="G28" s="26"/>
    </row>
    <row r="29" spans="1:7" s="16" customFormat="1" x14ac:dyDescent="0.2">
      <c r="A29" s="15" t="s">
        <v>6</v>
      </c>
      <c r="B29" s="47" t="s">
        <v>113</v>
      </c>
      <c r="C29" s="47"/>
      <c r="D29" s="47"/>
      <c r="E29" s="47"/>
      <c r="F29" s="47"/>
      <c r="G29" s="47"/>
    </row>
    <row r="30" spans="1:7" s="16" customFormat="1" ht="13.5" thickBot="1" x14ac:dyDescent="0.25">
      <c r="D30" s="14"/>
      <c r="E30" s="14"/>
      <c r="F30" s="17"/>
      <c r="G30" s="17"/>
    </row>
    <row r="31" spans="1:7" s="16" customFormat="1" ht="45.75" thickBot="1" x14ac:dyDescent="0.25">
      <c r="A31" s="30"/>
      <c r="C31" s="31" t="s">
        <v>136</v>
      </c>
      <c r="D31" s="32" t="s">
        <v>69</v>
      </c>
      <c r="E31" s="38" t="s">
        <v>137</v>
      </c>
      <c r="F31" s="39" t="s">
        <v>138</v>
      </c>
      <c r="G31" s="40" t="s">
        <v>143</v>
      </c>
    </row>
    <row r="32" spans="1:7" s="16" customFormat="1" ht="25.5" x14ac:dyDescent="0.2">
      <c r="B32" s="18" t="s">
        <v>1</v>
      </c>
      <c r="C32" s="19" t="s">
        <v>126</v>
      </c>
      <c r="D32" s="20" t="s">
        <v>11</v>
      </c>
      <c r="E32" s="21">
        <v>500</v>
      </c>
      <c r="F32" s="22"/>
      <c r="G32" s="23">
        <f>E32*F32</f>
        <v>0</v>
      </c>
    </row>
    <row r="33" spans="1:7" s="16" customFormat="1" ht="25.5" x14ac:dyDescent="0.2">
      <c r="B33" s="18" t="s">
        <v>142</v>
      </c>
      <c r="C33" s="19" t="s">
        <v>127</v>
      </c>
      <c r="D33" s="20" t="s">
        <v>11</v>
      </c>
      <c r="E33" s="21">
        <v>100</v>
      </c>
      <c r="F33" s="22"/>
      <c r="G33" s="23">
        <f>E33*F33</f>
        <v>0</v>
      </c>
    </row>
    <row r="34" spans="1:7" s="16" customFormat="1" ht="25.5" x14ac:dyDescent="0.2">
      <c r="B34" s="18" t="s">
        <v>4</v>
      </c>
      <c r="C34" s="19" t="s">
        <v>128</v>
      </c>
      <c r="D34" s="20" t="s">
        <v>11</v>
      </c>
      <c r="E34" s="21">
        <v>500</v>
      </c>
      <c r="F34" s="22"/>
      <c r="G34" s="23">
        <f>E34*F34</f>
        <v>0</v>
      </c>
    </row>
    <row r="35" spans="1:7" s="16" customFormat="1" ht="25.5" x14ac:dyDescent="0.2">
      <c r="B35" s="18" t="s">
        <v>5</v>
      </c>
      <c r="C35" s="19" t="s">
        <v>129</v>
      </c>
      <c r="D35" s="20" t="s">
        <v>11</v>
      </c>
      <c r="E35" s="21">
        <v>150</v>
      </c>
      <c r="F35" s="22"/>
      <c r="G35" s="23">
        <f>E35*F35</f>
        <v>0</v>
      </c>
    </row>
    <row r="36" spans="1:7" s="16" customFormat="1" ht="25.5" x14ac:dyDescent="0.2">
      <c r="B36" s="18" t="s">
        <v>7</v>
      </c>
      <c r="C36" s="19" t="s">
        <v>130</v>
      </c>
      <c r="D36" s="20" t="s">
        <v>11</v>
      </c>
      <c r="E36" s="21">
        <v>5</v>
      </c>
      <c r="F36" s="22"/>
      <c r="G36" s="23">
        <f>E36*F36</f>
        <v>0</v>
      </c>
    </row>
    <row r="37" spans="1:7" s="16" customFormat="1" x14ac:dyDescent="0.2">
      <c r="B37" s="33"/>
      <c r="C37" s="13"/>
      <c r="D37" s="14"/>
      <c r="E37" s="34"/>
      <c r="F37" s="35"/>
      <c r="G37" s="35">
        <f>SUM(G32:G36)</f>
        <v>0</v>
      </c>
    </row>
    <row r="38" spans="1:7" s="16" customFormat="1" x14ac:dyDescent="0.2">
      <c r="D38" s="14"/>
      <c r="E38" s="14"/>
      <c r="F38" s="17"/>
      <c r="G38" s="17"/>
    </row>
    <row r="39" spans="1:7" s="16" customFormat="1" x14ac:dyDescent="0.2">
      <c r="A39" s="15" t="s">
        <v>9</v>
      </c>
      <c r="B39" s="47" t="s">
        <v>114</v>
      </c>
      <c r="C39" s="47"/>
      <c r="D39" s="47"/>
      <c r="E39" s="47"/>
      <c r="F39" s="47"/>
      <c r="G39" s="47"/>
    </row>
    <row r="40" spans="1:7" s="16" customFormat="1" ht="13.5" thickBot="1" x14ac:dyDescent="0.25">
      <c r="B40" s="16" t="s">
        <v>67</v>
      </c>
      <c r="D40" s="14"/>
      <c r="E40" s="14"/>
      <c r="F40" s="17"/>
      <c r="G40" s="17"/>
    </row>
    <row r="41" spans="1:7" s="16" customFormat="1" ht="45.75" thickBot="1" x14ac:dyDescent="0.25">
      <c r="A41" s="30"/>
      <c r="C41" s="31" t="s">
        <v>136</v>
      </c>
      <c r="D41" s="32" t="s">
        <v>69</v>
      </c>
      <c r="E41" s="32" t="s">
        <v>137</v>
      </c>
      <c r="F41" s="39" t="s">
        <v>138</v>
      </c>
      <c r="G41" s="40" t="s">
        <v>143</v>
      </c>
    </row>
    <row r="42" spans="1:7" s="16" customFormat="1" ht="25.5" x14ac:dyDescent="0.2">
      <c r="B42" s="18" t="s">
        <v>1</v>
      </c>
      <c r="C42" s="19" t="s">
        <v>131</v>
      </c>
      <c r="D42" s="20" t="s">
        <v>11</v>
      </c>
      <c r="E42" s="21">
        <v>200</v>
      </c>
      <c r="F42" s="22"/>
      <c r="G42" s="22">
        <f>F42*E42</f>
        <v>0</v>
      </c>
    </row>
    <row r="43" spans="1:7" s="16" customFormat="1" ht="25.5" x14ac:dyDescent="0.2">
      <c r="B43" s="18" t="s">
        <v>3</v>
      </c>
      <c r="C43" s="19" t="s">
        <v>132</v>
      </c>
      <c r="D43" s="20" t="s">
        <v>11</v>
      </c>
      <c r="E43" s="21">
        <v>300</v>
      </c>
      <c r="F43" s="22"/>
      <c r="G43" s="22">
        <f t="shared" ref="G43:G46" si="1">F43*E43</f>
        <v>0</v>
      </c>
    </row>
    <row r="44" spans="1:7" s="16" customFormat="1" ht="25.5" x14ac:dyDescent="0.2">
      <c r="B44" s="18" t="s">
        <v>4</v>
      </c>
      <c r="C44" s="19" t="s">
        <v>133</v>
      </c>
      <c r="D44" s="20" t="s">
        <v>11</v>
      </c>
      <c r="E44" s="21">
        <v>500</v>
      </c>
      <c r="F44" s="22"/>
      <c r="G44" s="22">
        <f t="shared" si="1"/>
        <v>0</v>
      </c>
    </row>
    <row r="45" spans="1:7" s="16" customFormat="1" ht="25.5" x14ac:dyDescent="0.2">
      <c r="B45" s="18" t="s">
        <v>5</v>
      </c>
      <c r="C45" s="19" t="s">
        <v>134</v>
      </c>
      <c r="D45" s="20" t="s">
        <v>11</v>
      </c>
      <c r="E45" s="21">
        <v>200</v>
      </c>
      <c r="F45" s="22"/>
      <c r="G45" s="22">
        <f t="shared" si="1"/>
        <v>0</v>
      </c>
    </row>
    <row r="46" spans="1:7" s="16" customFormat="1" ht="25.5" x14ac:dyDescent="0.2">
      <c r="B46" s="18" t="s">
        <v>7</v>
      </c>
      <c r="C46" s="19" t="s">
        <v>135</v>
      </c>
      <c r="D46" s="20" t="s">
        <v>11</v>
      </c>
      <c r="E46" s="21">
        <v>10</v>
      </c>
      <c r="F46" s="22"/>
      <c r="G46" s="22">
        <f t="shared" si="1"/>
        <v>0</v>
      </c>
    </row>
    <row r="47" spans="1:7" s="16" customFormat="1" x14ac:dyDescent="0.2">
      <c r="B47" s="33"/>
      <c r="C47" s="13"/>
      <c r="D47" s="14"/>
      <c r="E47" s="34"/>
      <c r="F47" s="35"/>
      <c r="G47" s="35">
        <f>SUM(G42:G46)</f>
        <v>0</v>
      </c>
    </row>
    <row r="48" spans="1:7" s="16" customFormat="1" x14ac:dyDescent="0.2">
      <c r="D48" s="14"/>
      <c r="E48" s="14"/>
      <c r="F48" s="17"/>
      <c r="G48" s="17"/>
    </row>
    <row r="49" spans="1:7" s="16" customFormat="1" x14ac:dyDescent="0.2">
      <c r="A49" s="15" t="s">
        <v>10</v>
      </c>
      <c r="B49" s="47" t="s">
        <v>73</v>
      </c>
      <c r="C49" s="47"/>
      <c r="D49" s="47"/>
      <c r="E49" s="47"/>
      <c r="F49" s="47"/>
      <c r="G49" s="47"/>
    </row>
    <row r="50" spans="1:7" s="16" customFormat="1" ht="13.5" thickBot="1" x14ac:dyDescent="0.25">
      <c r="D50" s="14"/>
      <c r="E50" s="14"/>
      <c r="F50" s="17"/>
      <c r="G50" s="17"/>
    </row>
    <row r="51" spans="1:7" s="16" customFormat="1" ht="45.75" thickBot="1" x14ac:dyDescent="0.25">
      <c r="A51" s="30"/>
      <c r="C51" s="31" t="s">
        <v>136</v>
      </c>
      <c r="D51" s="32" t="s">
        <v>69</v>
      </c>
      <c r="E51" s="32" t="s">
        <v>137</v>
      </c>
      <c r="F51" s="39" t="s">
        <v>138</v>
      </c>
      <c r="G51" s="40" t="s">
        <v>143</v>
      </c>
    </row>
    <row r="52" spans="1:7" s="16" customFormat="1" ht="51" x14ac:dyDescent="0.2">
      <c r="B52" s="18" t="s">
        <v>1</v>
      </c>
      <c r="C52" s="19" t="s">
        <v>103</v>
      </c>
      <c r="D52" s="20" t="s">
        <v>11</v>
      </c>
      <c r="E52" s="21">
        <v>10</v>
      </c>
      <c r="F52" s="22"/>
      <c r="G52" s="22">
        <f>F52*E52</f>
        <v>0</v>
      </c>
    </row>
    <row r="53" spans="1:7" s="16" customFormat="1" ht="63.75" x14ac:dyDescent="0.2">
      <c r="B53" s="18" t="s">
        <v>3</v>
      </c>
      <c r="C53" s="19" t="s">
        <v>106</v>
      </c>
      <c r="D53" s="20" t="s">
        <v>11</v>
      </c>
      <c r="E53" s="21">
        <v>20</v>
      </c>
      <c r="F53" s="22"/>
      <c r="G53" s="22">
        <f t="shared" ref="G53:G56" si="2">F53*E53</f>
        <v>0</v>
      </c>
    </row>
    <row r="54" spans="1:7" s="16" customFormat="1" ht="63.75" x14ac:dyDescent="0.2">
      <c r="B54" s="18" t="s">
        <v>4</v>
      </c>
      <c r="C54" s="19" t="s">
        <v>107</v>
      </c>
      <c r="D54" s="20" t="s">
        <v>11</v>
      </c>
      <c r="E54" s="21">
        <v>20</v>
      </c>
      <c r="F54" s="22"/>
      <c r="G54" s="22">
        <f t="shared" si="2"/>
        <v>0</v>
      </c>
    </row>
    <row r="55" spans="1:7" s="16" customFormat="1" ht="51" x14ac:dyDescent="0.2">
      <c r="B55" s="18" t="s">
        <v>5</v>
      </c>
      <c r="C55" s="19" t="s">
        <v>104</v>
      </c>
      <c r="D55" s="20" t="s">
        <v>11</v>
      </c>
      <c r="E55" s="21">
        <v>10</v>
      </c>
      <c r="F55" s="22"/>
      <c r="G55" s="22">
        <f t="shared" si="2"/>
        <v>0</v>
      </c>
    </row>
    <row r="56" spans="1:7" s="16" customFormat="1" ht="63.75" x14ac:dyDescent="0.2">
      <c r="B56" s="18" t="s">
        <v>7</v>
      </c>
      <c r="C56" s="19" t="s">
        <v>105</v>
      </c>
      <c r="D56" s="20" t="s">
        <v>11</v>
      </c>
      <c r="E56" s="21">
        <v>10</v>
      </c>
      <c r="F56" s="22"/>
      <c r="G56" s="22">
        <f t="shared" si="2"/>
        <v>0</v>
      </c>
    </row>
    <row r="57" spans="1:7" s="16" customFormat="1" x14ac:dyDescent="0.2">
      <c r="D57" s="14"/>
      <c r="E57" s="14"/>
      <c r="F57" s="17"/>
      <c r="G57" s="17">
        <f>SUM(G52:G56)</f>
        <v>0</v>
      </c>
    </row>
    <row r="58" spans="1:7" s="16" customFormat="1" x14ac:dyDescent="0.2">
      <c r="D58" s="14"/>
      <c r="E58" s="14"/>
      <c r="F58" s="27"/>
      <c r="G58" s="27"/>
    </row>
    <row r="59" spans="1:7" s="16" customFormat="1" x14ac:dyDescent="0.2">
      <c r="A59" s="15" t="s">
        <v>34</v>
      </c>
      <c r="B59" s="47" t="s">
        <v>84</v>
      </c>
      <c r="C59" s="47"/>
      <c r="D59" s="47"/>
      <c r="E59" s="47"/>
      <c r="F59" s="47"/>
      <c r="G59" s="47"/>
    </row>
    <row r="60" spans="1:7" s="16" customFormat="1" ht="13.5" thickBot="1" x14ac:dyDescent="0.25">
      <c r="D60" s="14"/>
      <c r="E60" s="14"/>
      <c r="F60" s="17"/>
      <c r="G60" s="17"/>
    </row>
    <row r="61" spans="1:7" s="16" customFormat="1" ht="45.75" thickBot="1" x14ac:dyDescent="0.25">
      <c r="A61" s="30"/>
      <c r="C61" s="31" t="s">
        <v>136</v>
      </c>
      <c r="D61" s="32" t="s">
        <v>69</v>
      </c>
      <c r="E61" s="32" t="s">
        <v>137</v>
      </c>
      <c r="F61" s="39" t="s">
        <v>138</v>
      </c>
      <c r="G61" s="40" t="s">
        <v>143</v>
      </c>
    </row>
    <row r="62" spans="1:7" s="16" customFormat="1" ht="25.5" x14ac:dyDescent="0.2">
      <c r="B62" s="18" t="s">
        <v>1</v>
      </c>
      <c r="C62" s="19" t="s">
        <v>83</v>
      </c>
      <c r="D62" s="20" t="s">
        <v>11</v>
      </c>
      <c r="E62" s="21">
        <v>350</v>
      </c>
      <c r="F62" s="22"/>
      <c r="G62" s="22">
        <f>F62*E62</f>
        <v>0</v>
      </c>
    </row>
    <row r="63" spans="1:7" s="16" customFormat="1" x14ac:dyDescent="0.2">
      <c r="B63" s="33"/>
      <c r="C63" s="13"/>
      <c r="D63" s="14"/>
      <c r="E63" s="34"/>
      <c r="F63" s="35"/>
      <c r="G63" s="35"/>
    </row>
    <row r="64" spans="1:7" s="16" customFormat="1" x14ac:dyDescent="0.2">
      <c r="D64" s="14"/>
      <c r="E64" s="14"/>
      <c r="F64" s="17"/>
      <c r="G64" s="17"/>
    </row>
    <row r="65" spans="1:7" s="16" customFormat="1" ht="24.75" customHeight="1" x14ac:dyDescent="0.2">
      <c r="A65" s="28" t="s">
        <v>35</v>
      </c>
      <c r="B65" s="48" t="s">
        <v>74</v>
      </c>
      <c r="C65" s="48"/>
      <c r="D65" s="48"/>
      <c r="E65" s="48"/>
      <c r="F65" s="48"/>
      <c r="G65" s="48"/>
    </row>
    <row r="66" spans="1:7" s="16" customFormat="1" ht="13.5" thickBot="1" x14ac:dyDescent="0.25">
      <c r="D66" s="14"/>
      <c r="E66" s="14"/>
      <c r="F66" s="17"/>
      <c r="G66" s="17"/>
    </row>
    <row r="67" spans="1:7" s="16" customFormat="1" ht="45.75" thickBot="1" x14ac:dyDescent="0.25">
      <c r="A67" s="30"/>
      <c r="C67" s="31" t="s">
        <v>136</v>
      </c>
      <c r="D67" s="32" t="s">
        <v>69</v>
      </c>
      <c r="E67" s="32" t="s">
        <v>137</v>
      </c>
      <c r="F67" s="39" t="s">
        <v>138</v>
      </c>
      <c r="G67" s="40" t="s">
        <v>143</v>
      </c>
    </row>
    <row r="68" spans="1:7" s="16" customFormat="1" x14ac:dyDescent="0.2">
      <c r="B68" s="18" t="s">
        <v>1</v>
      </c>
      <c r="C68" s="19" t="s">
        <v>71</v>
      </c>
      <c r="D68" s="20" t="s">
        <v>11</v>
      </c>
      <c r="E68" s="21">
        <v>100</v>
      </c>
      <c r="F68" s="22"/>
      <c r="G68" s="22">
        <f>F68*E68</f>
        <v>0</v>
      </c>
    </row>
    <row r="69" spans="1:7" s="16" customFormat="1" x14ac:dyDescent="0.2">
      <c r="B69" s="18" t="s">
        <v>3</v>
      </c>
      <c r="C69" s="19" t="s">
        <v>70</v>
      </c>
      <c r="D69" s="20" t="s">
        <v>11</v>
      </c>
      <c r="E69" s="21">
        <v>100</v>
      </c>
      <c r="F69" s="22"/>
      <c r="G69" s="22">
        <f t="shared" ref="G69:G73" si="3">F69*E69</f>
        <v>0</v>
      </c>
    </row>
    <row r="70" spans="1:7" s="16" customFormat="1" x14ac:dyDescent="0.2">
      <c r="B70" s="18" t="s">
        <v>4</v>
      </c>
      <c r="C70" s="19" t="s">
        <v>76</v>
      </c>
      <c r="D70" s="20" t="s">
        <v>11</v>
      </c>
      <c r="E70" s="21">
        <v>50</v>
      </c>
      <c r="F70" s="22"/>
      <c r="G70" s="22">
        <f t="shared" si="3"/>
        <v>0</v>
      </c>
    </row>
    <row r="71" spans="1:7" s="16" customFormat="1" x14ac:dyDescent="0.2">
      <c r="B71" s="18" t="s">
        <v>5</v>
      </c>
      <c r="C71" s="19" t="s">
        <v>72</v>
      </c>
      <c r="D71" s="20" t="s">
        <v>11</v>
      </c>
      <c r="E71" s="21">
        <v>50</v>
      </c>
      <c r="F71" s="22"/>
      <c r="G71" s="22">
        <f t="shared" si="3"/>
        <v>0</v>
      </c>
    </row>
    <row r="72" spans="1:7" s="16" customFormat="1" x14ac:dyDescent="0.2">
      <c r="B72" s="18" t="s">
        <v>7</v>
      </c>
      <c r="C72" s="19" t="s">
        <v>37</v>
      </c>
      <c r="D72" s="20" t="s">
        <v>11</v>
      </c>
      <c r="E72" s="21">
        <v>60</v>
      </c>
      <c r="F72" s="22"/>
      <c r="G72" s="22">
        <f t="shared" si="3"/>
        <v>0</v>
      </c>
    </row>
    <row r="73" spans="1:7" s="16" customFormat="1" x14ac:dyDescent="0.2">
      <c r="B73" s="18" t="s">
        <v>8</v>
      </c>
      <c r="C73" s="19" t="s">
        <v>38</v>
      </c>
      <c r="D73" s="20" t="s">
        <v>11</v>
      </c>
      <c r="E73" s="21">
        <v>90</v>
      </c>
      <c r="F73" s="22"/>
      <c r="G73" s="22">
        <f t="shared" si="3"/>
        <v>0</v>
      </c>
    </row>
    <row r="74" spans="1:7" s="16" customFormat="1" x14ac:dyDescent="0.2">
      <c r="F74" s="29"/>
      <c r="G74" s="37">
        <f>SUM(G68:G73)</f>
        <v>0</v>
      </c>
    </row>
    <row r="75" spans="1:7" s="16" customFormat="1" x14ac:dyDescent="0.2">
      <c r="D75" s="14"/>
      <c r="E75" s="14"/>
      <c r="F75" s="17"/>
      <c r="G75" s="17"/>
    </row>
    <row r="76" spans="1:7" s="16" customFormat="1" x14ac:dyDescent="0.2">
      <c r="A76" s="15" t="s">
        <v>36</v>
      </c>
      <c r="B76" s="47" t="s">
        <v>68</v>
      </c>
      <c r="C76" s="47"/>
      <c r="D76" s="47"/>
      <c r="E76" s="47"/>
      <c r="F76" s="47"/>
      <c r="G76" s="47"/>
    </row>
    <row r="77" spans="1:7" s="16" customFormat="1" x14ac:dyDescent="0.2">
      <c r="D77" s="14"/>
      <c r="E77" s="14"/>
      <c r="F77" s="17"/>
      <c r="G77" s="17"/>
    </row>
    <row r="78" spans="1:7" s="16" customFormat="1" ht="45.75" thickBot="1" x14ac:dyDescent="0.25">
      <c r="A78" s="30"/>
      <c r="C78" s="31" t="s">
        <v>136</v>
      </c>
      <c r="D78" s="32" t="s">
        <v>69</v>
      </c>
      <c r="E78" s="32" t="s">
        <v>137</v>
      </c>
      <c r="F78" s="39" t="s">
        <v>138</v>
      </c>
      <c r="G78" s="40" t="s">
        <v>143</v>
      </c>
    </row>
    <row r="79" spans="1:7" s="13" customFormat="1" ht="25.5" x14ac:dyDescent="0.2">
      <c r="B79" s="18" t="s">
        <v>1</v>
      </c>
      <c r="C79" s="19" t="s">
        <v>39</v>
      </c>
      <c r="D79" s="20" t="s">
        <v>11</v>
      </c>
      <c r="E79" s="21">
        <v>350</v>
      </c>
      <c r="F79" s="22"/>
      <c r="G79" s="22">
        <f t="shared" ref="G79:G80" si="4">F79*E79</f>
        <v>0</v>
      </c>
    </row>
    <row r="80" spans="1:7" s="13" customFormat="1" ht="25.5" x14ac:dyDescent="0.2">
      <c r="B80" s="18" t="s">
        <v>3</v>
      </c>
      <c r="C80" s="19" t="s">
        <v>40</v>
      </c>
      <c r="D80" s="20" t="s">
        <v>11</v>
      </c>
      <c r="E80" s="21">
        <v>50</v>
      </c>
      <c r="F80" s="22"/>
      <c r="G80" s="22">
        <f t="shared" si="4"/>
        <v>0</v>
      </c>
    </row>
    <row r="81" spans="2:7" s="13" customFormat="1" x14ac:dyDescent="0.2">
      <c r="B81" s="18" t="s">
        <v>4</v>
      </c>
      <c r="C81" s="19" t="s">
        <v>97</v>
      </c>
      <c r="D81" s="20" t="s">
        <v>11</v>
      </c>
      <c r="E81" s="21">
        <v>200</v>
      </c>
      <c r="F81" s="22"/>
      <c r="G81" s="22">
        <f t="shared" ref="G81:G130" si="5">F81*E81</f>
        <v>0</v>
      </c>
    </row>
    <row r="82" spans="2:7" s="13" customFormat="1" x14ac:dyDescent="0.2">
      <c r="B82" s="18" t="s">
        <v>5</v>
      </c>
      <c r="C82" s="19" t="s">
        <v>98</v>
      </c>
      <c r="D82" s="20" t="s">
        <v>11</v>
      </c>
      <c r="E82" s="21">
        <v>400</v>
      </c>
      <c r="F82" s="22"/>
      <c r="G82" s="22">
        <f t="shared" si="5"/>
        <v>0</v>
      </c>
    </row>
    <row r="83" spans="2:7" s="13" customFormat="1" x14ac:dyDescent="0.2">
      <c r="B83" s="18" t="s">
        <v>7</v>
      </c>
      <c r="C83" s="19" t="s">
        <v>110</v>
      </c>
      <c r="D83" s="20" t="s">
        <v>11</v>
      </c>
      <c r="E83" s="21">
        <v>400</v>
      </c>
      <c r="F83" s="22"/>
      <c r="G83" s="22">
        <f t="shared" si="5"/>
        <v>0</v>
      </c>
    </row>
    <row r="84" spans="2:7" s="13" customFormat="1" x14ac:dyDescent="0.2">
      <c r="B84" s="18" t="s">
        <v>8</v>
      </c>
      <c r="C84" s="19" t="s">
        <v>99</v>
      </c>
      <c r="D84" s="20" t="s">
        <v>11</v>
      </c>
      <c r="E84" s="21">
        <v>400</v>
      </c>
      <c r="F84" s="22"/>
      <c r="G84" s="22">
        <f t="shared" si="5"/>
        <v>0</v>
      </c>
    </row>
    <row r="85" spans="2:7" s="13" customFormat="1" x14ac:dyDescent="0.2">
      <c r="B85" s="18" t="s">
        <v>12</v>
      </c>
      <c r="C85" s="19" t="s">
        <v>100</v>
      </c>
      <c r="D85" s="20" t="s">
        <v>11</v>
      </c>
      <c r="E85" s="21">
        <v>500</v>
      </c>
      <c r="F85" s="22"/>
      <c r="G85" s="22">
        <f t="shared" si="5"/>
        <v>0</v>
      </c>
    </row>
    <row r="86" spans="2:7" s="13" customFormat="1" x14ac:dyDescent="0.2">
      <c r="B86" s="18" t="s">
        <v>13</v>
      </c>
      <c r="C86" s="19" t="s">
        <v>101</v>
      </c>
      <c r="D86" s="20" t="s">
        <v>11</v>
      </c>
      <c r="E86" s="21">
        <v>800</v>
      </c>
      <c r="F86" s="22"/>
      <c r="G86" s="22">
        <f t="shared" si="5"/>
        <v>0</v>
      </c>
    </row>
    <row r="87" spans="2:7" s="13" customFormat="1" x14ac:dyDescent="0.2">
      <c r="B87" s="18" t="s">
        <v>14</v>
      </c>
      <c r="C87" s="19" t="s">
        <v>102</v>
      </c>
      <c r="D87" s="20" t="s">
        <v>11</v>
      </c>
      <c r="E87" s="21">
        <v>100</v>
      </c>
      <c r="F87" s="22"/>
      <c r="G87" s="22">
        <f t="shared" si="5"/>
        <v>0</v>
      </c>
    </row>
    <row r="88" spans="2:7" s="13" customFormat="1" x14ac:dyDescent="0.2">
      <c r="B88" s="18" t="s">
        <v>15</v>
      </c>
      <c r="C88" s="19" t="s">
        <v>47</v>
      </c>
      <c r="D88" s="20" t="s">
        <v>11</v>
      </c>
      <c r="E88" s="21">
        <v>50</v>
      </c>
      <c r="F88" s="22"/>
      <c r="G88" s="22">
        <f t="shared" si="5"/>
        <v>0</v>
      </c>
    </row>
    <row r="89" spans="2:7" s="13" customFormat="1" x14ac:dyDescent="0.2">
      <c r="B89" s="18" t="s">
        <v>16</v>
      </c>
      <c r="C89" s="19" t="s">
        <v>48</v>
      </c>
      <c r="D89" s="20" t="s">
        <v>11</v>
      </c>
      <c r="E89" s="21">
        <v>150</v>
      </c>
      <c r="F89" s="22"/>
      <c r="G89" s="22">
        <f t="shared" si="5"/>
        <v>0</v>
      </c>
    </row>
    <row r="90" spans="2:7" s="13" customFormat="1" x14ac:dyDescent="0.2">
      <c r="B90" s="18" t="s">
        <v>17</v>
      </c>
      <c r="C90" s="19" t="s">
        <v>49</v>
      </c>
      <c r="D90" s="20" t="s">
        <v>11</v>
      </c>
      <c r="E90" s="21">
        <v>150</v>
      </c>
      <c r="F90" s="22"/>
      <c r="G90" s="22">
        <f t="shared" si="5"/>
        <v>0</v>
      </c>
    </row>
    <row r="91" spans="2:7" s="13" customFormat="1" x14ac:dyDescent="0.2">
      <c r="B91" s="18" t="s">
        <v>18</v>
      </c>
      <c r="C91" s="19" t="s">
        <v>50</v>
      </c>
      <c r="D91" s="20" t="s">
        <v>11</v>
      </c>
      <c r="E91" s="21">
        <v>50</v>
      </c>
      <c r="F91" s="22"/>
      <c r="G91" s="22">
        <f t="shared" si="5"/>
        <v>0</v>
      </c>
    </row>
    <row r="92" spans="2:7" s="13" customFormat="1" x14ac:dyDescent="0.2">
      <c r="B92" s="18" t="s">
        <v>19</v>
      </c>
      <c r="C92" s="19" t="s">
        <v>51</v>
      </c>
      <c r="D92" s="20" t="s">
        <v>11</v>
      </c>
      <c r="E92" s="21">
        <v>30</v>
      </c>
      <c r="F92" s="22"/>
      <c r="G92" s="22">
        <f t="shared" si="5"/>
        <v>0</v>
      </c>
    </row>
    <row r="93" spans="2:7" s="13" customFormat="1" x14ac:dyDescent="0.2">
      <c r="B93" s="18" t="s">
        <v>20</v>
      </c>
      <c r="C93" s="19" t="s">
        <v>52</v>
      </c>
      <c r="D93" s="20" t="s">
        <v>11</v>
      </c>
      <c r="E93" s="21">
        <v>10</v>
      </c>
      <c r="F93" s="22"/>
      <c r="G93" s="22">
        <f t="shared" si="5"/>
        <v>0</v>
      </c>
    </row>
    <row r="94" spans="2:7" s="13" customFormat="1" x14ac:dyDescent="0.2">
      <c r="B94" s="18" t="s">
        <v>21</v>
      </c>
      <c r="C94" s="19" t="s">
        <v>53</v>
      </c>
      <c r="D94" s="20" t="s">
        <v>11</v>
      </c>
      <c r="E94" s="21">
        <v>10</v>
      </c>
      <c r="F94" s="22"/>
      <c r="G94" s="22">
        <f t="shared" si="5"/>
        <v>0</v>
      </c>
    </row>
    <row r="95" spans="2:7" s="13" customFormat="1" x14ac:dyDescent="0.2">
      <c r="B95" s="18" t="s">
        <v>22</v>
      </c>
      <c r="C95" s="19" t="s">
        <v>54</v>
      </c>
      <c r="D95" s="20" t="s">
        <v>11</v>
      </c>
      <c r="E95" s="21">
        <v>10</v>
      </c>
      <c r="F95" s="22"/>
      <c r="G95" s="22">
        <f t="shared" si="5"/>
        <v>0</v>
      </c>
    </row>
    <row r="96" spans="2:7" s="13" customFormat="1" x14ac:dyDescent="0.2">
      <c r="B96" s="18" t="s">
        <v>23</v>
      </c>
      <c r="C96" s="19" t="s">
        <v>55</v>
      </c>
      <c r="D96" s="20" t="s">
        <v>11</v>
      </c>
      <c r="E96" s="21">
        <v>10</v>
      </c>
      <c r="F96" s="22"/>
      <c r="G96" s="22">
        <f t="shared" si="5"/>
        <v>0</v>
      </c>
    </row>
    <row r="97" spans="2:7" s="13" customFormat="1" x14ac:dyDescent="0.2">
      <c r="B97" s="18" t="s">
        <v>24</v>
      </c>
      <c r="C97" s="19" t="s">
        <v>41</v>
      </c>
      <c r="D97" s="20" t="s">
        <v>11</v>
      </c>
      <c r="E97" s="21">
        <v>100</v>
      </c>
      <c r="F97" s="22"/>
      <c r="G97" s="22">
        <f t="shared" si="5"/>
        <v>0</v>
      </c>
    </row>
    <row r="98" spans="2:7" s="13" customFormat="1" x14ac:dyDescent="0.2">
      <c r="B98" s="18" t="s">
        <v>25</v>
      </c>
      <c r="C98" s="19" t="s">
        <v>42</v>
      </c>
      <c r="D98" s="20" t="s">
        <v>11</v>
      </c>
      <c r="E98" s="21">
        <v>100</v>
      </c>
      <c r="F98" s="22"/>
      <c r="G98" s="22">
        <f t="shared" si="5"/>
        <v>0</v>
      </c>
    </row>
    <row r="99" spans="2:7" s="13" customFormat="1" x14ac:dyDescent="0.2">
      <c r="B99" s="18" t="s">
        <v>26</v>
      </c>
      <c r="C99" s="19" t="s">
        <v>43</v>
      </c>
      <c r="D99" s="20" t="s">
        <v>11</v>
      </c>
      <c r="E99" s="21">
        <v>60</v>
      </c>
      <c r="F99" s="22"/>
      <c r="G99" s="22">
        <f t="shared" si="5"/>
        <v>0</v>
      </c>
    </row>
    <row r="100" spans="2:7" s="13" customFormat="1" x14ac:dyDescent="0.2">
      <c r="B100" s="18" t="s">
        <v>27</v>
      </c>
      <c r="C100" s="19" t="s">
        <v>44</v>
      </c>
      <c r="D100" s="20" t="s">
        <v>11</v>
      </c>
      <c r="E100" s="21">
        <v>25</v>
      </c>
      <c r="F100" s="22"/>
      <c r="G100" s="22">
        <f t="shared" si="5"/>
        <v>0</v>
      </c>
    </row>
    <row r="101" spans="2:7" s="13" customFormat="1" x14ac:dyDescent="0.2">
      <c r="B101" s="18" t="s">
        <v>28</v>
      </c>
      <c r="C101" s="19" t="s">
        <v>45</v>
      </c>
      <c r="D101" s="20" t="s">
        <v>11</v>
      </c>
      <c r="E101" s="21">
        <v>30</v>
      </c>
      <c r="F101" s="22"/>
      <c r="G101" s="22">
        <f t="shared" si="5"/>
        <v>0</v>
      </c>
    </row>
    <row r="102" spans="2:7" s="13" customFormat="1" x14ac:dyDescent="0.2">
      <c r="B102" s="18" t="s">
        <v>29</v>
      </c>
      <c r="C102" s="19" t="s">
        <v>46</v>
      </c>
      <c r="D102" s="20" t="s">
        <v>11</v>
      </c>
      <c r="E102" s="21">
        <v>10</v>
      </c>
      <c r="F102" s="22"/>
      <c r="G102" s="22">
        <f t="shared" si="5"/>
        <v>0</v>
      </c>
    </row>
    <row r="103" spans="2:7" s="13" customFormat="1" x14ac:dyDescent="0.2">
      <c r="B103" s="18" t="s">
        <v>30</v>
      </c>
      <c r="C103" s="19" t="s">
        <v>77</v>
      </c>
      <c r="D103" s="20" t="s">
        <v>11</v>
      </c>
      <c r="E103" s="21">
        <v>10</v>
      </c>
      <c r="F103" s="22"/>
      <c r="G103" s="22">
        <f t="shared" si="5"/>
        <v>0</v>
      </c>
    </row>
    <row r="104" spans="2:7" s="13" customFormat="1" x14ac:dyDescent="0.2">
      <c r="B104" s="18" t="s">
        <v>31</v>
      </c>
      <c r="C104" s="19" t="s">
        <v>108</v>
      </c>
      <c r="D104" s="20" t="s">
        <v>11</v>
      </c>
      <c r="E104" s="21">
        <v>10</v>
      </c>
      <c r="F104" s="22"/>
      <c r="G104" s="22">
        <f t="shared" si="5"/>
        <v>0</v>
      </c>
    </row>
    <row r="105" spans="2:7" s="13" customFormat="1" x14ac:dyDescent="0.2">
      <c r="B105" s="18" t="s">
        <v>32</v>
      </c>
      <c r="C105" s="19" t="s">
        <v>85</v>
      </c>
      <c r="D105" s="20" t="s">
        <v>11</v>
      </c>
      <c r="E105" s="21">
        <v>500</v>
      </c>
      <c r="F105" s="22"/>
      <c r="G105" s="22">
        <f t="shared" si="5"/>
        <v>0</v>
      </c>
    </row>
    <row r="106" spans="2:7" s="13" customFormat="1" x14ac:dyDescent="0.2">
      <c r="B106" s="18" t="s">
        <v>33</v>
      </c>
      <c r="C106" s="19" t="s">
        <v>86</v>
      </c>
      <c r="D106" s="20" t="s">
        <v>11</v>
      </c>
      <c r="E106" s="21">
        <v>300</v>
      </c>
      <c r="F106" s="22"/>
      <c r="G106" s="22">
        <f t="shared" si="5"/>
        <v>0</v>
      </c>
    </row>
    <row r="107" spans="2:7" s="13" customFormat="1" x14ac:dyDescent="0.2">
      <c r="B107" s="18" t="s">
        <v>145</v>
      </c>
      <c r="C107" s="19" t="s">
        <v>87</v>
      </c>
      <c r="D107" s="20" t="s">
        <v>11</v>
      </c>
      <c r="E107" s="21">
        <v>200</v>
      </c>
      <c r="F107" s="22"/>
      <c r="G107" s="22">
        <f t="shared" si="5"/>
        <v>0</v>
      </c>
    </row>
    <row r="108" spans="2:7" s="13" customFormat="1" x14ac:dyDescent="0.2">
      <c r="B108" s="18" t="s">
        <v>146</v>
      </c>
      <c r="C108" s="19" t="s">
        <v>88</v>
      </c>
      <c r="D108" s="20" t="s">
        <v>11</v>
      </c>
      <c r="E108" s="21">
        <v>50</v>
      </c>
      <c r="F108" s="22"/>
      <c r="G108" s="22">
        <f t="shared" si="5"/>
        <v>0</v>
      </c>
    </row>
    <row r="109" spans="2:7" s="13" customFormat="1" x14ac:dyDescent="0.2">
      <c r="B109" s="18" t="s">
        <v>147</v>
      </c>
      <c r="C109" s="19" t="s">
        <v>56</v>
      </c>
      <c r="D109" s="20" t="s">
        <v>11</v>
      </c>
      <c r="E109" s="21">
        <v>50</v>
      </c>
      <c r="F109" s="22"/>
      <c r="G109" s="22">
        <f t="shared" si="5"/>
        <v>0</v>
      </c>
    </row>
    <row r="110" spans="2:7" s="13" customFormat="1" x14ac:dyDescent="0.2">
      <c r="B110" s="18" t="s">
        <v>148</v>
      </c>
      <c r="C110" s="19" t="s">
        <v>57</v>
      </c>
      <c r="D110" s="20" t="s">
        <v>11</v>
      </c>
      <c r="E110" s="21">
        <v>100</v>
      </c>
      <c r="F110" s="22"/>
      <c r="G110" s="22">
        <f t="shared" si="5"/>
        <v>0</v>
      </c>
    </row>
    <row r="111" spans="2:7" s="13" customFormat="1" x14ac:dyDescent="0.2">
      <c r="B111" s="18" t="s">
        <v>149</v>
      </c>
      <c r="C111" s="19" t="s">
        <v>58</v>
      </c>
      <c r="D111" s="20" t="s">
        <v>11</v>
      </c>
      <c r="E111" s="21">
        <v>300</v>
      </c>
      <c r="F111" s="22"/>
      <c r="G111" s="22">
        <f t="shared" si="5"/>
        <v>0</v>
      </c>
    </row>
    <row r="112" spans="2:7" s="13" customFormat="1" x14ac:dyDescent="0.2">
      <c r="B112" s="18" t="s">
        <v>150</v>
      </c>
      <c r="C112" s="19" t="s">
        <v>59</v>
      </c>
      <c r="D112" s="20" t="s">
        <v>11</v>
      </c>
      <c r="E112" s="21">
        <v>350</v>
      </c>
      <c r="F112" s="22"/>
      <c r="G112" s="22">
        <f t="shared" si="5"/>
        <v>0</v>
      </c>
    </row>
    <row r="113" spans="2:7" s="13" customFormat="1" x14ac:dyDescent="0.2">
      <c r="B113" s="18" t="s">
        <v>151</v>
      </c>
      <c r="C113" s="19" t="s">
        <v>60</v>
      </c>
      <c r="D113" s="20" t="s">
        <v>11</v>
      </c>
      <c r="E113" s="21">
        <v>350</v>
      </c>
      <c r="F113" s="22"/>
      <c r="G113" s="22">
        <f t="shared" si="5"/>
        <v>0</v>
      </c>
    </row>
    <row r="114" spans="2:7" s="13" customFormat="1" x14ac:dyDescent="0.2">
      <c r="B114" s="18" t="s">
        <v>152</v>
      </c>
      <c r="C114" s="19" t="s">
        <v>61</v>
      </c>
      <c r="D114" s="20" t="s">
        <v>11</v>
      </c>
      <c r="E114" s="21">
        <v>150</v>
      </c>
      <c r="F114" s="22"/>
      <c r="G114" s="22">
        <f t="shared" si="5"/>
        <v>0</v>
      </c>
    </row>
    <row r="115" spans="2:7" s="13" customFormat="1" x14ac:dyDescent="0.2">
      <c r="B115" s="18" t="s">
        <v>153</v>
      </c>
      <c r="C115" s="19" t="s">
        <v>62</v>
      </c>
      <c r="D115" s="20" t="s">
        <v>11</v>
      </c>
      <c r="E115" s="21">
        <v>30</v>
      </c>
      <c r="F115" s="22"/>
      <c r="G115" s="22">
        <f t="shared" si="5"/>
        <v>0</v>
      </c>
    </row>
    <row r="116" spans="2:7" s="13" customFormat="1" x14ac:dyDescent="0.2">
      <c r="B116" s="18" t="s">
        <v>154</v>
      </c>
      <c r="C116" s="19" t="s">
        <v>63</v>
      </c>
      <c r="D116" s="20" t="s">
        <v>11</v>
      </c>
      <c r="E116" s="21">
        <v>30</v>
      </c>
      <c r="F116" s="22"/>
      <c r="G116" s="22">
        <f t="shared" si="5"/>
        <v>0</v>
      </c>
    </row>
    <row r="117" spans="2:7" s="13" customFormat="1" x14ac:dyDescent="0.2">
      <c r="B117" s="18" t="s">
        <v>155</v>
      </c>
      <c r="C117" s="19" t="s">
        <v>64</v>
      </c>
      <c r="D117" s="20" t="s">
        <v>11</v>
      </c>
      <c r="E117" s="21">
        <v>9</v>
      </c>
      <c r="F117" s="22"/>
      <c r="G117" s="22">
        <f t="shared" si="5"/>
        <v>0</v>
      </c>
    </row>
    <row r="118" spans="2:7" s="13" customFormat="1" x14ac:dyDescent="0.2">
      <c r="B118" s="18" t="s">
        <v>156</v>
      </c>
      <c r="C118" s="19" t="s">
        <v>65</v>
      </c>
      <c r="D118" s="20" t="s">
        <v>11</v>
      </c>
      <c r="E118" s="21">
        <v>9</v>
      </c>
      <c r="F118" s="22"/>
      <c r="G118" s="22">
        <f t="shared" si="5"/>
        <v>0</v>
      </c>
    </row>
    <row r="119" spans="2:7" s="13" customFormat="1" x14ac:dyDescent="0.2">
      <c r="B119" s="18" t="s">
        <v>157</v>
      </c>
      <c r="C119" s="19" t="s">
        <v>66</v>
      </c>
      <c r="D119" s="20" t="s">
        <v>11</v>
      </c>
      <c r="E119" s="21">
        <v>9</v>
      </c>
      <c r="F119" s="22"/>
      <c r="G119" s="22">
        <f t="shared" si="5"/>
        <v>0</v>
      </c>
    </row>
    <row r="120" spans="2:7" s="13" customFormat="1" x14ac:dyDescent="0.2">
      <c r="B120" s="18" t="s">
        <v>158</v>
      </c>
      <c r="C120" s="19" t="s">
        <v>78</v>
      </c>
      <c r="D120" s="20" t="s">
        <v>11</v>
      </c>
      <c r="E120" s="21">
        <v>15</v>
      </c>
      <c r="F120" s="22"/>
      <c r="G120" s="22">
        <f t="shared" si="5"/>
        <v>0</v>
      </c>
    </row>
    <row r="121" spans="2:7" s="13" customFormat="1" x14ac:dyDescent="0.2">
      <c r="B121" s="18" t="s">
        <v>159</v>
      </c>
      <c r="C121" s="19" t="s">
        <v>93</v>
      </c>
      <c r="D121" s="20" t="s">
        <v>11</v>
      </c>
      <c r="E121" s="21">
        <v>9</v>
      </c>
      <c r="F121" s="22"/>
      <c r="G121" s="22">
        <f t="shared" si="5"/>
        <v>0</v>
      </c>
    </row>
    <row r="122" spans="2:7" s="13" customFormat="1" x14ac:dyDescent="0.2">
      <c r="B122" s="18" t="s">
        <v>160</v>
      </c>
      <c r="C122" s="19" t="s">
        <v>94</v>
      </c>
      <c r="D122" s="20" t="s">
        <v>11</v>
      </c>
      <c r="E122" s="21">
        <v>21</v>
      </c>
      <c r="F122" s="22"/>
      <c r="G122" s="22">
        <f t="shared" si="5"/>
        <v>0</v>
      </c>
    </row>
    <row r="123" spans="2:7" s="13" customFormat="1" x14ac:dyDescent="0.2">
      <c r="B123" s="18" t="s">
        <v>161</v>
      </c>
      <c r="C123" s="19" t="s">
        <v>95</v>
      </c>
      <c r="D123" s="20" t="s">
        <v>11</v>
      </c>
      <c r="E123" s="21">
        <v>12</v>
      </c>
      <c r="F123" s="22"/>
      <c r="G123" s="22">
        <f t="shared" si="5"/>
        <v>0</v>
      </c>
    </row>
    <row r="124" spans="2:7" s="13" customFormat="1" x14ac:dyDescent="0.2">
      <c r="B124" s="18" t="s">
        <v>162</v>
      </c>
      <c r="C124" s="19" t="s">
        <v>109</v>
      </c>
      <c r="D124" s="20" t="s">
        <v>11</v>
      </c>
      <c r="E124" s="21">
        <v>3</v>
      </c>
      <c r="F124" s="22"/>
      <c r="G124" s="22">
        <f t="shared" si="5"/>
        <v>0</v>
      </c>
    </row>
    <row r="125" spans="2:7" s="13" customFormat="1" x14ac:dyDescent="0.2">
      <c r="B125" s="18" t="s">
        <v>163</v>
      </c>
      <c r="C125" s="19" t="s">
        <v>96</v>
      </c>
      <c r="D125" s="20" t="s">
        <v>11</v>
      </c>
      <c r="E125" s="21">
        <v>3</v>
      </c>
      <c r="F125" s="22"/>
      <c r="G125" s="22">
        <f t="shared" si="5"/>
        <v>0</v>
      </c>
    </row>
    <row r="126" spans="2:7" s="13" customFormat="1" x14ac:dyDescent="0.2">
      <c r="B126" s="18" t="s">
        <v>164</v>
      </c>
      <c r="C126" s="19" t="s">
        <v>89</v>
      </c>
      <c r="D126" s="20" t="s">
        <v>11</v>
      </c>
      <c r="E126" s="21">
        <v>50</v>
      </c>
      <c r="F126" s="22"/>
      <c r="G126" s="22">
        <f t="shared" si="5"/>
        <v>0</v>
      </c>
    </row>
    <row r="127" spans="2:7" s="13" customFormat="1" x14ac:dyDescent="0.2">
      <c r="B127" s="18" t="s">
        <v>165</v>
      </c>
      <c r="C127" s="19" t="s">
        <v>90</v>
      </c>
      <c r="D127" s="20" t="s">
        <v>11</v>
      </c>
      <c r="E127" s="21">
        <v>50</v>
      </c>
      <c r="F127" s="22"/>
      <c r="G127" s="22">
        <f t="shared" si="5"/>
        <v>0</v>
      </c>
    </row>
    <row r="128" spans="2:7" s="13" customFormat="1" x14ac:dyDescent="0.2">
      <c r="B128" s="18" t="s">
        <v>166</v>
      </c>
      <c r="C128" s="19" t="s">
        <v>169</v>
      </c>
      <c r="D128" s="20" t="s">
        <v>11</v>
      </c>
      <c r="E128" s="21">
        <v>50</v>
      </c>
      <c r="F128" s="22"/>
      <c r="G128" s="22">
        <f t="shared" ref="G128" si="6">F128*E128</f>
        <v>0</v>
      </c>
    </row>
    <row r="129" spans="1:7" s="13" customFormat="1" x14ac:dyDescent="0.2">
      <c r="B129" s="18" t="s">
        <v>167</v>
      </c>
      <c r="C129" s="19" t="s">
        <v>91</v>
      </c>
      <c r="D129" s="20" t="s">
        <v>11</v>
      </c>
      <c r="E129" s="21">
        <v>20</v>
      </c>
      <c r="F129" s="22"/>
      <c r="G129" s="22">
        <f t="shared" si="5"/>
        <v>0</v>
      </c>
    </row>
    <row r="130" spans="1:7" s="13" customFormat="1" x14ac:dyDescent="0.2">
      <c r="B130" s="18" t="s">
        <v>168</v>
      </c>
      <c r="C130" s="19" t="s">
        <v>92</v>
      </c>
      <c r="D130" s="20" t="s">
        <v>11</v>
      </c>
      <c r="E130" s="21">
        <v>20</v>
      </c>
      <c r="F130" s="22"/>
      <c r="G130" s="22">
        <f t="shared" si="5"/>
        <v>0</v>
      </c>
    </row>
    <row r="131" spans="1:7" s="16" customFormat="1" x14ac:dyDescent="0.2">
      <c r="D131" s="14"/>
      <c r="E131" s="14"/>
      <c r="F131" s="17"/>
      <c r="G131" s="17">
        <f>SUM(G79:G130)</f>
        <v>0</v>
      </c>
    </row>
    <row r="132" spans="1:7" x14ac:dyDescent="0.2">
      <c r="C132" s="7"/>
      <c r="D132" s="1"/>
      <c r="F132" s="42"/>
      <c r="G132" s="42"/>
    </row>
    <row r="133" spans="1:7" x14ac:dyDescent="0.2">
      <c r="A133" s="10"/>
      <c r="G133" s="49"/>
    </row>
    <row r="134" spans="1:7" x14ac:dyDescent="0.2">
      <c r="A134" s="10"/>
      <c r="D134" s="1"/>
      <c r="F134" s="4"/>
      <c r="G134" s="4"/>
    </row>
    <row r="135" spans="1:7" x14ac:dyDescent="0.2">
      <c r="A135" s="10"/>
      <c r="C135" s="16" t="s">
        <v>139</v>
      </c>
      <c r="D135" s="13"/>
      <c r="E135" s="44" t="s">
        <v>140</v>
      </c>
      <c r="F135" s="44"/>
      <c r="G135" s="44"/>
    </row>
    <row r="136" spans="1:7" x14ac:dyDescent="0.2">
      <c r="A136" s="10"/>
      <c r="C136" s="16"/>
      <c r="D136" s="13"/>
      <c r="E136" s="14"/>
      <c r="F136" s="14"/>
      <c r="G136" s="14"/>
    </row>
    <row r="137" spans="1:7" x14ac:dyDescent="0.2">
      <c r="A137" s="10"/>
      <c r="C137" s="16"/>
      <c r="D137" s="13"/>
      <c r="E137" s="44" t="s">
        <v>141</v>
      </c>
      <c r="F137" s="44"/>
      <c r="G137" s="44"/>
    </row>
    <row r="140" spans="1:7" x14ac:dyDescent="0.2">
      <c r="C140" s="8"/>
      <c r="D140" s="8"/>
      <c r="E140" s="8"/>
    </row>
  </sheetData>
  <sortState xmlns:xlrd2="http://schemas.microsoft.com/office/spreadsheetml/2017/richdata2" ref="B78:G130">
    <sortCondition ref="C78:C130"/>
  </sortState>
  <mergeCells count="11">
    <mergeCell ref="E135:G135"/>
    <mergeCell ref="E137:G137"/>
    <mergeCell ref="A1:G1"/>
    <mergeCell ref="A4:G4"/>
    <mergeCell ref="B49:G49"/>
    <mergeCell ref="B39:G39"/>
    <mergeCell ref="B29:G29"/>
    <mergeCell ref="B7:G7"/>
    <mergeCell ref="B76:G76"/>
    <mergeCell ref="B59:G59"/>
    <mergeCell ref="B65:G65"/>
  </mergeCells>
  <phoneticPr fontId="5" type="noConversion"/>
  <pageMargins left="0.39370078740157483" right="0.19685039370078741" top="0.74803149606299213" bottom="0.59055118110236227" header="0.31496062992125984" footer="0.31496062992125984"/>
  <pageSetup paperSize="9" orientation="portrait" r:id="rId1"/>
  <headerFooter>
    <oddHeader>&amp;C&amp;"-,Krepko"&amp;11&amp;K01+000SKLOP 1 - SIJALKE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Sijalke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Kačič | NIGRAD</dc:creator>
  <cp:lastModifiedBy>Suzana Simonović | JHMB</cp:lastModifiedBy>
  <cp:lastPrinted>2022-10-13T10:53:18Z</cp:lastPrinted>
  <dcterms:created xsi:type="dcterms:W3CDTF">2016-02-01T11:09:00Z</dcterms:created>
  <dcterms:modified xsi:type="dcterms:W3CDTF">2023-11-20T14:44:47Z</dcterms:modified>
</cp:coreProperties>
</file>