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3\1 ODPRTI POSTOPEK\21_ODSKOK-21_2023\02 RD\v potrjevanje(26.10.2023 brez ISO 2200)\"/>
    </mc:Choice>
  </mc:AlternateContent>
  <xr:revisionPtr revIDLastSave="0" documentId="13_ncr:1_{5661BC97-5503-4300-AB34-D36E8AADCA0A}" xr6:coauthVersionLast="47" xr6:coauthVersionMax="47" xr10:uidLastSave="{00000000-0000-0000-0000-000000000000}"/>
  <bookViews>
    <workbookView xWindow="-108" yWindow="-108" windowWidth="23256" windowHeight="12576" tabRatio="826" xr2:uid="{00000000-000D-0000-FFFF-FFFF00000000}"/>
  </bookViews>
  <sheets>
    <sheet name="Kalkulacija" sheetId="7" r:id="rId1"/>
    <sheet name="Stroški" sheetId="5" state="hidden" r:id="rId2"/>
  </sheets>
  <definedNames>
    <definedName name="OLE_LINK1" localSheetId="0">Kalkulacija!$A$12</definedName>
    <definedName name="_xlnm.Print_Area" localSheetId="0">Kalkulacija!$A$1:$N$387</definedName>
    <definedName name="Z_FFF45265_2188_40B1_B9B8_173414C02ADB_.wvu.Cols" localSheetId="0" hidden="1">Kalkulacija!$D:$F</definedName>
    <definedName name="Z_FFF45265_2188_40B1_B9B8_173414C02ADB_.wvu.PrintArea" localSheetId="0" hidden="1">Kalkulacija!$A$1:$N$387</definedName>
  </definedNames>
  <calcPr calcId="191029"/>
  <customWorkbookViews>
    <customWorkbookView name="Aleksander Boh - Osebni pogled" guid="{FFF45265-2188-40B1-B9B8-173414C02ADB}" mergeInterval="0" personalView="1" maximized="1" windowWidth="1676" windowHeight="8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7" l="1"/>
  <c r="H2" i="7"/>
  <c r="L2" i="7"/>
  <c r="K389" i="7" s="1"/>
  <c r="K391" i="7" s="1"/>
  <c r="E390" i="7"/>
  <c r="K2" i="7"/>
  <c r="L389" i="7" l="1"/>
  <c r="L391" i="7" s="1"/>
  <c r="L390" i="7"/>
  <c r="M389" i="7"/>
  <c r="M391" i="7" s="1"/>
  <c r="M390" i="7"/>
  <c r="K390" i="7"/>
  <c r="F332" i="7"/>
  <c r="F333" i="7"/>
  <c r="D353" i="7"/>
  <c r="D354" i="7"/>
  <c r="D355" i="7"/>
  <c r="D356" i="7"/>
  <c r="D357" i="7"/>
  <c r="D358" i="7"/>
  <c r="D359" i="7"/>
  <c r="D360" i="7"/>
  <c r="D352" i="7"/>
  <c r="E353" i="7"/>
  <c r="E354" i="7"/>
  <c r="E355" i="7"/>
  <c r="E356" i="7"/>
  <c r="E357" i="7"/>
  <c r="E358" i="7"/>
  <c r="E359" i="7"/>
  <c r="E360" i="7"/>
  <c r="E352" i="7"/>
  <c r="I89" i="7"/>
  <c r="H89" i="7"/>
  <c r="G89" i="7"/>
  <c r="I14" i="7"/>
  <c r="H14" i="7"/>
  <c r="G14" i="7"/>
  <c r="D78" i="7"/>
  <c r="E78" i="7"/>
  <c r="D79" i="7"/>
  <c r="E79" i="7"/>
  <c r="D80" i="7"/>
  <c r="E80" i="7"/>
  <c r="D74" i="7"/>
  <c r="E74" i="7"/>
  <c r="D75" i="7"/>
  <c r="E75" i="7"/>
  <c r="D69" i="7"/>
  <c r="E69" i="7"/>
  <c r="D70" i="7"/>
  <c r="E70" i="7"/>
  <c r="D71" i="7"/>
  <c r="E71" i="7"/>
  <c r="D57" i="7"/>
  <c r="E57" i="7"/>
  <c r="D58" i="7"/>
  <c r="E58" i="7"/>
  <c r="D59" i="7"/>
  <c r="E59" i="7"/>
  <c r="D48" i="7"/>
  <c r="E48" i="7"/>
  <c r="D49" i="7"/>
  <c r="E49" i="7"/>
  <c r="D50" i="7"/>
  <c r="E50" i="7"/>
  <c r="D51" i="7"/>
  <c r="E51" i="7"/>
  <c r="D52" i="7"/>
  <c r="E52" i="7"/>
  <c r="D53" i="7"/>
  <c r="E53" i="7"/>
  <c r="D54" i="7"/>
  <c r="E54" i="7"/>
  <c r="D44" i="7"/>
  <c r="E44" i="7"/>
  <c r="D45" i="7"/>
  <c r="E45" i="7"/>
  <c r="D37" i="7"/>
  <c r="E37" i="7"/>
  <c r="D38" i="7"/>
  <c r="E38" i="7"/>
  <c r="D39" i="7"/>
  <c r="E39" i="7"/>
  <c r="D40" i="7"/>
  <c r="E40" i="7"/>
  <c r="D41" i="7"/>
  <c r="E41" i="7"/>
  <c r="D28" i="7"/>
  <c r="E28" i="7"/>
  <c r="D29" i="7"/>
  <c r="E29" i="7"/>
  <c r="D30" i="7"/>
  <c r="E30" i="7"/>
  <c r="D31" i="7"/>
  <c r="E31" i="7"/>
  <c r="D32" i="7"/>
  <c r="E32" i="7"/>
  <c r="D33" i="7"/>
  <c r="E33" i="7"/>
  <c r="D34" i="7"/>
  <c r="E34" i="7"/>
  <c r="D22" i="7"/>
  <c r="E22" i="7"/>
  <c r="D23" i="7"/>
  <c r="E23" i="7"/>
  <c r="D24" i="7"/>
  <c r="E24" i="7"/>
  <c r="D25" i="7"/>
  <c r="E25" i="7"/>
  <c r="D12" i="7"/>
  <c r="E12" i="7"/>
  <c r="D13" i="7"/>
  <c r="E13" i="7"/>
  <c r="D14" i="7"/>
  <c r="E14" i="7"/>
  <c r="D15" i="7"/>
  <c r="E15" i="7"/>
  <c r="D16" i="7"/>
  <c r="E16" i="7"/>
  <c r="D17" i="7"/>
  <c r="E17" i="7"/>
  <c r="D18" i="7"/>
  <c r="E18" i="7"/>
  <c r="D19" i="7"/>
  <c r="E19" i="7"/>
  <c r="D93" i="7"/>
  <c r="E93" i="7"/>
  <c r="D94" i="7"/>
  <c r="E94" i="7"/>
  <c r="D95" i="7"/>
  <c r="E95" i="7"/>
  <c r="D96" i="7"/>
  <c r="E96" i="7"/>
  <c r="D97" i="7"/>
  <c r="E97" i="7"/>
  <c r="D98" i="7"/>
  <c r="E98" i="7"/>
  <c r="D99" i="7"/>
  <c r="E99" i="7"/>
  <c r="D100" i="7"/>
  <c r="E100" i="7"/>
  <c r="D101" i="7"/>
  <c r="E101" i="7"/>
  <c r="D102" i="7"/>
  <c r="E102" i="7"/>
  <c r="D103" i="7"/>
  <c r="E103" i="7"/>
  <c r="D83" i="7"/>
  <c r="E83" i="7"/>
  <c r="D84" i="7"/>
  <c r="E84" i="7"/>
  <c r="D62" i="7"/>
  <c r="E62" i="7"/>
  <c r="D63" i="7"/>
  <c r="E63" i="7"/>
  <c r="D64" i="7"/>
  <c r="E64" i="7"/>
  <c r="D65" i="7"/>
  <c r="E65" i="7"/>
  <c r="D66" i="7"/>
  <c r="E66" i="7"/>
  <c r="D87" i="7"/>
  <c r="E87" i="7"/>
  <c r="D88" i="7"/>
  <c r="E88" i="7"/>
  <c r="D89" i="7"/>
  <c r="E89" i="7"/>
  <c r="D90" i="7"/>
  <c r="E90" i="7"/>
  <c r="D374" i="7"/>
  <c r="E374" i="7"/>
  <c r="D375" i="7"/>
  <c r="E375" i="7"/>
  <c r="D376" i="7"/>
  <c r="E376" i="7"/>
  <c r="D377" i="7"/>
  <c r="E377" i="7"/>
  <c r="D378" i="7"/>
  <c r="E378" i="7"/>
  <c r="D379" i="7"/>
  <c r="E379" i="7"/>
  <c r="D380" i="7"/>
  <c r="E380" i="7"/>
  <c r="D381" i="7"/>
  <c r="E381" i="7"/>
  <c r="D382" i="7"/>
  <c r="E382" i="7"/>
  <c r="D383" i="7"/>
  <c r="E383" i="7"/>
  <c r="D384" i="7"/>
  <c r="E384" i="7"/>
  <c r="D368" i="7"/>
  <c r="E368" i="7"/>
  <c r="D369" i="7"/>
  <c r="E369" i="7"/>
  <c r="D370" i="7"/>
  <c r="E370" i="7"/>
  <c r="D371" i="7"/>
  <c r="E371" i="7"/>
  <c r="D345" i="7"/>
  <c r="E345" i="7"/>
  <c r="D346" i="7"/>
  <c r="E346" i="7"/>
  <c r="D347" i="7"/>
  <c r="E347" i="7"/>
  <c r="D348" i="7"/>
  <c r="E348" i="7"/>
  <c r="D349" i="7"/>
  <c r="E349" i="7"/>
  <c r="D336" i="7"/>
  <c r="E336" i="7"/>
  <c r="D337" i="7"/>
  <c r="E337" i="7"/>
  <c r="D338" i="7"/>
  <c r="E338" i="7"/>
  <c r="D339" i="7"/>
  <c r="E339" i="7"/>
  <c r="D340" i="7"/>
  <c r="E340" i="7"/>
  <c r="D341" i="7"/>
  <c r="E341" i="7"/>
  <c r="D342" i="7"/>
  <c r="E342" i="7"/>
  <c r="D323" i="7"/>
  <c r="E323" i="7"/>
  <c r="D324" i="7"/>
  <c r="E324" i="7"/>
  <c r="D325" i="7"/>
  <c r="E325" i="7"/>
  <c r="D326" i="7"/>
  <c r="E326" i="7"/>
  <c r="D327" i="7"/>
  <c r="E327" i="7"/>
  <c r="D328" i="7"/>
  <c r="E328" i="7"/>
  <c r="D329" i="7"/>
  <c r="E329" i="7"/>
  <c r="D330" i="7"/>
  <c r="E330" i="7"/>
  <c r="D331" i="7"/>
  <c r="E331" i="7"/>
  <c r="D317" i="7"/>
  <c r="E317" i="7"/>
  <c r="D318" i="7"/>
  <c r="E318" i="7"/>
  <c r="D319" i="7"/>
  <c r="E319" i="7"/>
  <c r="D320" i="7"/>
  <c r="E320" i="7"/>
  <c r="D311" i="7"/>
  <c r="E311" i="7"/>
  <c r="D312" i="7"/>
  <c r="E312" i="7"/>
  <c r="D313" i="7"/>
  <c r="E313" i="7"/>
  <c r="D314" i="7"/>
  <c r="E314" i="7"/>
  <c r="D315" i="7"/>
  <c r="E315" i="7"/>
  <c r="D307" i="7"/>
  <c r="E307" i="7"/>
  <c r="D308" i="7"/>
  <c r="E308" i="7"/>
  <c r="D302" i="7"/>
  <c r="E302" i="7"/>
  <c r="D303" i="7"/>
  <c r="E303" i="7"/>
  <c r="D304" i="7"/>
  <c r="E304" i="7"/>
  <c r="D294" i="7"/>
  <c r="E294" i="7"/>
  <c r="D295" i="7"/>
  <c r="E295" i="7"/>
  <c r="D296" i="7"/>
  <c r="E296" i="7"/>
  <c r="D297" i="7"/>
  <c r="E297" i="7"/>
  <c r="D298" i="7"/>
  <c r="E298" i="7"/>
  <c r="D299" i="7"/>
  <c r="E299" i="7"/>
  <c r="D283" i="7"/>
  <c r="E283" i="7"/>
  <c r="D284" i="7"/>
  <c r="E284" i="7"/>
  <c r="D285" i="7"/>
  <c r="E285" i="7"/>
  <c r="D286" i="7"/>
  <c r="E286" i="7"/>
  <c r="D287" i="7"/>
  <c r="E287" i="7"/>
  <c r="D288" i="7"/>
  <c r="E288" i="7"/>
  <c r="D289" i="7"/>
  <c r="E289" i="7"/>
  <c r="D290" i="7"/>
  <c r="E290" i="7"/>
  <c r="D291" i="7"/>
  <c r="E291" i="7"/>
  <c r="D277" i="7"/>
  <c r="E277" i="7"/>
  <c r="D278" i="7"/>
  <c r="E278" i="7"/>
  <c r="D279" i="7"/>
  <c r="E279" i="7"/>
  <c r="D280" i="7"/>
  <c r="E280" i="7"/>
  <c r="D268" i="7"/>
  <c r="E268" i="7"/>
  <c r="D269" i="7"/>
  <c r="E269" i="7"/>
  <c r="D270" i="7"/>
  <c r="E270" i="7"/>
  <c r="D271" i="7"/>
  <c r="E271" i="7"/>
  <c r="D272" i="7"/>
  <c r="E272" i="7"/>
  <c r="D273" i="7"/>
  <c r="E273" i="7"/>
  <c r="D274" i="7"/>
  <c r="E274" i="7"/>
  <c r="D246" i="7"/>
  <c r="E246" i="7"/>
  <c r="D247" i="7"/>
  <c r="E247" i="7"/>
  <c r="D248" i="7"/>
  <c r="E248" i="7"/>
  <c r="D249" i="7"/>
  <c r="E249" i="7"/>
  <c r="D235" i="7"/>
  <c r="E235" i="7"/>
  <c r="D236" i="7"/>
  <c r="E236" i="7"/>
  <c r="D237" i="7"/>
  <c r="E237" i="7"/>
  <c r="D238" i="7"/>
  <c r="E238" i="7"/>
  <c r="D239" i="7"/>
  <c r="E239" i="7"/>
  <c r="D240" i="7"/>
  <c r="E240" i="7"/>
  <c r="D241" i="7"/>
  <c r="E241" i="7"/>
  <c r="D242" i="7"/>
  <c r="E242" i="7"/>
  <c r="D243" i="7"/>
  <c r="E243" i="7"/>
  <c r="D149" i="7"/>
  <c r="E149" i="7"/>
  <c r="D150" i="7"/>
  <c r="E150" i="7"/>
  <c r="D151" i="7"/>
  <c r="E151" i="7"/>
  <c r="D141" i="7"/>
  <c r="E141" i="7"/>
  <c r="D142" i="7"/>
  <c r="E142" i="7"/>
  <c r="D143" i="7"/>
  <c r="E143" i="7"/>
  <c r="D144" i="7"/>
  <c r="E144" i="7"/>
  <c r="D145" i="7"/>
  <c r="E145" i="7"/>
  <c r="D146" i="7"/>
  <c r="E146" i="7"/>
  <c r="D135" i="7"/>
  <c r="E135" i="7"/>
  <c r="D136" i="7"/>
  <c r="E136" i="7"/>
  <c r="D137" i="7"/>
  <c r="E137" i="7"/>
  <c r="D138" i="7"/>
  <c r="E138" i="7"/>
  <c r="D124" i="7"/>
  <c r="E124" i="7"/>
  <c r="D125" i="7"/>
  <c r="E125" i="7"/>
  <c r="D126" i="7"/>
  <c r="E126" i="7"/>
  <c r="D127" i="7"/>
  <c r="E127" i="7"/>
  <c r="D128" i="7"/>
  <c r="E128" i="7"/>
  <c r="D129" i="7"/>
  <c r="E129" i="7"/>
  <c r="D130" i="7"/>
  <c r="E130" i="7"/>
  <c r="D131" i="7"/>
  <c r="E131" i="7"/>
  <c r="D132" i="7"/>
  <c r="E132" i="7"/>
  <c r="D118" i="7"/>
  <c r="E118" i="7"/>
  <c r="D119" i="7"/>
  <c r="E119" i="7"/>
  <c r="D120" i="7"/>
  <c r="E120" i="7"/>
  <c r="D121" i="7"/>
  <c r="E121" i="7"/>
  <c r="D109" i="7"/>
  <c r="E109" i="7"/>
  <c r="D110" i="7"/>
  <c r="E110" i="7"/>
  <c r="D111" i="7"/>
  <c r="E111" i="7"/>
  <c r="D112" i="7"/>
  <c r="E112" i="7"/>
  <c r="D113" i="7"/>
  <c r="E113" i="7"/>
  <c r="D114" i="7"/>
  <c r="E114" i="7"/>
  <c r="D115" i="7"/>
  <c r="E115" i="7"/>
  <c r="D214" i="7"/>
  <c r="E214" i="7"/>
  <c r="D215" i="7"/>
  <c r="E215" i="7"/>
  <c r="D216" i="7"/>
  <c r="E216" i="7"/>
  <c r="D217" i="7"/>
  <c r="E217" i="7"/>
  <c r="D218" i="7"/>
  <c r="E218" i="7"/>
  <c r="D219" i="7"/>
  <c r="E219" i="7"/>
  <c r="D220" i="7"/>
  <c r="E220" i="7"/>
  <c r="D221" i="7"/>
  <c r="E221" i="7"/>
  <c r="D222" i="7"/>
  <c r="E222" i="7"/>
  <c r="D363" i="7"/>
  <c r="E363" i="7"/>
  <c r="D364" i="7"/>
  <c r="E364" i="7"/>
  <c r="D365" i="7"/>
  <c r="E365" i="7"/>
  <c r="D205" i="7"/>
  <c r="E205" i="7"/>
  <c r="D206" i="7"/>
  <c r="E206" i="7"/>
  <c r="D207" i="7"/>
  <c r="E207" i="7"/>
  <c r="D208" i="7"/>
  <c r="E208" i="7"/>
  <c r="D209" i="7"/>
  <c r="E209" i="7"/>
  <c r="D210" i="7"/>
  <c r="E210" i="7"/>
  <c r="D211" i="7"/>
  <c r="E211" i="7"/>
  <c r="D199" i="7"/>
  <c r="E199" i="7"/>
  <c r="D200" i="7"/>
  <c r="E200" i="7"/>
  <c r="D201" i="7"/>
  <c r="E201" i="7"/>
  <c r="D202" i="7"/>
  <c r="E202" i="7"/>
  <c r="D192" i="7"/>
  <c r="E192" i="7"/>
  <c r="D193" i="7"/>
  <c r="E193" i="7"/>
  <c r="D194" i="7"/>
  <c r="E194" i="7"/>
  <c r="D195" i="7"/>
  <c r="E195" i="7"/>
  <c r="D196" i="7"/>
  <c r="E196" i="7"/>
  <c r="D186" i="7"/>
  <c r="E186" i="7"/>
  <c r="D187" i="7"/>
  <c r="E187" i="7"/>
  <c r="D188" i="7"/>
  <c r="E188" i="7"/>
  <c r="D189" i="7"/>
  <c r="E189" i="7"/>
  <c r="D177" i="7"/>
  <c r="E177" i="7"/>
  <c r="D178" i="7"/>
  <c r="E178" i="7"/>
  <c r="D179" i="7"/>
  <c r="E179" i="7"/>
  <c r="D180" i="7"/>
  <c r="E180" i="7"/>
  <c r="D181" i="7"/>
  <c r="E181" i="7"/>
  <c r="D182" i="7"/>
  <c r="E182" i="7"/>
  <c r="D183" i="7"/>
  <c r="E183" i="7"/>
  <c r="D252" i="7"/>
  <c r="E252" i="7"/>
  <c r="D253" i="7"/>
  <c r="E253" i="7"/>
  <c r="D254" i="7"/>
  <c r="E254" i="7"/>
  <c r="D255" i="7"/>
  <c r="E255" i="7"/>
  <c r="D256" i="7"/>
  <c r="E256" i="7"/>
  <c r="D257" i="7"/>
  <c r="E257" i="7"/>
  <c r="D258" i="7"/>
  <c r="E258" i="7"/>
  <c r="D259" i="7"/>
  <c r="E259" i="7"/>
  <c r="D260" i="7"/>
  <c r="E260" i="7"/>
  <c r="D261" i="7"/>
  <c r="E261" i="7"/>
  <c r="D262" i="7"/>
  <c r="E262" i="7"/>
  <c r="D154" i="7"/>
  <c r="E154" i="7"/>
  <c r="D155" i="7"/>
  <c r="E155" i="7"/>
  <c r="D156" i="7"/>
  <c r="E156" i="7"/>
  <c r="D157" i="7"/>
  <c r="E157" i="7"/>
  <c r="D160" i="7"/>
  <c r="E160" i="7"/>
  <c r="D161" i="7"/>
  <c r="E161" i="7"/>
  <c r="D162" i="7"/>
  <c r="E162" i="7"/>
  <c r="D163" i="7"/>
  <c r="E163" i="7"/>
  <c r="D164" i="7"/>
  <c r="E164" i="7"/>
  <c r="D165" i="7"/>
  <c r="E165" i="7"/>
  <c r="D166" i="7"/>
  <c r="E166" i="7"/>
  <c r="D167" i="7"/>
  <c r="E167" i="7"/>
  <c r="D168" i="7"/>
  <c r="E168" i="7"/>
  <c r="D169" i="7"/>
  <c r="E169" i="7"/>
  <c r="D170" i="7"/>
  <c r="E170" i="7"/>
  <c r="C59" i="5"/>
  <c r="C58" i="5"/>
  <c r="C57" i="5"/>
  <c r="C56" i="5"/>
  <c r="C55" i="5"/>
  <c r="C54" i="5"/>
  <c r="C53" i="5"/>
  <c r="C52" i="5"/>
  <c r="C51" i="5"/>
  <c r="C50" i="5"/>
  <c r="C49" i="5"/>
  <c r="E49" i="5"/>
  <c r="C48" i="5"/>
  <c r="C47" i="5"/>
  <c r="C46" i="5"/>
  <c r="C45" i="5"/>
  <c r="C44" i="5"/>
  <c r="C43" i="5"/>
  <c r="C42" i="5"/>
  <c r="C41" i="5"/>
  <c r="C40" i="5"/>
  <c r="C39" i="5"/>
  <c r="C38" i="5"/>
  <c r="C37" i="5"/>
  <c r="E40" i="5"/>
  <c r="C36" i="5"/>
  <c r="C35" i="5"/>
  <c r="C34" i="5"/>
  <c r="C33" i="5"/>
  <c r="C32" i="5"/>
  <c r="C31" i="5"/>
  <c r="C30" i="5"/>
  <c r="C29" i="5"/>
  <c r="C28" i="5"/>
  <c r="C27" i="5"/>
  <c r="C26" i="5"/>
  <c r="C25" i="5"/>
  <c r="E27" i="5"/>
  <c r="C24" i="5"/>
  <c r="E24" i="5"/>
  <c r="E53" i="5"/>
  <c r="D234" i="7"/>
  <c r="E234" i="7"/>
  <c r="G8" i="5"/>
  <c r="G7" i="5"/>
  <c r="G6" i="5"/>
  <c r="G5" i="5"/>
  <c r="C8" i="5"/>
  <c r="C7" i="5"/>
  <c r="C6" i="5"/>
  <c r="D245" i="7"/>
  <c r="E245" i="7"/>
  <c r="D27" i="7"/>
  <c r="D77" i="7"/>
  <c r="E77" i="7"/>
  <c r="D117" i="7"/>
  <c r="E117" i="7"/>
  <c r="D123" i="7"/>
  <c r="E123" i="7"/>
  <c r="D134" i="7"/>
  <c r="E134" i="7"/>
  <c r="D140" i="7"/>
  <c r="E140" i="7"/>
  <c r="D148" i="7"/>
  <c r="E148" i="7"/>
  <c r="D153" i="7"/>
  <c r="E153" i="7"/>
  <c r="D175" i="7"/>
  <c r="E175" i="7"/>
  <c r="D185" i="7"/>
  <c r="E185" i="7"/>
  <c r="D191" i="7"/>
  <c r="E191" i="7"/>
  <c r="D198" i="7"/>
  <c r="E198" i="7"/>
  <c r="D204" i="7"/>
  <c r="E204" i="7"/>
  <c r="D213" i="7"/>
  <c r="E213" i="7"/>
  <c r="D266" i="7"/>
  <c r="E266" i="7"/>
  <c r="D267" i="7"/>
  <c r="E267" i="7"/>
  <c r="D276" i="7"/>
  <c r="E276" i="7"/>
  <c r="D282" i="7"/>
  <c r="E282" i="7"/>
  <c r="D293" i="7"/>
  <c r="E293" i="7"/>
  <c r="D301" i="7"/>
  <c r="E301" i="7"/>
  <c r="D306" i="7"/>
  <c r="E306" i="7"/>
  <c r="D310" i="7"/>
  <c r="E310" i="7"/>
  <c r="D316" i="7"/>
  <c r="E316" i="7"/>
  <c r="D322" i="7"/>
  <c r="E322" i="7"/>
  <c r="D344" i="7"/>
  <c r="E344" i="7"/>
  <c r="D362" i="7"/>
  <c r="E362" i="7"/>
  <c r="D367" i="7"/>
  <c r="E367" i="7"/>
  <c r="H15" i="5"/>
  <c r="F52" i="5"/>
  <c r="M332" i="7" l="1"/>
  <c r="L332" i="7"/>
  <c r="K332" i="7"/>
  <c r="L333" i="7"/>
  <c r="M333" i="7"/>
  <c r="K333" i="7"/>
  <c r="F243" i="7"/>
  <c r="F50" i="7"/>
  <c r="K50" i="7" s="1"/>
  <c r="F62" i="7"/>
  <c r="F103" i="7"/>
  <c r="M103" i="7" s="1"/>
  <c r="F100" i="7"/>
  <c r="K100" i="7" s="1"/>
  <c r="F97" i="7"/>
  <c r="M97" i="7" s="1"/>
  <c r="F80" i="7"/>
  <c r="F96" i="7"/>
  <c r="K96" i="7" s="1"/>
  <c r="F141" i="7"/>
  <c r="F240" i="7"/>
  <c r="F349" i="7"/>
  <c r="F346" i="7"/>
  <c r="F28" i="7"/>
  <c r="F53" i="7"/>
  <c r="K53" i="7" s="1"/>
  <c r="F181" i="7"/>
  <c r="F201" i="7"/>
  <c r="F219" i="7"/>
  <c r="F356" i="7"/>
  <c r="F353" i="7"/>
  <c r="F378" i="7"/>
  <c r="F375" i="7"/>
  <c r="F359" i="7"/>
  <c r="F358" i="7"/>
  <c r="F347" i="7"/>
  <c r="F348" i="7"/>
  <c r="F357" i="7"/>
  <c r="F352" i="7"/>
  <c r="F355" i="7"/>
  <c r="F360" i="7"/>
  <c r="F354" i="7"/>
  <c r="F102" i="7"/>
  <c r="K102" i="7" s="1"/>
  <c r="F99" i="7"/>
  <c r="K99" i="7" s="1"/>
  <c r="F74" i="7"/>
  <c r="M74" i="7" s="1"/>
  <c r="F235" i="7"/>
  <c r="F274" i="7"/>
  <c r="F317" i="7"/>
  <c r="F340" i="7"/>
  <c r="F345" i="7"/>
  <c r="F383" i="7"/>
  <c r="F40" i="7"/>
  <c r="F37" i="7"/>
  <c r="F78" i="7"/>
  <c r="F262" i="7"/>
  <c r="F252" i="7"/>
  <c r="F178" i="7"/>
  <c r="F205" i="7"/>
  <c r="F214" i="7"/>
  <c r="F126" i="7"/>
  <c r="F272" i="7"/>
  <c r="F90" i="7"/>
  <c r="F182" i="7"/>
  <c r="F179" i="7"/>
  <c r="F189" i="7"/>
  <c r="F186" i="7"/>
  <c r="F248" i="7"/>
  <c r="F279" i="7"/>
  <c r="F222" i="7"/>
  <c r="F289" i="7"/>
  <c r="F328" i="7"/>
  <c r="F342" i="7"/>
  <c r="F336" i="7"/>
  <c r="F371" i="7"/>
  <c r="F368" i="7"/>
  <c r="F374" i="7"/>
  <c r="F187" i="7"/>
  <c r="F308" i="7"/>
  <c r="F330" i="7"/>
  <c r="F379" i="7"/>
  <c r="F376" i="7"/>
  <c r="F170" i="7"/>
  <c r="F41" i="7"/>
  <c r="F38" i="7"/>
  <c r="F44" i="7"/>
  <c r="M44" i="7" s="1"/>
  <c r="F52" i="7"/>
  <c r="M52" i="7" s="1"/>
  <c r="F202" i="7"/>
  <c r="F199" i="7"/>
  <c r="F206" i="7"/>
  <c r="F183" i="7"/>
  <c r="F177" i="7"/>
  <c r="F288" i="7"/>
  <c r="F304" i="7"/>
  <c r="F318" i="7"/>
  <c r="F367" i="7"/>
  <c r="F322" i="7"/>
  <c r="F306" i="7"/>
  <c r="F282" i="7"/>
  <c r="F266" i="7"/>
  <c r="F204" i="7"/>
  <c r="F185" i="7"/>
  <c r="F148" i="7"/>
  <c r="F123" i="7"/>
  <c r="F168" i="7"/>
  <c r="F162" i="7"/>
  <c r="F157" i="7"/>
  <c r="F188" i="7"/>
  <c r="F145" i="7"/>
  <c r="F382" i="7"/>
  <c r="M100" i="7"/>
  <c r="L100" i="7"/>
  <c r="F166" i="7"/>
  <c r="F220" i="7"/>
  <c r="F217" i="7"/>
  <c r="F120" i="7"/>
  <c r="F132" i="7"/>
  <c r="F129" i="7"/>
  <c r="F142" i="7"/>
  <c r="F242" i="7"/>
  <c r="F239" i="7"/>
  <c r="F278" i="7"/>
  <c r="F323" i="7"/>
  <c r="F94" i="7"/>
  <c r="K94" i="7" s="1"/>
  <c r="F33" i="7"/>
  <c r="F155" i="7"/>
  <c r="F365" i="7"/>
  <c r="F216" i="7"/>
  <c r="F115" i="7"/>
  <c r="F119" i="7"/>
  <c r="F131" i="7"/>
  <c r="F146" i="7"/>
  <c r="F144" i="7"/>
  <c r="F241" i="7"/>
  <c r="F238" i="7"/>
  <c r="F270" i="7"/>
  <c r="F302" i="7"/>
  <c r="F93" i="7"/>
  <c r="F17" i="7"/>
  <c r="F14" i="7"/>
  <c r="K14" i="7" s="1"/>
  <c r="F22" i="7"/>
  <c r="F32" i="7"/>
  <c r="F49" i="7"/>
  <c r="L103" i="7"/>
  <c r="F245" i="7"/>
  <c r="K103" i="7"/>
  <c r="F114" i="7"/>
  <c r="F124" i="7"/>
  <c r="F143" i="7"/>
  <c r="F370" i="7"/>
  <c r="F98" i="7"/>
  <c r="M98" i="7" s="1"/>
  <c r="F16" i="7"/>
  <c r="F34" i="7"/>
  <c r="L102" i="7"/>
  <c r="F234" i="7"/>
  <c r="M53" i="7"/>
  <c r="F156" i="7"/>
  <c r="F259" i="7"/>
  <c r="F256" i="7"/>
  <c r="F195" i="7"/>
  <c r="F192" i="7"/>
  <c r="F210" i="7"/>
  <c r="F218" i="7"/>
  <c r="F286" i="7"/>
  <c r="F294" i="7"/>
  <c r="F337" i="7"/>
  <c r="F384" i="7"/>
  <c r="F64" i="7"/>
  <c r="M64" i="7" s="1"/>
  <c r="F84" i="7"/>
  <c r="F71" i="7"/>
  <c r="F75" i="7"/>
  <c r="K75" i="7" s="1"/>
  <c r="F125" i="7"/>
  <c r="F151" i="7"/>
  <c r="F237" i="7"/>
  <c r="F296" i="7"/>
  <c r="M50" i="7"/>
  <c r="F113" i="7"/>
  <c r="F137" i="7"/>
  <c r="F290" i="7"/>
  <c r="F325" i="7"/>
  <c r="F381" i="7"/>
  <c r="F66" i="7"/>
  <c r="F83" i="7"/>
  <c r="F101" i="7"/>
  <c r="K101" i="7" s="1"/>
  <c r="F95" i="7"/>
  <c r="K95" i="7" s="1"/>
  <c r="F58" i="7"/>
  <c r="M58" i="7" s="1"/>
  <c r="F180" i="7"/>
  <c r="F196" i="7"/>
  <c r="F193" i="7"/>
  <c r="F208" i="7"/>
  <c r="F273" i="7"/>
  <c r="F280" i="7"/>
  <c r="F287" i="7"/>
  <c r="F284" i="7"/>
  <c r="F298" i="7"/>
  <c r="F295" i="7"/>
  <c r="F313" i="7"/>
  <c r="F320" i="7"/>
  <c r="F327" i="7"/>
  <c r="F380" i="7"/>
  <c r="F88" i="7"/>
  <c r="F65" i="7"/>
  <c r="M65" i="7" s="1"/>
  <c r="F12" i="7"/>
  <c r="F30" i="7"/>
  <c r="M30" i="7" s="1"/>
  <c r="F39" i="7"/>
  <c r="K39" i="7" s="1"/>
  <c r="F48" i="7"/>
  <c r="F57" i="7"/>
  <c r="L57" i="7" s="1"/>
  <c r="F69" i="7"/>
  <c r="M69" i="7" s="1"/>
  <c r="K62" i="7"/>
  <c r="L62" i="7"/>
  <c r="M62" i="7"/>
  <c r="F260" i="7"/>
  <c r="F362" i="7"/>
  <c r="F316" i="7"/>
  <c r="F301" i="7"/>
  <c r="F276" i="7"/>
  <c r="F198" i="7"/>
  <c r="F175" i="7"/>
  <c r="F140" i="7"/>
  <c r="F117" i="7"/>
  <c r="F169" i="7"/>
  <c r="F163" i="7"/>
  <c r="F160" i="7"/>
  <c r="F257" i="7"/>
  <c r="F207" i="7"/>
  <c r="F112" i="7"/>
  <c r="F109" i="7"/>
  <c r="F127" i="7"/>
  <c r="F135" i="7"/>
  <c r="F149" i="7"/>
  <c r="F236" i="7"/>
  <c r="F249" i="7"/>
  <c r="F271" i="7"/>
  <c r="F268" i="7"/>
  <c r="F291" i="7"/>
  <c r="F283" i="7"/>
  <c r="F329" i="7"/>
  <c r="F324" i="7"/>
  <c r="F87" i="7"/>
  <c r="F19" i="7"/>
  <c r="F13" i="7"/>
  <c r="F24" i="7"/>
  <c r="F45" i="7"/>
  <c r="F54" i="7"/>
  <c r="K54" i="7" s="1"/>
  <c r="F51" i="7"/>
  <c r="F70" i="7"/>
  <c r="F79" i="7"/>
  <c r="L96" i="7"/>
  <c r="F209" i="7"/>
  <c r="F314" i="7"/>
  <c r="F89" i="7"/>
  <c r="L89" i="7" s="1"/>
  <c r="F29" i="7"/>
  <c r="F344" i="7"/>
  <c r="F310" i="7"/>
  <c r="F293" i="7"/>
  <c r="F267" i="7"/>
  <c r="F213" i="7"/>
  <c r="F191" i="7"/>
  <c r="F153" i="7"/>
  <c r="F134" i="7"/>
  <c r="F77" i="7"/>
  <c r="F165" i="7"/>
  <c r="F261" i="7"/>
  <c r="F253" i="7"/>
  <c r="F194" i="7"/>
  <c r="F200" i="7"/>
  <c r="F111" i="7"/>
  <c r="F121" i="7"/>
  <c r="F246" i="7"/>
  <c r="F285" i="7"/>
  <c r="F297" i="7"/>
  <c r="F303" i="7"/>
  <c r="F307" i="7"/>
  <c r="F311" i="7"/>
  <c r="F331" i="7"/>
  <c r="F326" i="7"/>
  <c r="F341" i="7"/>
  <c r="F338" i="7"/>
  <c r="F369" i="7"/>
  <c r="F377" i="7"/>
  <c r="F63" i="7"/>
  <c r="F18" i="7"/>
  <c r="F15" i="7"/>
  <c r="F23" i="7"/>
  <c r="F31" i="7"/>
  <c r="F59" i="7"/>
  <c r="F167" i="7"/>
  <c r="F164" i="7"/>
  <c r="F161" i="7"/>
  <c r="F154" i="7"/>
  <c r="F258" i="7"/>
  <c r="F255" i="7"/>
  <c r="F110" i="7"/>
  <c r="F130" i="7"/>
  <c r="F128" i="7"/>
  <c r="F138" i="7"/>
  <c r="F136" i="7"/>
  <c r="F150" i="7"/>
  <c r="F299" i="7"/>
  <c r="F215" i="7"/>
  <c r="F118" i="7"/>
  <c r="F315" i="7"/>
  <c r="F254" i="7"/>
  <c r="F364" i="7"/>
  <c r="F312" i="7"/>
  <c r="F319" i="7"/>
  <c r="F339" i="7"/>
  <c r="L97" i="7"/>
  <c r="F211" i="7"/>
  <c r="F363" i="7"/>
  <c r="F221" i="7"/>
  <c r="F247" i="7"/>
  <c r="F269" i="7"/>
  <c r="F277" i="7"/>
  <c r="F25" i="7"/>
  <c r="L50" i="7" l="1"/>
  <c r="M96" i="7"/>
  <c r="M111" i="7"/>
  <c r="L111" i="7"/>
  <c r="K111" i="7"/>
  <c r="L137" i="7"/>
  <c r="M137" i="7"/>
  <c r="K137" i="7"/>
  <c r="L143" i="7"/>
  <c r="M143" i="7"/>
  <c r="K143" i="7"/>
  <c r="M142" i="7"/>
  <c r="K142" i="7"/>
  <c r="L142" i="7"/>
  <c r="K97" i="7"/>
  <c r="L315" i="7"/>
  <c r="K315" i="7"/>
  <c r="M315" i="7"/>
  <c r="L138" i="7"/>
  <c r="K138" i="7"/>
  <c r="M138" i="7"/>
  <c r="L154" i="7"/>
  <c r="M154" i="7"/>
  <c r="K154" i="7"/>
  <c r="K338" i="7"/>
  <c r="M338" i="7"/>
  <c r="L338" i="7"/>
  <c r="K303" i="7"/>
  <c r="L303" i="7"/>
  <c r="M303" i="7"/>
  <c r="M200" i="7"/>
  <c r="K200" i="7"/>
  <c r="L200" i="7"/>
  <c r="M283" i="7"/>
  <c r="K283" i="7"/>
  <c r="L283" i="7"/>
  <c r="M149" i="7"/>
  <c r="K149" i="7"/>
  <c r="L149" i="7"/>
  <c r="M257" i="7"/>
  <c r="L257" i="7"/>
  <c r="K257" i="7"/>
  <c r="K260" i="7"/>
  <c r="M260" i="7"/>
  <c r="L260" i="7"/>
  <c r="L298" i="7"/>
  <c r="K298" i="7"/>
  <c r="M298" i="7"/>
  <c r="M113" i="7"/>
  <c r="L113" i="7"/>
  <c r="K113" i="7"/>
  <c r="M294" i="7"/>
  <c r="L294" i="7"/>
  <c r="K294" i="7"/>
  <c r="K256" i="7"/>
  <c r="M256" i="7"/>
  <c r="L256" i="7"/>
  <c r="L270" i="7"/>
  <c r="M270" i="7"/>
  <c r="K270" i="7"/>
  <c r="L119" i="7"/>
  <c r="M119" i="7"/>
  <c r="K119" i="7"/>
  <c r="L129" i="7"/>
  <c r="M129" i="7"/>
  <c r="K129" i="7"/>
  <c r="L157" i="7"/>
  <c r="M157" i="7"/>
  <c r="K157" i="7"/>
  <c r="M318" i="7"/>
  <c r="L318" i="7"/>
  <c r="K318" i="7"/>
  <c r="M199" i="7"/>
  <c r="K199" i="7"/>
  <c r="L199" i="7"/>
  <c r="L170" i="7"/>
  <c r="M170" i="7"/>
  <c r="K170" i="7"/>
  <c r="M374" i="7"/>
  <c r="K374" i="7"/>
  <c r="L374" i="7"/>
  <c r="K289" i="7"/>
  <c r="L289" i="7"/>
  <c r="M289" i="7"/>
  <c r="M179" i="7"/>
  <c r="K179" i="7"/>
  <c r="L179" i="7"/>
  <c r="M205" i="7"/>
  <c r="K205" i="7"/>
  <c r="L205" i="7"/>
  <c r="M355" i="7"/>
  <c r="L355" i="7"/>
  <c r="K355" i="7"/>
  <c r="M359" i="7"/>
  <c r="L359" i="7"/>
  <c r="K359" i="7"/>
  <c r="L201" i="7"/>
  <c r="M201" i="7"/>
  <c r="K201" i="7"/>
  <c r="L349" i="7"/>
  <c r="M349" i="7"/>
  <c r="K349" i="7"/>
  <c r="M136" i="7"/>
  <c r="K136" i="7"/>
  <c r="L136" i="7"/>
  <c r="M307" i="7"/>
  <c r="K307" i="7"/>
  <c r="L307" i="7"/>
  <c r="M329" i="7"/>
  <c r="K329" i="7"/>
  <c r="L329" i="7"/>
  <c r="M207" i="7"/>
  <c r="K207" i="7"/>
  <c r="L207" i="7"/>
  <c r="L295" i="7"/>
  <c r="M295" i="7"/>
  <c r="K295" i="7"/>
  <c r="L337" i="7"/>
  <c r="M337" i="7"/>
  <c r="K337" i="7"/>
  <c r="L188" i="7"/>
  <c r="K188" i="7"/>
  <c r="M188" i="7"/>
  <c r="L187" i="7"/>
  <c r="M187" i="7"/>
  <c r="K187" i="7"/>
  <c r="M274" i="7"/>
  <c r="K274" i="7"/>
  <c r="L274" i="7"/>
  <c r="M360" i="7"/>
  <c r="L360" i="7"/>
  <c r="K360" i="7"/>
  <c r="L247" i="7"/>
  <c r="K247" i="7"/>
  <c r="M247" i="7"/>
  <c r="K339" i="7"/>
  <c r="L339" i="7"/>
  <c r="M339" i="7"/>
  <c r="M161" i="7"/>
  <c r="K161" i="7"/>
  <c r="L161" i="7"/>
  <c r="M341" i="7"/>
  <c r="K341" i="7"/>
  <c r="L341" i="7"/>
  <c r="K297" i="7"/>
  <c r="M297" i="7"/>
  <c r="L297" i="7"/>
  <c r="K291" i="7"/>
  <c r="M291" i="7"/>
  <c r="L291" i="7"/>
  <c r="M160" i="7"/>
  <c r="K160" i="7"/>
  <c r="L160" i="7"/>
  <c r="L380" i="7"/>
  <c r="K380" i="7"/>
  <c r="M380" i="7"/>
  <c r="M284" i="7"/>
  <c r="L284" i="7"/>
  <c r="K284" i="7"/>
  <c r="L196" i="7"/>
  <c r="M196" i="7"/>
  <c r="K196" i="7"/>
  <c r="M286" i="7"/>
  <c r="K286" i="7"/>
  <c r="L286" i="7"/>
  <c r="K259" i="7"/>
  <c r="M259" i="7"/>
  <c r="L259" i="7"/>
  <c r="L114" i="7"/>
  <c r="M114" i="7"/>
  <c r="K114" i="7"/>
  <c r="L238" i="7"/>
  <c r="M238" i="7"/>
  <c r="K238" i="7"/>
  <c r="L115" i="7"/>
  <c r="M115" i="7"/>
  <c r="K115" i="7"/>
  <c r="M132" i="7"/>
  <c r="K132" i="7"/>
  <c r="L132" i="7"/>
  <c r="L162" i="7"/>
  <c r="M162" i="7"/>
  <c r="K162" i="7"/>
  <c r="M304" i="7"/>
  <c r="L304" i="7"/>
  <c r="K304" i="7"/>
  <c r="M202" i="7"/>
  <c r="K202" i="7"/>
  <c r="L202" i="7"/>
  <c r="K376" i="7"/>
  <c r="L376" i="7"/>
  <c r="M376" i="7"/>
  <c r="M368" i="7"/>
  <c r="L368" i="7"/>
  <c r="K368" i="7"/>
  <c r="K222" i="7"/>
  <c r="L222" i="7"/>
  <c r="M222" i="7"/>
  <c r="K182" i="7"/>
  <c r="L182" i="7"/>
  <c r="M182" i="7"/>
  <c r="L383" i="7"/>
  <c r="M383" i="7"/>
  <c r="K383" i="7"/>
  <c r="M375" i="7"/>
  <c r="L375" i="7"/>
  <c r="K375" i="7"/>
  <c r="L181" i="7"/>
  <c r="M181" i="7"/>
  <c r="K181" i="7"/>
  <c r="L240" i="7"/>
  <c r="M240" i="7"/>
  <c r="K240" i="7"/>
  <c r="L208" i="7"/>
  <c r="M208" i="7"/>
  <c r="K208" i="7"/>
  <c r="M131" i="7"/>
  <c r="K131" i="7"/>
  <c r="L131" i="7"/>
  <c r="M166" i="7"/>
  <c r="K166" i="7"/>
  <c r="L166" i="7"/>
  <c r="M206" i="7"/>
  <c r="K206" i="7"/>
  <c r="L206" i="7"/>
  <c r="K328" i="7"/>
  <c r="M328" i="7"/>
  <c r="L328" i="7"/>
  <c r="M219" i="7"/>
  <c r="K219" i="7"/>
  <c r="L219" i="7"/>
  <c r="L215" i="7"/>
  <c r="M215" i="7"/>
  <c r="K215" i="7"/>
  <c r="L164" i="7"/>
  <c r="K164" i="7"/>
  <c r="M164" i="7"/>
  <c r="L326" i="7"/>
  <c r="M326" i="7"/>
  <c r="K326" i="7"/>
  <c r="M285" i="7"/>
  <c r="L285" i="7"/>
  <c r="K285" i="7"/>
  <c r="K253" i="7"/>
  <c r="M253" i="7"/>
  <c r="L253" i="7"/>
  <c r="L163" i="7"/>
  <c r="K163" i="7"/>
  <c r="M163" i="7"/>
  <c r="L327" i="7"/>
  <c r="M327" i="7"/>
  <c r="K327" i="7"/>
  <c r="M287" i="7"/>
  <c r="K287" i="7"/>
  <c r="L287" i="7"/>
  <c r="L180" i="7"/>
  <c r="M180" i="7"/>
  <c r="K180" i="7"/>
  <c r="M381" i="7"/>
  <c r="K381" i="7"/>
  <c r="L381" i="7"/>
  <c r="M296" i="7"/>
  <c r="K296" i="7"/>
  <c r="L296" i="7"/>
  <c r="K218" i="7"/>
  <c r="L218" i="7"/>
  <c r="M218" i="7"/>
  <c r="M156" i="7"/>
  <c r="K156" i="7"/>
  <c r="L156" i="7"/>
  <c r="K241" i="7"/>
  <c r="L241" i="7"/>
  <c r="M241" i="7"/>
  <c r="K216" i="7"/>
  <c r="L216" i="7"/>
  <c r="M216" i="7"/>
  <c r="L120" i="7"/>
  <c r="M120" i="7"/>
  <c r="K120" i="7"/>
  <c r="L168" i="7"/>
  <c r="M168" i="7"/>
  <c r="K168" i="7"/>
  <c r="K288" i="7"/>
  <c r="L288" i="7"/>
  <c r="M288" i="7"/>
  <c r="K379" i="7"/>
  <c r="M379" i="7"/>
  <c r="L379" i="7"/>
  <c r="L371" i="7"/>
  <c r="K371" i="7"/>
  <c r="M371" i="7"/>
  <c r="L279" i="7"/>
  <c r="M279" i="7"/>
  <c r="K279" i="7"/>
  <c r="L252" i="7"/>
  <c r="M252" i="7"/>
  <c r="K252" i="7"/>
  <c r="L345" i="7"/>
  <c r="M345" i="7"/>
  <c r="K345" i="7"/>
  <c r="M357" i="7"/>
  <c r="L357" i="7"/>
  <c r="K357" i="7"/>
  <c r="K378" i="7"/>
  <c r="M378" i="7"/>
  <c r="L378" i="7"/>
  <c r="M141" i="7"/>
  <c r="K141" i="7"/>
  <c r="L141" i="7"/>
  <c r="K254" i="7"/>
  <c r="M254" i="7"/>
  <c r="L254" i="7"/>
  <c r="M369" i="7"/>
  <c r="K369" i="7"/>
  <c r="L369" i="7"/>
  <c r="M209" i="7"/>
  <c r="K209" i="7"/>
  <c r="L209" i="7"/>
  <c r="M302" i="7"/>
  <c r="L302" i="7"/>
  <c r="K302" i="7"/>
  <c r="M189" i="7"/>
  <c r="K189" i="7"/>
  <c r="L189" i="7"/>
  <c r="M346" i="7"/>
  <c r="K346" i="7"/>
  <c r="L346" i="7"/>
  <c r="L319" i="7"/>
  <c r="K319" i="7"/>
  <c r="M319" i="7"/>
  <c r="M130" i="7"/>
  <c r="K130" i="7"/>
  <c r="L130" i="7"/>
  <c r="L363" i="7"/>
  <c r="M363" i="7"/>
  <c r="K363" i="7"/>
  <c r="K312" i="7"/>
  <c r="M312" i="7"/>
  <c r="L312" i="7"/>
  <c r="L299" i="7"/>
  <c r="K299" i="7"/>
  <c r="M299" i="7"/>
  <c r="M167" i="7"/>
  <c r="K167" i="7"/>
  <c r="L167" i="7"/>
  <c r="L246" i="7"/>
  <c r="M246" i="7"/>
  <c r="K246" i="7"/>
  <c r="L261" i="7"/>
  <c r="K261" i="7"/>
  <c r="M261" i="7"/>
  <c r="K320" i="7"/>
  <c r="L320" i="7"/>
  <c r="M320" i="7"/>
  <c r="L280" i="7"/>
  <c r="M280" i="7"/>
  <c r="K280" i="7"/>
  <c r="L325" i="7"/>
  <c r="M325" i="7"/>
  <c r="K325" i="7"/>
  <c r="M237" i="7"/>
  <c r="K237" i="7"/>
  <c r="L237" i="7"/>
  <c r="L210" i="7"/>
  <c r="M210" i="7"/>
  <c r="K210" i="7"/>
  <c r="L144" i="7"/>
  <c r="M144" i="7"/>
  <c r="K144" i="7"/>
  <c r="K365" i="7"/>
  <c r="L365" i="7"/>
  <c r="M365" i="7"/>
  <c r="L239" i="7"/>
  <c r="M239" i="7"/>
  <c r="K239" i="7"/>
  <c r="K217" i="7"/>
  <c r="L217" i="7"/>
  <c r="M217" i="7"/>
  <c r="K382" i="7"/>
  <c r="M382" i="7"/>
  <c r="L382" i="7"/>
  <c r="K330" i="7"/>
  <c r="L330" i="7"/>
  <c r="M330" i="7"/>
  <c r="K336" i="7"/>
  <c r="L336" i="7"/>
  <c r="M336" i="7"/>
  <c r="L248" i="7"/>
  <c r="K248" i="7"/>
  <c r="M248" i="7"/>
  <c r="M272" i="7"/>
  <c r="K272" i="7"/>
  <c r="L272" i="7"/>
  <c r="M262" i="7"/>
  <c r="K262" i="7"/>
  <c r="L262" i="7"/>
  <c r="M340" i="7"/>
  <c r="K340" i="7"/>
  <c r="L340" i="7"/>
  <c r="L348" i="7"/>
  <c r="K348" i="7"/>
  <c r="M348" i="7"/>
  <c r="M353" i="7"/>
  <c r="L353" i="7"/>
  <c r="K353" i="7"/>
  <c r="L258" i="7"/>
  <c r="K258" i="7"/>
  <c r="M258" i="7"/>
  <c r="M236" i="7"/>
  <c r="K236" i="7"/>
  <c r="L236" i="7"/>
  <c r="L358" i="7"/>
  <c r="K358" i="7"/>
  <c r="M358" i="7"/>
  <c r="L221" i="7"/>
  <c r="M221" i="7"/>
  <c r="K221" i="7"/>
  <c r="L271" i="7"/>
  <c r="M271" i="7"/>
  <c r="K271" i="7"/>
  <c r="L169" i="7"/>
  <c r="K169" i="7"/>
  <c r="M169" i="7"/>
  <c r="L211" i="7"/>
  <c r="M211" i="7"/>
  <c r="K211" i="7"/>
  <c r="M364" i="7"/>
  <c r="K364" i="7"/>
  <c r="L364" i="7"/>
  <c r="K150" i="7"/>
  <c r="L150" i="7"/>
  <c r="M150" i="7"/>
  <c r="M148" i="7" s="1"/>
  <c r="L255" i="7"/>
  <c r="M255" i="7"/>
  <c r="K255" i="7"/>
  <c r="M377" i="7"/>
  <c r="L377" i="7"/>
  <c r="K377" i="7"/>
  <c r="K311" i="7"/>
  <c r="L311" i="7"/>
  <c r="M311" i="7"/>
  <c r="L121" i="7"/>
  <c r="M121" i="7"/>
  <c r="K121" i="7"/>
  <c r="M165" i="7"/>
  <c r="K165" i="7"/>
  <c r="L165" i="7"/>
  <c r="L314" i="7"/>
  <c r="M314" i="7"/>
  <c r="K314" i="7"/>
  <c r="K324" i="7"/>
  <c r="M324" i="7"/>
  <c r="L324" i="7"/>
  <c r="L249" i="7"/>
  <c r="M249" i="7"/>
  <c r="K249" i="7"/>
  <c r="M112" i="7"/>
  <c r="L112" i="7"/>
  <c r="K112" i="7"/>
  <c r="L313" i="7"/>
  <c r="M313" i="7"/>
  <c r="K313" i="7"/>
  <c r="L273" i="7"/>
  <c r="K273" i="7"/>
  <c r="M273" i="7"/>
  <c r="L290" i="7"/>
  <c r="K290" i="7"/>
  <c r="M290" i="7"/>
  <c r="M151" i="7"/>
  <c r="L151" i="7"/>
  <c r="K151" i="7"/>
  <c r="M384" i="7"/>
  <c r="L384" i="7"/>
  <c r="K384" i="7"/>
  <c r="L370" i="7"/>
  <c r="K370" i="7"/>
  <c r="M370" i="7"/>
  <c r="M146" i="7"/>
  <c r="K146" i="7"/>
  <c r="L146" i="7"/>
  <c r="M155" i="7"/>
  <c r="K155" i="7"/>
  <c r="L155" i="7"/>
  <c r="M242" i="7"/>
  <c r="K242" i="7"/>
  <c r="L242" i="7"/>
  <c r="M220" i="7"/>
  <c r="K220" i="7"/>
  <c r="L220" i="7"/>
  <c r="L145" i="7"/>
  <c r="K145" i="7"/>
  <c r="M145" i="7"/>
  <c r="K183" i="7"/>
  <c r="L183" i="7"/>
  <c r="M183" i="7"/>
  <c r="M308" i="7"/>
  <c r="M306" i="7" s="1"/>
  <c r="K308" i="7"/>
  <c r="L308" i="7"/>
  <c r="M342" i="7"/>
  <c r="L342" i="7"/>
  <c r="K342" i="7"/>
  <c r="L317" i="7"/>
  <c r="K317" i="7"/>
  <c r="M317" i="7"/>
  <c r="K354" i="7"/>
  <c r="M354" i="7"/>
  <c r="L354" i="7"/>
  <c r="M347" i="7"/>
  <c r="K347" i="7"/>
  <c r="L347" i="7"/>
  <c r="L356" i="7"/>
  <c r="M356" i="7"/>
  <c r="K356" i="7"/>
  <c r="M243" i="7"/>
  <c r="K243" i="7"/>
  <c r="L243" i="7"/>
  <c r="M99" i="7"/>
  <c r="L53" i="7"/>
  <c r="K64" i="7"/>
  <c r="L99" i="7"/>
  <c r="L74" i="7"/>
  <c r="K74" i="7"/>
  <c r="K73" i="7" s="1"/>
  <c r="M102" i="7"/>
  <c r="K52" i="7"/>
  <c r="L65" i="7"/>
  <c r="K44" i="7"/>
  <c r="L64" i="7"/>
  <c r="L94" i="7"/>
  <c r="K40" i="7"/>
  <c r="M40" i="7"/>
  <c r="L40" i="7"/>
  <c r="M94" i="7"/>
  <c r="K37" i="7"/>
  <c r="M37" i="7"/>
  <c r="L37" i="7"/>
  <c r="K65" i="7"/>
  <c r="L52" i="7"/>
  <c r="L98" i="7"/>
  <c r="L69" i="7"/>
  <c r="K69" i="7"/>
  <c r="M89" i="7"/>
  <c r="K98" i="7"/>
  <c r="L44" i="7"/>
  <c r="L58" i="7"/>
  <c r="L30" i="7"/>
  <c r="L14" i="7"/>
  <c r="M14" i="7"/>
  <c r="K57" i="7"/>
  <c r="K38" i="7"/>
  <c r="L38" i="7"/>
  <c r="M38" i="7"/>
  <c r="K32" i="7"/>
  <c r="M32" i="7"/>
  <c r="L32" i="7"/>
  <c r="M39" i="7"/>
  <c r="K58" i="7"/>
  <c r="L95" i="7"/>
  <c r="L39" i="7"/>
  <c r="M57" i="7"/>
  <c r="M95" i="7"/>
  <c r="K93" i="7"/>
  <c r="M93" i="7"/>
  <c r="L93" i="7"/>
  <c r="K71" i="7"/>
  <c r="L71" i="7"/>
  <c r="M71" i="7"/>
  <c r="L101" i="7"/>
  <c r="K89" i="7"/>
  <c r="K30" i="7"/>
  <c r="M101" i="7"/>
  <c r="K66" i="7"/>
  <c r="M66" i="7"/>
  <c r="L66" i="7"/>
  <c r="L88" i="7"/>
  <c r="K88" i="7"/>
  <c r="M88" i="7"/>
  <c r="K48" i="7"/>
  <c r="L48" i="7"/>
  <c r="M48" i="7"/>
  <c r="M54" i="7"/>
  <c r="M75" i="7"/>
  <c r="M73" i="7" s="1"/>
  <c r="L75" i="7"/>
  <c r="K63" i="7"/>
  <c r="M63" i="7"/>
  <c r="L63" i="7"/>
  <c r="K51" i="7"/>
  <c r="L51" i="7"/>
  <c r="M51" i="7"/>
  <c r="L45" i="7"/>
  <c r="K45" i="7"/>
  <c r="M45" i="7"/>
  <c r="M43" i="7" s="1"/>
  <c r="L54" i="7"/>
  <c r="M23" i="7"/>
  <c r="K23" i="7"/>
  <c r="L23" i="7"/>
  <c r="L29" i="7"/>
  <c r="M29" i="7"/>
  <c r="K29" i="7"/>
  <c r="L15" i="7"/>
  <c r="M15" i="7"/>
  <c r="K15" i="7"/>
  <c r="K13" i="7"/>
  <c r="M13" i="7"/>
  <c r="L13" i="7"/>
  <c r="K59" i="7"/>
  <c r="L59" i="7"/>
  <c r="M59" i="7"/>
  <c r="K70" i="7"/>
  <c r="M70" i="7"/>
  <c r="L70" i="7"/>
  <c r="L306" i="7" l="1"/>
  <c r="K153" i="7"/>
  <c r="K140" i="7"/>
  <c r="L367" i="7"/>
  <c r="M344" i="7"/>
  <c r="K43" i="7"/>
  <c r="L73" i="7"/>
  <c r="K301" i="7"/>
  <c r="K344" i="7"/>
  <c r="K198" i="7"/>
  <c r="L344" i="7"/>
  <c r="M153" i="7"/>
  <c r="K316" i="7"/>
  <c r="L153" i="7"/>
  <c r="L301" i="7"/>
  <c r="K367" i="7"/>
  <c r="K92" i="7"/>
  <c r="M198" i="7"/>
  <c r="L43" i="7"/>
  <c r="L316" i="7"/>
  <c r="M301" i="7"/>
  <c r="K61" i="7"/>
  <c r="L245" i="7"/>
  <c r="L140" i="7"/>
  <c r="L148" i="7"/>
  <c r="M159" i="7"/>
  <c r="L61" i="7"/>
  <c r="K306" i="7"/>
  <c r="M140" i="7"/>
  <c r="L56" i="7"/>
  <c r="L373" i="7"/>
  <c r="L92" i="7"/>
  <c r="L159" i="7"/>
  <c r="M316" i="7"/>
  <c r="M56" i="7"/>
  <c r="M92" i="7"/>
  <c r="L198" i="7"/>
  <c r="L68" i="7"/>
  <c r="K373" i="7"/>
  <c r="L335" i="7"/>
  <c r="M204" i="7"/>
  <c r="M367" i="7"/>
  <c r="L362" i="7"/>
  <c r="M61" i="7"/>
  <c r="M373" i="7"/>
  <c r="K159" i="7"/>
  <c r="M335" i="7"/>
  <c r="M245" i="7"/>
  <c r="K251" i="7"/>
  <c r="M68" i="7"/>
  <c r="L293" i="7"/>
  <c r="K68" i="7"/>
  <c r="K56" i="7"/>
  <c r="L282" i="7"/>
  <c r="L251" i="7"/>
  <c r="K335" i="7"/>
  <c r="M282" i="7"/>
  <c r="M293" i="7"/>
  <c r="L204" i="7"/>
  <c r="K293" i="7"/>
  <c r="K245" i="7"/>
  <c r="M310" i="7"/>
  <c r="K148" i="7"/>
  <c r="K362" i="7"/>
  <c r="K282" i="7"/>
  <c r="K204" i="7"/>
  <c r="M251" i="7"/>
  <c r="L310" i="7"/>
  <c r="K310" i="7"/>
  <c r="M362" i="7"/>
  <c r="K78" i="7" l="1"/>
  <c r="K277" i="7"/>
  <c r="L78" i="7"/>
  <c r="M277" i="7"/>
  <c r="M78" i="7"/>
  <c r="L277" i="7"/>
  <c r="K135" i="7"/>
  <c r="K134" i="7" s="1"/>
  <c r="M135" i="7"/>
  <c r="M134" i="7" s="1"/>
  <c r="M214" i="7"/>
  <c r="M213" i="7" s="1"/>
  <c r="L214" i="7"/>
  <c r="L213" i="7" s="1"/>
  <c r="K214" i="7"/>
  <c r="K213" i="7" s="1"/>
  <c r="L135" i="7"/>
  <c r="L134" i="7" s="1"/>
  <c r="L109" i="7"/>
  <c r="L28" i="7"/>
  <c r="K12" i="7"/>
  <c r="M192" i="7"/>
  <c r="L87" i="7"/>
  <c r="M28" i="7"/>
  <c r="L41" i="7"/>
  <c r="L36" i="7" s="1"/>
  <c r="L186" i="7"/>
  <c r="L185" i="7" s="1"/>
  <c r="M124" i="7"/>
  <c r="M49" i="7"/>
  <c r="M47" i="7" s="1"/>
  <c r="L323" i="7"/>
  <c r="L49" i="7"/>
  <c r="L47" i="7" s="1"/>
  <c r="K186" i="7"/>
  <c r="K185" i="7" s="1"/>
  <c r="M41" i="7"/>
  <c r="M36" i="7" s="1"/>
  <c r="L352" i="7"/>
  <c r="L351" i="7" s="1"/>
  <c r="L124" i="7"/>
  <c r="M323" i="7"/>
  <c r="K41" i="7"/>
  <c r="K36" i="7" s="1"/>
  <c r="M118" i="7"/>
  <c r="M117" i="7" s="1"/>
  <c r="K28" i="7"/>
  <c r="L118" i="7"/>
  <c r="L117" i="7" s="1"/>
  <c r="M177" i="7"/>
  <c r="L12" i="7"/>
  <c r="K268" i="7"/>
  <c r="K109" i="7"/>
  <c r="L235" i="7"/>
  <c r="L234" i="7" s="1"/>
  <c r="L22" i="7"/>
  <c r="K235" i="7"/>
  <c r="K234" i="7" s="1"/>
  <c r="L192" i="7"/>
  <c r="K49" i="7"/>
  <c r="K47" i="7" s="1"/>
  <c r="L177" i="7"/>
  <c r="M352" i="7"/>
  <c r="M351" i="7" s="1"/>
  <c r="K124" i="7"/>
  <c r="L268" i="7"/>
  <c r="K323" i="7"/>
  <c r="M83" i="7"/>
  <c r="M186" i="7"/>
  <c r="M185" i="7" s="1"/>
  <c r="K22" i="7"/>
  <c r="K83" i="7"/>
  <c r="M268" i="7"/>
  <c r="M22" i="7"/>
  <c r="M12" i="7"/>
  <c r="M109" i="7"/>
  <c r="K192" i="7"/>
  <c r="M235" i="7"/>
  <c r="M234" i="7" s="1"/>
  <c r="M87" i="7"/>
  <c r="K177" i="7"/>
  <c r="K87" i="7"/>
  <c r="K352" i="7"/>
  <c r="K351" i="7" s="1"/>
  <c r="K118" i="7"/>
  <c r="K117" i="7" s="1"/>
  <c r="L25" i="7"/>
  <c r="L83" i="7"/>
  <c r="K90" i="7"/>
  <c r="L84" i="7"/>
  <c r="K19" i="7"/>
  <c r="K79" i="7"/>
  <c r="K24" i="7"/>
  <c r="M31" i="7"/>
  <c r="M16" i="7"/>
  <c r="L18" i="7"/>
  <c r="L31" i="7"/>
  <c r="M84" i="7"/>
  <c r="M80" i="7"/>
  <c r="M34" i="7"/>
  <c r="K33" i="7"/>
  <c r="M24" i="7"/>
  <c r="M18" i="7"/>
  <c r="L33" i="7"/>
  <c r="K17" i="7"/>
  <c r="L19" i="7"/>
  <c r="M19" i="7"/>
  <c r="K18" i="7"/>
  <c r="K31" i="7"/>
  <c r="M17" i="7"/>
  <c r="M90" i="7"/>
  <c r="L34" i="7"/>
  <c r="M33" i="7"/>
  <c r="K84" i="7"/>
  <c r="M25" i="7"/>
  <c r="M79" i="7"/>
  <c r="L16" i="7"/>
  <c r="K34" i="7"/>
  <c r="K25" i="7"/>
  <c r="L79" i="7"/>
  <c r="L24" i="7"/>
  <c r="K16" i="7"/>
  <c r="L17" i="7"/>
  <c r="L90" i="7"/>
  <c r="L80" i="7"/>
  <c r="K80" i="7"/>
  <c r="K110" i="7"/>
  <c r="K108" i="7" s="1"/>
  <c r="L195" i="7"/>
  <c r="K269" i="7"/>
  <c r="K195" i="7"/>
  <c r="L178" i="7"/>
  <c r="L194" i="7"/>
  <c r="M195" i="7"/>
  <c r="L331" i="7"/>
  <c r="K128" i="7"/>
  <c r="L128" i="7"/>
  <c r="M128" i="7"/>
  <c r="K194" i="7"/>
  <c r="L193" i="7"/>
  <c r="M178" i="7"/>
  <c r="M194" i="7"/>
  <c r="L269" i="7"/>
  <c r="M269" i="7"/>
  <c r="L278" i="7"/>
  <c r="L276" i="7" s="1"/>
  <c r="K127" i="7"/>
  <c r="L127" i="7"/>
  <c r="M127" i="7"/>
  <c r="K193" i="7"/>
  <c r="M193" i="7"/>
  <c r="K331" i="7"/>
  <c r="K126" i="7"/>
  <c r="L110" i="7"/>
  <c r="L126" i="7"/>
  <c r="M110" i="7"/>
  <c r="M126" i="7"/>
  <c r="K178" i="7"/>
  <c r="K125" i="7"/>
  <c r="L125" i="7"/>
  <c r="M125" i="7"/>
  <c r="M278" i="7"/>
  <c r="K278" i="7"/>
  <c r="M331" i="7"/>
  <c r="L108" i="7" l="1"/>
  <c r="M86" i="7"/>
  <c r="M77" i="7"/>
  <c r="M108" i="7"/>
  <c r="L11" i="7"/>
  <c r="M27" i="7"/>
  <c r="K82" i="7"/>
  <c r="K123" i="7"/>
  <c r="K172" i="7" s="1"/>
  <c r="K86" i="7"/>
  <c r="L322" i="7"/>
  <c r="M267" i="7"/>
  <c r="L176" i="7"/>
  <c r="K276" i="7"/>
  <c r="M191" i="7"/>
  <c r="L267" i="7"/>
  <c r="L82" i="7"/>
  <c r="M123" i="7"/>
  <c r="K322" i="7"/>
  <c r="K267" i="7"/>
  <c r="L27" i="7"/>
  <c r="L77" i="7"/>
  <c r="L21" i="7"/>
  <c r="K176" i="7"/>
  <c r="K191" i="7"/>
  <c r="L123" i="7"/>
  <c r="L172" i="7" s="1"/>
  <c r="M176" i="7"/>
  <c r="K11" i="7"/>
  <c r="M11" i="7"/>
  <c r="M82" i="7"/>
  <c r="K21" i="7"/>
  <c r="M322" i="7"/>
  <c r="M276" i="7"/>
  <c r="M21" i="7"/>
  <c r="L191" i="7"/>
  <c r="K27" i="7"/>
  <c r="L86" i="7"/>
  <c r="K77" i="7"/>
  <c r="M264" i="7" l="1"/>
  <c r="L386" i="7"/>
  <c r="M172" i="7"/>
  <c r="K386" i="7"/>
  <c r="L264" i="7"/>
  <c r="M386" i="7"/>
  <c r="K105" i="7"/>
  <c r="M105" i="7"/>
  <c r="L105" i="7"/>
  <c r="K264" i="7"/>
  <c r="B14" i="5" l="1"/>
  <c r="B17" i="5" s="1"/>
  <c r="L393" i="7"/>
  <c r="M393" i="7"/>
  <c r="K393" i="7"/>
  <c r="F14" i="5"/>
  <c r="F17" i="5" s="1"/>
  <c r="D14" i="5"/>
  <c r="D17" i="5" s="1"/>
  <c r="H17" i="5" l="1"/>
  <c r="K395" i="7"/>
  <c r="H14" i="5"/>
</calcChain>
</file>

<file path=xl/sharedStrings.xml><?xml version="1.0" encoding="utf-8"?>
<sst xmlns="http://schemas.openxmlformats.org/spreadsheetml/2006/main" count="643" uniqueCount="270">
  <si>
    <t>Cena ure (z DDV)</t>
  </si>
  <si>
    <t>Vzdrževanje osrednjih kom. vozlišč in sistemskih prostorov</t>
  </si>
  <si>
    <t>Nepredvidljive naloge (po naročilu)</t>
  </si>
  <si>
    <t xml:space="preserve">Spremljanje delovanja povezav (P) </t>
  </si>
  <si>
    <t>Spremljanje delovanja in upravljanje IP/Ethernet gradnikov omrežja (P)</t>
  </si>
  <si>
    <t>Priprava predlogov za nadgradnjo strežnika ali OS</t>
  </si>
  <si>
    <t>Upravljanje  programske opreme za nadzor požarnih pregrad</t>
  </si>
  <si>
    <t>Upravljanje  požarnih pregrad</t>
  </si>
  <si>
    <t>Zahtevnost izvajanja</t>
  </si>
  <si>
    <t>Opis</t>
  </si>
  <si>
    <t>D</t>
  </si>
  <si>
    <t>Ocenjen strošek</t>
  </si>
  <si>
    <t>z/h</t>
  </si>
  <si>
    <t>Skupaj</t>
  </si>
  <si>
    <t>ure:minute</t>
  </si>
  <si>
    <t>Upravljanje in zagotavljanje delovanja varnega sistema oddaljenega dostopa do omrežja HKOM</t>
  </si>
  <si>
    <t>Upravljanje in zagotavljanje varnostih sistemov v omrežju HKOM, predstavlja upravljanje gradnikov varnostih sistemov v omrežju HKOM</t>
  </si>
  <si>
    <t>Upravljanje in zagotavljanje pomožnih servisov za delovanje omrežja HKOM</t>
  </si>
  <si>
    <t>Poprava vpisanih elementov</t>
  </si>
  <si>
    <t>P</t>
  </si>
  <si>
    <t>Upravljanje proxy/cache programske opreme</t>
  </si>
  <si>
    <t>Upravljanje Syslog programske opreme</t>
  </si>
  <si>
    <t>Spremljanje dnevnikov</t>
  </si>
  <si>
    <t>U1</t>
  </si>
  <si>
    <t>U2</t>
  </si>
  <si>
    <t>U3</t>
  </si>
  <si>
    <t>Temeljni procesi</t>
  </si>
  <si>
    <t>Trajanje ure:minute</t>
  </si>
  <si>
    <t xml:space="preserve">Postavitev strežnika </t>
  </si>
  <si>
    <t>Vpis strežnika v evidenco naprav</t>
  </si>
  <si>
    <t xml:space="preserve">Upravljanje OS strežnika </t>
  </si>
  <si>
    <t xml:space="preserve">Postavitev appliance - naprave </t>
  </si>
  <si>
    <t>Priključitev naprave na aktivno opremo</t>
  </si>
  <si>
    <t>Oznaka sifrant</t>
  </si>
  <si>
    <t>Eur</t>
  </si>
  <si>
    <t>Kvartalna poročila o novih lokacijah</t>
  </si>
  <si>
    <t>Upravljanje fizičnega in logičnega nivoja omrežja HKOM</t>
  </si>
  <si>
    <t xml:space="preserve">Spreminjanje varnostnih pravil </t>
  </si>
  <si>
    <t>Dodajanje varnostnih pravil</t>
  </si>
  <si>
    <t>Odvzemanje varnostnih pravil</t>
  </si>
  <si>
    <t>Preverjanje varnostnih pravil</t>
  </si>
  <si>
    <t>Arhiviranje podatkovnih baz in programske opreme</t>
  </si>
  <si>
    <t>sklop 4</t>
  </si>
  <si>
    <t>Upravljanje DNS programske opreme – upravljanje zunanjih in notranjih dome državne uprave</t>
  </si>
  <si>
    <t>Brisanje domen</t>
  </si>
  <si>
    <t>Dodajanje elementov v domenah</t>
  </si>
  <si>
    <t>Brisanje elementov v domenah</t>
  </si>
  <si>
    <t>Priključitev strežnika na aktivno opremo</t>
  </si>
  <si>
    <t>Instalacija OS</t>
  </si>
  <si>
    <t xml:space="preserve">Optimizacija OS </t>
  </si>
  <si>
    <t>Upravljanje OS strežnika</t>
  </si>
  <si>
    <t>Uvoz semen (seeds) v sistem</t>
  </si>
  <si>
    <t>Upravljanje programske opreme LDAP</t>
  </si>
  <si>
    <t>Dodajanje novih domen</t>
  </si>
  <si>
    <t>Priprava predloga za nadgradnjo</t>
  </si>
  <si>
    <t>Priklop nove lokacije (S)</t>
  </si>
  <si>
    <t>Ukinitev obstoječe lokacije (S)</t>
  </si>
  <si>
    <t>Prestavitev obstoječe lokacije na novo lokacijo (S)</t>
  </si>
  <si>
    <t>Arhiviranje konfiguracij aktivne opreme</t>
  </si>
  <si>
    <t>Namestitev novih alarmov in pravil</t>
  </si>
  <si>
    <t>Upravljanje operativnega skladišča</t>
  </si>
  <si>
    <t>Vodenje operativnega skladišča</t>
  </si>
  <si>
    <t>sklop 2</t>
  </si>
  <si>
    <t>Postavitev strežnika</t>
  </si>
  <si>
    <t>Prevoz opreme na lokacijo</t>
  </si>
  <si>
    <t>Kvartarna poročila o ukinjenih lokacijah</t>
  </si>
  <si>
    <t>Prevoz opreme iz stare lokacije na novo</t>
  </si>
  <si>
    <t>Kvartarna poročila o prestavljenih lokacijah</t>
  </si>
  <si>
    <t>Koordinacija priklopa z ponudnikom storitev</t>
  </si>
  <si>
    <t>Upravljanje CA strežnika (MS)</t>
  </si>
  <si>
    <t>Spremljanje dnevnikov CA sistema</t>
  </si>
  <si>
    <t>Spremljanje zasedenosti strežnika</t>
  </si>
  <si>
    <t xml:space="preserve">Administracija CA sistema </t>
  </si>
  <si>
    <t>Število letnih izvajanj 1.leto</t>
  </si>
  <si>
    <t>Število letnih izvajanj 3.leto</t>
  </si>
  <si>
    <t>1. leto</t>
  </si>
  <si>
    <t>2. leto</t>
  </si>
  <si>
    <t>3. leto</t>
  </si>
  <si>
    <t>Upravljanje Network monitoring sistemov</t>
  </si>
  <si>
    <t xml:space="preserve">Upravljanje sporočilnih sistemov </t>
  </si>
  <si>
    <t>Pomoč uporabnikom poštnega sistema</t>
  </si>
  <si>
    <t>sklop 1</t>
  </si>
  <si>
    <t xml:space="preserve"> </t>
  </si>
  <si>
    <t>sklop 3</t>
  </si>
  <si>
    <t>Analiza projekta</t>
  </si>
  <si>
    <t>Priprava predloga rešitve</t>
  </si>
  <si>
    <t>Preizkus rešitve v laboratoriju</t>
  </si>
  <si>
    <t>Preizkus rešitve v testnem omrežju</t>
  </si>
  <si>
    <t>Nepredvidljive naloge</t>
  </si>
  <si>
    <t>Preizkus delovanja – povezljivosti v obe smeri</t>
  </si>
  <si>
    <t xml:space="preserve"> Obvladovanje zahtevkov in incidentov (I)</t>
  </si>
  <si>
    <t>Prevzem zahtevka</t>
  </si>
  <si>
    <t xml:space="preserve">Ugotavljanje napake – začasna rešitev zahtevka </t>
  </si>
  <si>
    <t>Odprava napake – končna rešitev zahtevka</t>
  </si>
  <si>
    <t>Priprava poročila o zahtevku</t>
  </si>
  <si>
    <t>Pregledovanje in spremljanje dnevnikov</t>
  </si>
  <si>
    <t>Implementacija spremenjenega vzorca pravil</t>
  </si>
  <si>
    <t>Optimizacija OS, nastavitev arhiviranja</t>
  </si>
  <si>
    <t xml:space="preserve">Pregledovanje in spremljanje dnevnikov </t>
  </si>
  <si>
    <t xml:space="preserve">Upravljanje sistema za izvajanje korelacij log zapisov  »SIEM« </t>
  </si>
  <si>
    <t>Arhiviranje konfiguracije NMS</t>
  </si>
  <si>
    <t xml:space="preserve">Administracija sporočilnih sistemov </t>
  </si>
  <si>
    <t>Spreminjanje nastavitev</t>
  </si>
  <si>
    <t>Upravljanje virtualiziranega centra (Vmware)</t>
  </si>
  <si>
    <t>Upravljanje s spremembami na sistemu</t>
  </si>
  <si>
    <t>Upravljanje s centraliziranim sistemom za varnostno kopiranje</t>
  </si>
  <si>
    <t>Sprememba predlog</t>
  </si>
  <si>
    <t>Število letnih izvajanj 2.leto</t>
  </si>
  <si>
    <t>Upravljanje s podatkovno bazo komunikacijskih objektov in povezav omrežja zHKOM</t>
  </si>
  <si>
    <t>HKOM</t>
  </si>
  <si>
    <t>Skupina storitev 1</t>
  </si>
  <si>
    <t>VREDNOST SKUPINE STORITEV 1 SKUPAJ</t>
  </si>
  <si>
    <t>Skupina storitev 2</t>
  </si>
  <si>
    <t>VREDNOST SKUPINE STORITEV 2 SKUPAJ</t>
  </si>
  <si>
    <t xml:space="preserve">Skupina storitev 3 </t>
  </si>
  <si>
    <t>VREDNOST SKUPINE STORITEV 3 SKUPAJ</t>
  </si>
  <si>
    <t>Skupina storitev 4</t>
  </si>
  <si>
    <t>VREDNOST SKUPINE STORITEV 4 SKUPAJ</t>
  </si>
  <si>
    <t>Administracija dostopa med posameznimi segmenti znotraj omrežja</t>
  </si>
  <si>
    <t>Upravljanje s sistemom podatkovne baze konfiguracij  usmerjevalnikov in stikal ter predlog konfiguracij omrežja HKOM (upravljalski sistem)</t>
  </si>
  <si>
    <t>Izdelava in dopolnitev dokumentacije</t>
  </si>
  <si>
    <t>PONUDBA xxx</t>
  </si>
  <si>
    <t>Kalkulacija</t>
  </si>
  <si>
    <t xml:space="preserve">Vzdrževanje osrednjih kom. vozlišč - ACI del </t>
  </si>
  <si>
    <t>Administracija komponent osrednjega dela - ACI del</t>
  </si>
  <si>
    <t>Upravljanje z L3out</t>
  </si>
  <si>
    <t>Upravljanje programske opreme ISE (Radius)</t>
  </si>
  <si>
    <t>Upravljanje delilnikov bremena</t>
  </si>
  <si>
    <t xml:space="preserve">Prevzem opreme </t>
  </si>
  <si>
    <t>Konfiguracija opreme - enostavna</t>
  </si>
  <si>
    <t>Konfiguracija opreme - zahtevna</t>
  </si>
  <si>
    <t>Vgradnja in priklop opreme</t>
  </si>
  <si>
    <t xml:space="preserve">Preizkus delovanja </t>
  </si>
  <si>
    <t>Evidentiranje priključitve v CMDB</t>
  </si>
  <si>
    <t>Odklop in deinstalacija opreme</t>
  </si>
  <si>
    <t>Evidentiranje izključitve v CMDB</t>
  </si>
  <si>
    <t>Deinstalacija opreme na stari lokaciji</t>
  </si>
  <si>
    <t>Prekonfiguracija opreme</t>
  </si>
  <si>
    <t>Instalacija opreme na novi lokaciji</t>
  </si>
  <si>
    <t>Evidentiranje vozlišča v CMDB</t>
  </si>
  <si>
    <t xml:space="preserve">Ugotavljanje napake </t>
  </si>
  <si>
    <t>Odprava napake in rešitev</t>
  </si>
  <si>
    <t xml:space="preserve">Priprava poročila </t>
  </si>
  <si>
    <t xml:space="preserve">Preverjanje dosegljivost </t>
  </si>
  <si>
    <t>Poročilo o preobremenjeni povezavi</t>
  </si>
  <si>
    <t>Konfiguracija parametrov gradnikov omrežja</t>
  </si>
  <si>
    <t>Preventivna analiza</t>
  </si>
  <si>
    <t>Priprava poročila o delovanju</t>
  </si>
  <si>
    <t>Priprava predloga za izboljšave</t>
  </si>
  <si>
    <t>Nadgradnja programske opreme</t>
  </si>
  <si>
    <t>Priprava poročila - statistika</t>
  </si>
  <si>
    <t>Prikop novega Leaf/Spine stikala</t>
  </si>
  <si>
    <t>Ukinitev obstoječega Leaf/Spine stikala</t>
  </si>
  <si>
    <t>Priklop/odklop na ACI - access</t>
  </si>
  <si>
    <t>Upravljanje z logičnimi komponentami</t>
  </si>
  <si>
    <t>Upravljanje z VLAN-i- stari del</t>
  </si>
  <si>
    <t xml:space="preserve">Upravljanje z VLAN-i- nov del </t>
  </si>
  <si>
    <t>Upravljanje z mikrosegmentacijami</t>
  </si>
  <si>
    <t>Koordinacija priklopa - ponudnik</t>
  </si>
  <si>
    <t>Koordinacija priklopa - uporabnik</t>
  </si>
  <si>
    <t>Poročila koordinacij z ponudniki</t>
  </si>
  <si>
    <t xml:space="preserve">Centralna požarna pregrada </t>
  </si>
  <si>
    <t>DATA požarna pregrada</t>
  </si>
  <si>
    <t xml:space="preserve">Nadgradnje firmwara in programske opreme </t>
  </si>
  <si>
    <t xml:space="preserve">Priprava poročila o operativnem skladišču </t>
  </si>
  <si>
    <t>Povezave v sistemskih prostorih</t>
  </si>
  <si>
    <t>Povezave komunikacijske vozlišča</t>
  </si>
  <si>
    <t>Implementacija rešitve v produkciji</t>
  </si>
  <si>
    <t>Ugotavljanje napake</t>
  </si>
  <si>
    <t xml:space="preserve">Fizična instalacija strežnika </t>
  </si>
  <si>
    <t xml:space="preserve">Priključitev strežnika </t>
  </si>
  <si>
    <t xml:space="preserve">Vpis oz. popravek stanja v evidenci </t>
  </si>
  <si>
    <t>Instalacija potrebne programske opreme</t>
  </si>
  <si>
    <t>Test delovanja OS in povezljivost</t>
  </si>
  <si>
    <t xml:space="preserve">Arhiviranje potrebnih datotek </t>
  </si>
  <si>
    <t xml:space="preserve">Priprava predlogov za nadgradnjo </t>
  </si>
  <si>
    <t xml:space="preserve">Nadgradnja strežnika ali OS po naročilu </t>
  </si>
  <si>
    <t>Poročilo o zasedenosti licenc</t>
  </si>
  <si>
    <t>Aktiviranje geselnika</t>
  </si>
  <si>
    <t>Zamenjava geselnika</t>
  </si>
  <si>
    <t>Odklepanje geselnika</t>
  </si>
  <si>
    <t>Deaktiviranje geselnika</t>
  </si>
  <si>
    <t xml:space="preserve">Nadgradnja pravic uporabnikom </t>
  </si>
  <si>
    <t>Dodatna koordinacija z uporabnikom</t>
  </si>
  <si>
    <t>Arhiviranje programske opreme</t>
  </si>
  <si>
    <t xml:space="preserve">Upravljanje in dodajanje profilov </t>
  </si>
  <si>
    <t xml:space="preserve">Nadgradnja ISE </t>
  </si>
  <si>
    <t xml:space="preserve">Priprava poročila o delovanju </t>
  </si>
  <si>
    <t xml:space="preserve">Vzdrževanje, čiščenje, sinhornizacija </t>
  </si>
  <si>
    <t xml:space="preserve">Priprava spremembe vzorcev pravil </t>
  </si>
  <si>
    <t xml:space="preserve">Nadgradnja, sprememba pravic </t>
  </si>
  <si>
    <t>Konfiguracija VPN vstopnih točk</t>
  </si>
  <si>
    <t>Upravljanje VPN vstopnih točk</t>
  </si>
  <si>
    <t xml:space="preserve">Nadgradnja OS po naročilu </t>
  </si>
  <si>
    <t>Priprava predlogov za nadgradnjo</t>
  </si>
  <si>
    <t xml:space="preserve">Fizična instalacija nameske naprave </t>
  </si>
  <si>
    <t>Priključitev naprave na napajanje</t>
  </si>
  <si>
    <t xml:space="preserve">Konfiguracija namenske opreme </t>
  </si>
  <si>
    <t>Vpis v evidenco naprav</t>
  </si>
  <si>
    <t xml:space="preserve">Arhiviranje podatkovne baze nadzora </t>
  </si>
  <si>
    <t>Pregledovanje dnevnikov in delovanja</t>
  </si>
  <si>
    <t xml:space="preserve">Priprava predloga nadgradnje nadzora </t>
  </si>
  <si>
    <t xml:space="preserve">Nadgradnja programske opreme nadzora </t>
  </si>
  <si>
    <t>Konfiguriranje delovanja požarne pregrade</t>
  </si>
  <si>
    <t xml:space="preserve">Priprava, izpis in analiza dnevnikov </t>
  </si>
  <si>
    <t>Priprava poročil o delovanju</t>
  </si>
  <si>
    <t xml:space="preserve">Poročanje, izpis  dnevnikov </t>
  </si>
  <si>
    <t xml:space="preserve">Preizkus novih alarmov in pravil </t>
  </si>
  <si>
    <t xml:space="preserve">Nadgradnja programske opreme </t>
  </si>
  <si>
    <t>Predlog nadgradnje programske opreme</t>
  </si>
  <si>
    <t>Forenzične analize</t>
  </si>
  <si>
    <t xml:space="preserve">Urejanje znotraj LTM </t>
  </si>
  <si>
    <t>Poročila o delovanju virtualnih strežnikov</t>
  </si>
  <si>
    <t xml:space="preserve">Priprava poročil o delovanju GTM </t>
  </si>
  <si>
    <t xml:space="preserve">Urejanje znotaj GTM </t>
  </si>
  <si>
    <t xml:space="preserve">Urejanje znotraj ASM </t>
  </si>
  <si>
    <t>Poročila o delovanju varnostne politike</t>
  </si>
  <si>
    <t xml:space="preserve">Test delovanja OS in povezljivost </t>
  </si>
  <si>
    <t>Instalacija ali nadgradnja programske opreme</t>
  </si>
  <si>
    <t>Nadgradnja strežnika ali OS</t>
  </si>
  <si>
    <t xml:space="preserve">Spreminjanje konfiguracijske </t>
  </si>
  <si>
    <t>Spremljanje delovanja proxy/cache</t>
  </si>
  <si>
    <t xml:space="preserve">Priprava predloga nadgradnje </t>
  </si>
  <si>
    <t xml:space="preserve">Spremljanje zasedenosti Syslog </t>
  </si>
  <si>
    <t>Priprava poročila o zasedenosti</t>
  </si>
  <si>
    <t xml:space="preserve">Arhiviranje konfiguracije SIEM </t>
  </si>
  <si>
    <t>Poročanje o delovanju SIEM</t>
  </si>
  <si>
    <t xml:space="preserve">Posodabljanje baze objektov </t>
  </si>
  <si>
    <t>Administracija NMS – prilagajanja</t>
  </si>
  <si>
    <t>Poročanje o delovanju NMS</t>
  </si>
  <si>
    <t xml:space="preserve">Priključitev vitualnega strežnika </t>
  </si>
  <si>
    <t>Instalacija OS na podlagi predloge</t>
  </si>
  <si>
    <t xml:space="preserve">Optimizacija OS, nastavitev arhiviranja </t>
  </si>
  <si>
    <t xml:space="preserve">Instalacija ali nadgradnja programske opreme </t>
  </si>
  <si>
    <t xml:space="preserve">Poročanje o delovanju </t>
  </si>
  <si>
    <t xml:space="preserve">Arhiviranje baze in konfiguracij </t>
  </si>
  <si>
    <t>Arhiviranje podatkovne baze komunikacij</t>
  </si>
  <si>
    <t>Poročanje o delovanju</t>
  </si>
  <si>
    <t>Arhiviranje baze konfiguracij</t>
  </si>
  <si>
    <t>Spremljanje in analiza dnevnika</t>
  </si>
  <si>
    <t>Poročanje o zasedenosti strežnika</t>
  </si>
  <si>
    <t>Po letih</t>
  </si>
  <si>
    <t>Aktivna oprema v lokalnem omrežju na lokaciji</t>
  </si>
  <si>
    <t>Enostaven poseg</t>
  </si>
  <si>
    <t>Standardna konfiguracija</t>
  </si>
  <si>
    <t>Zahtevna konfiguracija</t>
  </si>
  <si>
    <t>Menjava opreme</t>
  </si>
  <si>
    <t>Upravljanje IPS/IDS sistema</t>
  </si>
  <si>
    <t xml:space="preserve">Priprava poročil o delovanju sistema </t>
  </si>
  <si>
    <t>Letni znesek 2024</t>
  </si>
  <si>
    <t>Letni znesek 2025</t>
  </si>
  <si>
    <t>Letni znesek 2026</t>
  </si>
  <si>
    <t>Prilagoditve novih funkcionalnosti sistema za podporo naročniku IM z ostalimi sistemi v omrežju HKOM</t>
  </si>
  <si>
    <t>Vzdrževanje spletnega strežnika, aplikacijskega strežnika in zaledne baze</t>
  </si>
  <si>
    <t>Adaptacije poslovne logike ob uvajanju procesov, spremembah zahtev</t>
  </si>
  <si>
    <t xml:space="preserve">Oblikovanje katalogov storitev, oblikovanje RTF/TXT obrazcev </t>
  </si>
  <si>
    <t>Prilagoditve filtriranj in razporejanj vhodnih e-poštnih sporočil</t>
  </si>
  <si>
    <t xml:space="preserve">Prilagoditve SLA pravil </t>
  </si>
  <si>
    <t>Mentorstvo izvajalcem in uporabnikom, priprava uporabniških navodil</t>
  </si>
  <si>
    <t xml:space="preserve">Programsko podprte prilagoditve z ustreznimi podatkovnimi viri </t>
  </si>
  <si>
    <t>Prilagoditve z notranjimi sistemi</t>
  </si>
  <si>
    <t>Napredne prilagoditve MS SQL strežnika</t>
  </si>
  <si>
    <t>Upravljanje programske opreme sistema enkratnih gesel – Entrust</t>
  </si>
  <si>
    <t>skupina storitev 1,2,3,4</t>
  </si>
  <si>
    <t>Cena ure z ddv</t>
  </si>
  <si>
    <t>VREDNOST SKUPINE STORITEV 5 SKUPAJ</t>
  </si>
  <si>
    <t>Skupina storitev 5</t>
  </si>
  <si>
    <t>Dežurstvo</t>
  </si>
  <si>
    <t>Zagotavljanje odzivnega časa izven rednega delovnega časa</t>
  </si>
  <si>
    <t>Skupna ponujena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</si>
</sst>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[Red]#,##0.00\ &quot;€&quot;"/>
    <numFmt numFmtId="165" formatCode="#,##0\ &quot;€&quot;"/>
    <numFmt numFmtId="166" formatCode="#,##0.00\ &quot;€&quot;"/>
  </numFmts>
  <fonts count="27" x14ac:knownFonts="1">
    <font>
      <sz val="10"/>
      <name val="Arial"/>
    </font>
    <font>
      <sz val="10"/>
      <name val="Arial"/>
      <family val="2"/>
      <charset val="238"/>
    </font>
    <font>
      <sz val="11"/>
      <name val="Calibri"/>
      <family val="2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</font>
    <font>
      <sz val="10"/>
      <color indexed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7"/>
      <name val="Arial"/>
      <family val="2"/>
    </font>
    <font>
      <b/>
      <sz val="7"/>
      <name val="Arial"/>
      <family val="2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Calibri"/>
      <family val="2"/>
      <charset val="238"/>
    </font>
    <font>
      <u/>
      <sz val="1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58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4" fillId="0" borderId="0" xfId="0" applyFont="1"/>
    <xf numFmtId="0" fontId="4" fillId="3" borderId="0" xfId="0" applyFont="1" applyFill="1"/>
    <xf numFmtId="0" fontId="2" fillId="2" borderId="0" xfId="0" applyFont="1" applyFill="1" applyAlignment="1">
      <alignment horizontal="left" indent="1"/>
    </xf>
    <xf numFmtId="0" fontId="2" fillId="0" borderId="0" xfId="0" applyFont="1" applyAlignment="1">
      <alignment vertical="top" wrapText="1"/>
    </xf>
    <xf numFmtId="0" fontId="0" fillId="3" borderId="1" xfId="0" applyFill="1" applyBorder="1"/>
    <xf numFmtId="0" fontId="5" fillId="5" borderId="3" xfId="0" applyFont="1" applyFill="1" applyBorder="1" applyAlignment="1">
      <alignment horizontal="left" wrapText="1"/>
    </xf>
    <xf numFmtId="0" fontId="5" fillId="5" borderId="3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0" fillId="0" borderId="0" xfId="0" applyNumberFormat="1"/>
    <xf numFmtId="3" fontId="0" fillId="0" borderId="0" xfId="0" applyNumberFormat="1"/>
    <xf numFmtId="165" fontId="9" fillId="0" borderId="0" xfId="0" applyNumberFormat="1" applyFont="1"/>
    <xf numFmtId="9" fontId="9" fillId="0" borderId="0" xfId="0" applyNumberFormat="1" applyFont="1" applyFill="1" applyBorder="1" applyAlignment="1"/>
    <xf numFmtId="9" fontId="0" fillId="0" borderId="0" xfId="0" applyNumberFormat="1" applyFill="1" applyBorder="1" applyAlignment="1"/>
    <xf numFmtId="0" fontId="9" fillId="0" borderId="0" xfId="0" applyFont="1"/>
    <xf numFmtId="165" fontId="0" fillId="6" borderId="6" xfId="0" applyNumberFormat="1" applyFill="1" applyBorder="1" applyAlignment="1"/>
    <xf numFmtId="3" fontId="9" fillId="0" borderId="0" xfId="0" applyNumberFormat="1" applyFont="1"/>
    <xf numFmtId="0" fontId="12" fillId="5" borderId="3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center"/>
    </xf>
    <xf numFmtId="0" fontId="0" fillId="6" borderId="0" xfId="0" applyFill="1"/>
    <xf numFmtId="0" fontId="8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 applyFill="1"/>
    <xf numFmtId="20" fontId="0" fillId="0" borderId="0" xfId="0" applyNumberFormat="1"/>
    <xf numFmtId="20" fontId="0" fillId="2" borderId="0" xfId="0" applyNumberFormat="1" applyFill="1"/>
    <xf numFmtId="20" fontId="0" fillId="0" borderId="0" xfId="0" applyNumberFormat="1" applyFill="1"/>
    <xf numFmtId="46" fontId="0" fillId="2" borderId="0" xfId="0" applyNumberFormat="1" applyFill="1"/>
    <xf numFmtId="0" fontId="2" fillId="0" borderId="0" xfId="0" applyFont="1" applyFill="1"/>
    <xf numFmtId="4" fontId="0" fillId="0" borderId="0" xfId="0" applyNumberFormat="1"/>
    <xf numFmtId="4" fontId="0" fillId="2" borderId="0" xfId="0" applyNumberFormat="1" applyFill="1"/>
    <xf numFmtId="4" fontId="0" fillId="6" borderId="0" xfId="0" applyNumberFormat="1" applyFill="1"/>
    <xf numFmtId="4" fontId="4" fillId="3" borderId="0" xfId="0" applyNumberFormat="1" applyFont="1" applyFill="1"/>
    <xf numFmtId="4" fontId="2" fillId="3" borderId="0" xfId="0" applyNumberFormat="1" applyFont="1" applyFill="1"/>
    <xf numFmtId="4" fontId="0" fillId="3" borderId="0" xfId="0" applyNumberFormat="1" applyFill="1"/>
    <xf numFmtId="4" fontId="5" fillId="5" borderId="3" xfId="0" applyNumberFormat="1" applyFont="1" applyFill="1" applyBorder="1" applyAlignment="1">
      <alignment horizontal="left" wrapText="1"/>
    </xf>
    <xf numFmtId="4" fontId="12" fillId="5" borderId="3" xfId="0" applyNumberFormat="1" applyFont="1" applyFill="1" applyBorder="1" applyAlignment="1">
      <alignment horizontal="left"/>
    </xf>
    <xf numFmtId="4" fontId="0" fillId="0" borderId="0" xfId="0" applyNumberFormat="1" applyFill="1"/>
    <xf numFmtId="0" fontId="15" fillId="3" borderId="0" xfId="0" applyFont="1" applyFill="1"/>
    <xf numFmtId="0" fontId="0" fillId="6" borderId="7" xfId="0" applyFill="1" applyBorder="1"/>
    <xf numFmtId="0" fontId="16" fillId="7" borderId="0" xfId="0" applyFont="1" applyFill="1"/>
    <xf numFmtId="0" fontId="5" fillId="0" borderId="0" xfId="0" applyFont="1"/>
    <xf numFmtId="0" fontId="1" fillId="0" borderId="5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165" fontId="5" fillId="0" borderId="0" xfId="0" applyNumberFormat="1" applyFont="1"/>
    <xf numFmtId="0" fontId="17" fillId="0" borderId="0" xfId="0" applyFont="1"/>
    <xf numFmtId="4" fontId="5" fillId="0" borderId="0" xfId="0" applyNumberFormat="1" applyFont="1"/>
    <xf numFmtId="0" fontId="5" fillId="2" borderId="0" xfId="0" applyFont="1" applyFill="1"/>
    <xf numFmtId="0" fontId="5" fillId="6" borderId="7" xfId="0" applyFont="1" applyFill="1" applyBorder="1"/>
    <xf numFmtId="4" fontId="5" fillId="6" borderId="7" xfId="0" applyNumberFormat="1" applyFont="1" applyFill="1" applyBorder="1"/>
    <xf numFmtId="164" fontId="0" fillId="3" borderId="1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0" fillId="3" borderId="1" xfId="0" applyFill="1" applyBorder="1" applyProtection="1">
      <protection locked="0"/>
    </xf>
    <xf numFmtId="3" fontId="14" fillId="0" borderId="0" xfId="0" applyNumberFormat="1" applyFont="1" applyFill="1"/>
    <xf numFmtId="0" fontId="18" fillId="0" borderId="0" xfId="0" applyFont="1"/>
    <xf numFmtId="20" fontId="18" fillId="0" borderId="0" xfId="0" applyNumberFormat="1" applyFont="1"/>
    <xf numFmtId="0" fontId="18" fillId="0" borderId="0" xfId="0" applyFont="1" applyFill="1"/>
    <xf numFmtId="0" fontId="19" fillId="0" borderId="0" xfId="0" applyFont="1"/>
    <xf numFmtId="9" fontId="0" fillId="0" borderId="0" xfId="0" applyNumberFormat="1"/>
    <xf numFmtId="2" fontId="0" fillId="0" borderId="0" xfId="0" applyNumberFormat="1"/>
    <xf numFmtId="20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Fill="1"/>
    <xf numFmtId="0" fontId="1" fillId="2" borderId="0" xfId="0" applyFont="1" applyFill="1"/>
    <xf numFmtId="20" fontId="1" fillId="8" borderId="0" xfId="0" applyNumberFormat="1" applyFont="1" applyFill="1"/>
    <xf numFmtId="0" fontId="2" fillId="0" borderId="0" xfId="0" applyFont="1" applyFill="1" applyAlignment="1">
      <alignment vertical="top" wrapText="1"/>
    </xf>
    <xf numFmtId="20" fontId="1" fillId="0" borderId="0" xfId="0" applyNumberFormat="1" applyFont="1" applyFill="1"/>
    <xf numFmtId="20" fontId="18" fillId="0" borderId="0" xfId="0" applyNumberFormat="1" applyFont="1" applyFill="1"/>
    <xf numFmtId="0" fontId="19" fillId="0" borderId="0" xfId="0" applyFont="1" applyFill="1"/>
    <xf numFmtId="0" fontId="13" fillId="0" borderId="0" xfId="0" applyFont="1" applyFill="1"/>
    <xf numFmtId="164" fontId="10" fillId="3" borderId="0" xfId="1" applyNumberFormat="1" applyFill="1" applyAlignment="1" applyProtection="1"/>
    <xf numFmtId="17" fontId="0" fillId="9" borderId="0" xfId="0" applyNumberFormat="1" applyFill="1"/>
    <xf numFmtId="17" fontId="0" fillId="10" borderId="0" xfId="0" applyNumberFormat="1" applyFill="1"/>
    <xf numFmtId="17" fontId="0" fillId="11" borderId="0" xfId="0" applyNumberFormat="1" applyFill="1"/>
    <xf numFmtId="0" fontId="0" fillId="12" borderId="0" xfId="0" applyFill="1"/>
    <xf numFmtId="2" fontId="0" fillId="13" borderId="0" xfId="0" applyNumberFormat="1" applyFill="1"/>
    <xf numFmtId="2" fontId="0" fillId="14" borderId="0" xfId="0" applyNumberFormat="1" applyFill="1"/>
    <xf numFmtId="2" fontId="0" fillId="15" borderId="0" xfId="0" applyNumberFormat="1" applyFill="1"/>
    <xf numFmtId="4" fontId="0" fillId="16" borderId="0" xfId="0" applyNumberFormat="1" applyFill="1"/>
    <xf numFmtId="4" fontId="0" fillId="11" borderId="0" xfId="0" applyNumberFormat="1" applyFill="1"/>
    <xf numFmtId="0" fontId="5" fillId="17" borderId="3" xfId="0" applyFont="1" applyFill="1" applyBorder="1" applyAlignment="1">
      <alignment horizontal="left" wrapText="1"/>
    </xf>
    <xf numFmtId="0" fontId="1" fillId="18" borderId="0" xfId="0" applyFont="1" applyFill="1"/>
    <xf numFmtId="0" fontId="20" fillId="0" borderId="0" xfId="0" applyFont="1" applyFill="1"/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2" fillId="19" borderId="0" xfId="0" applyFont="1" applyFill="1"/>
    <xf numFmtId="0" fontId="0" fillId="19" borderId="0" xfId="0" applyFill="1"/>
    <xf numFmtId="20" fontId="1" fillId="19" borderId="0" xfId="0" applyNumberFormat="1" applyFont="1" applyFill="1"/>
    <xf numFmtId="0" fontId="1" fillId="19" borderId="0" xfId="0" applyFont="1" applyFill="1"/>
    <xf numFmtId="20" fontId="0" fillId="0" borderId="0" xfId="0" applyNumberFormat="1" applyFont="1"/>
    <xf numFmtId="4" fontId="0" fillId="0" borderId="0" xfId="0" applyNumberFormat="1"/>
    <xf numFmtId="4" fontId="0" fillId="2" borderId="0" xfId="0" applyNumberFormat="1" applyFill="1"/>
    <xf numFmtId="0" fontId="18" fillId="0" borderId="0" xfId="3" applyFont="1" applyFill="1"/>
    <xf numFmtId="0" fontId="18" fillId="0" borderId="0" xfId="3" applyNumberFormat="1" applyFont="1" applyAlignment="1">
      <alignment readingOrder="2"/>
    </xf>
    <xf numFmtId="0" fontId="18" fillId="0" borderId="0" xfId="3" applyFont="1"/>
    <xf numFmtId="0" fontId="0" fillId="0" borderId="11" xfId="0" applyBorder="1"/>
    <xf numFmtId="20" fontId="1" fillId="0" borderId="11" xfId="0" applyNumberFormat="1" applyFont="1" applyBorder="1"/>
    <xf numFmtId="0" fontId="1" fillId="0" borderId="11" xfId="0" applyFont="1" applyBorder="1"/>
    <xf numFmtId="0" fontId="1" fillId="18" borderId="11" xfId="0" applyFont="1" applyFill="1" applyBorder="1"/>
    <xf numFmtId="4" fontId="0" fillId="0" borderId="11" xfId="0" applyNumberFormat="1" applyBorder="1"/>
    <xf numFmtId="20" fontId="1" fillId="8" borderId="11" xfId="0" applyNumberFormat="1" applyFont="1" applyFill="1" applyBorder="1"/>
    <xf numFmtId="0" fontId="0" fillId="18" borderId="0" xfId="0" applyFill="1"/>
    <xf numFmtId="20" fontId="1" fillId="0" borderId="11" xfId="0" applyNumberFormat="1" applyFont="1" applyFill="1" applyBorder="1"/>
    <xf numFmtId="0" fontId="0" fillId="0" borderId="11" xfId="0" applyFill="1" applyBorder="1"/>
    <xf numFmtId="0" fontId="0" fillId="18" borderId="11" xfId="0" applyFill="1" applyBorder="1"/>
    <xf numFmtId="4" fontId="0" fillId="0" borderId="11" xfId="0" applyNumberFormat="1" applyFill="1" applyBorder="1"/>
    <xf numFmtId="20" fontId="0" fillId="0" borderId="11" xfId="0" applyNumberFormat="1" applyFill="1" applyBorder="1"/>
    <xf numFmtId="20" fontId="0" fillId="0" borderId="11" xfId="0" applyNumberFormat="1" applyBorder="1"/>
    <xf numFmtId="0" fontId="22" fillId="0" borderId="0" xfId="0" applyFont="1" applyFill="1" applyAlignment="1">
      <alignment vertical="top" wrapText="1"/>
    </xf>
    <xf numFmtId="0" fontId="18" fillId="0" borderId="11" xfId="0" applyFont="1" applyFill="1" applyBorder="1"/>
    <xf numFmtId="0" fontId="1" fillId="0" borderId="11" xfId="0" applyFont="1" applyFill="1" applyBorder="1"/>
    <xf numFmtId="20" fontId="18" fillId="0" borderId="11" xfId="0" applyNumberFormat="1" applyFont="1" applyFill="1" applyBorder="1"/>
    <xf numFmtId="0" fontId="18" fillId="0" borderId="11" xfId="0" applyFont="1" applyBorder="1"/>
    <xf numFmtId="20" fontId="18" fillId="0" borderId="11" xfId="0" applyNumberFormat="1" applyFont="1" applyBorder="1"/>
    <xf numFmtId="0" fontId="22" fillId="0" borderId="0" xfId="0" applyFont="1"/>
    <xf numFmtId="0" fontId="1" fillId="18" borderId="12" xfId="0" applyFont="1" applyFill="1" applyBorder="1"/>
    <xf numFmtId="0" fontId="22" fillId="2" borderId="0" xfId="0" applyFont="1" applyFill="1" applyAlignment="1">
      <alignment horizontal="left" indent="1"/>
    </xf>
    <xf numFmtId="1" fontId="1" fillId="18" borderId="11" xfId="0" applyNumberFormat="1" applyFont="1" applyFill="1" applyBorder="1"/>
    <xf numFmtId="0" fontId="18" fillId="18" borderId="11" xfId="0" applyFont="1" applyFill="1" applyBorder="1"/>
    <xf numFmtId="0" fontId="24" fillId="18" borderId="11" xfId="0" applyFont="1" applyFill="1" applyBorder="1"/>
    <xf numFmtId="0" fontId="0" fillId="18" borderId="1" xfId="0" applyFill="1" applyBorder="1"/>
    <xf numFmtId="0" fontId="25" fillId="3" borderId="0" xfId="0" applyFont="1" applyFill="1"/>
    <xf numFmtId="164" fontId="0" fillId="18" borderId="11" xfId="0" applyNumberFormat="1" applyFill="1" applyBorder="1"/>
    <xf numFmtId="164" fontId="0" fillId="18" borderId="13" xfId="0" applyNumberFormat="1" applyFill="1" applyBorder="1" applyProtection="1">
      <protection locked="0"/>
    </xf>
    <xf numFmtId="0" fontId="5" fillId="18" borderId="12" xfId="0" applyFont="1" applyFill="1" applyBorder="1"/>
    <xf numFmtId="0" fontId="0" fillId="18" borderId="12" xfId="0" applyFill="1" applyBorder="1"/>
    <xf numFmtId="164" fontId="10" fillId="18" borderId="12" xfId="1" applyNumberFormat="1" applyFill="1" applyBorder="1" applyAlignment="1" applyProtection="1"/>
    <xf numFmtId="164" fontId="0" fillId="18" borderId="12" xfId="0" applyNumberFormat="1" applyFill="1" applyBorder="1" applyProtection="1">
      <protection locked="0"/>
    </xf>
    <xf numFmtId="0" fontId="0" fillId="9" borderId="1" xfId="0" applyFill="1" applyBorder="1"/>
    <xf numFmtId="164" fontId="10" fillId="9" borderId="0" xfId="1" applyNumberFormat="1" applyFill="1" applyAlignment="1" applyProtection="1"/>
    <xf numFmtId="4" fontId="0" fillId="9" borderId="1" xfId="0" applyNumberFormat="1" applyFill="1" applyBorder="1"/>
    <xf numFmtId="0" fontId="2" fillId="2" borderId="0" xfId="0" applyFont="1" applyFill="1" applyAlignment="1">
      <alignment vertical="top" wrapText="1"/>
    </xf>
    <xf numFmtId="4" fontId="0" fillId="5" borderId="0" xfId="0" applyNumberFormat="1" applyFill="1"/>
    <xf numFmtId="4" fontId="14" fillId="18" borderId="14" xfId="0" applyNumberFormat="1" applyFont="1" applyFill="1" applyBorder="1"/>
    <xf numFmtId="4" fontId="0" fillId="18" borderId="14" xfId="0" applyNumberFormat="1" applyFill="1" applyBorder="1"/>
    <xf numFmtId="164" fontId="10" fillId="18" borderId="15" xfId="1" applyNumberFormat="1" applyFill="1" applyBorder="1" applyAlignment="1" applyProtection="1"/>
    <xf numFmtId="4" fontId="1" fillId="9" borderId="1" xfId="0" applyNumberFormat="1" applyFont="1" applyFill="1" applyBorder="1"/>
    <xf numFmtId="164" fontId="10" fillId="9" borderId="1" xfId="1" applyNumberFormat="1" applyFill="1" applyBorder="1" applyAlignment="1" applyProtection="1"/>
    <xf numFmtId="166" fontId="26" fillId="9" borderId="1" xfId="0" applyNumberFormat="1" applyFont="1" applyFill="1" applyBorder="1"/>
    <xf numFmtId="0" fontId="5" fillId="5" borderId="10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left" wrapText="1"/>
    </xf>
    <xf numFmtId="0" fontId="11" fillId="5" borderId="10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</cellXfs>
  <cellStyles count="4">
    <cellStyle name="Hiperpovezava" xfId="1" builtinId="8"/>
    <cellStyle name="Hiperpovezava 2" xfId="2" xr:uid="{51C15B7F-A5EB-451C-8886-C7C3D22D8F5A}"/>
    <cellStyle name="Navadno" xfId="0" builtinId="0"/>
    <cellStyle name="Navadno 2" xfId="3" xr:uid="{96435255-9487-4A28-80EC-5D8EDBB788E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395"/>
  <sheetViews>
    <sheetView tabSelected="1" zoomScale="70" zoomScaleNormal="70" workbookViewId="0"/>
  </sheetViews>
  <sheetFormatPr defaultColWidth="8.88671875" defaultRowHeight="13.2" x14ac:dyDescent="0.25"/>
  <cols>
    <col min="1" max="1" width="73.109375" customWidth="1"/>
    <col min="2" max="2" width="5.33203125" customWidth="1"/>
    <col min="3" max="3" width="14.6640625" customWidth="1"/>
    <col min="4" max="4" width="5.109375" customWidth="1"/>
    <col min="5" max="5" width="5.44140625" customWidth="1"/>
    <col min="6" max="6" width="7.109375" customWidth="1"/>
    <col min="8" max="8" width="11.6640625" customWidth="1"/>
    <col min="10" max="10" width="11.33203125" customWidth="1"/>
    <col min="11" max="11" width="15.109375" style="39" customWidth="1"/>
    <col min="12" max="12" width="13.5546875" style="39" customWidth="1"/>
    <col min="13" max="13" width="17.5546875" style="39" customWidth="1"/>
    <col min="14" max="14" width="11.33203125" customWidth="1"/>
    <col min="15" max="15" width="12.88671875" style="31" customWidth="1"/>
    <col min="16" max="16" width="9.5546875" style="31" customWidth="1"/>
    <col min="17" max="17" width="12.88671875" style="31" customWidth="1"/>
    <col min="18" max="18" width="10.44140625" style="31" customWidth="1"/>
    <col min="19" max="19" width="10" style="31" customWidth="1"/>
    <col min="20" max="67" width="9.109375" style="31" customWidth="1"/>
  </cols>
  <sheetData>
    <row r="1" spans="1:67" x14ac:dyDescent="0.25">
      <c r="A1" s="56" t="s">
        <v>121</v>
      </c>
      <c r="B1" s="51" t="s">
        <v>264</v>
      </c>
      <c r="D1" s="116"/>
      <c r="G1" s="10" t="s">
        <v>23</v>
      </c>
      <c r="H1" s="143" t="s">
        <v>24</v>
      </c>
      <c r="I1" s="143" t="s">
        <v>25</v>
      </c>
      <c r="J1" s="135"/>
      <c r="K1" s="145" t="s">
        <v>19</v>
      </c>
      <c r="L1" s="151" t="s">
        <v>10</v>
      </c>
      <c r="M1" s="148"/>
      <c r="N1" s="119"/>
      <c r="O1" s="118"/>
    </row>
    <row r="2" spans="1:67" x14ac:dyDescent="0.25">
      <c r="A2" t="s">
        <v>122</v>
      </c>
      <c r="B2" s="51" t="s">
        <v>263</v>
      </c>
      <c r="D2" s="116"/>
      <c r="G2" s="83">
        <v>0</v>
      </c>
      <c r="H2" s="144">
        <f>G2*0.82</f>
        <v>0</v>
      </c>
      <c r="I2" s="144">
        <f>G2*0.61</f>
        <v>0</v>
      </c>
      <c r="J2" s="138"/>
      <c r="K2" s="152">
        <f>G2*0.3</f>
        <v>0</v>
      </c>
      <c r="L2" s="153">
        <f>G2*0.2</f>
        <v>0</v>
      </c>
      <c r="M2" s="149"/>
      <c r="N2" s="137"/>
      <c r="O2" s="118"/>
    </row>
    <row r="3" spans="1:67" x14ac:dyDescent="0.25">
      <c r="A3" t="s">
        <v>82</v>
      </c>
      <c r="B3" s="139"/>
      <c r="C3" s="140"/>
      <c r="D3" s="140"/>
      <c r="E3" s="140"/>
      <c r="F3" s="140"/>
      <c r="G3" s="141"/>
      <c r="H3" s="141"/>
      <c r="I3" s="141"/>
      <c r="J3" s="142"/>
      <c r="K3" s="150"/>
      <c r="L3" s="57"/>
      <c r="M3" s="114"/>
      <c r="N3" s="118"/>
      <c r="O3" s="118"/>
      <c r="BO3"/>
    </row>
    <row r="4" spans="1:67" x14ac:dyDescent="0.25">
      <c r="B4" s="139"/>
      <c r="C4" s="140"/>
      <c r="D4" s="140"/>
      <c r="E4" s="140"/>
      <c r="F4" s="140"/>
      <c r="G4" s="141"/>
      <c r="H4" s="141"/>
      <c r="I4" s="141"/>
      <c r="J4" s="142"/>
      <c r="K4" s="141"/>
      <c r="L4" s="57"/>
      <c r="N4" s="31"/>
      <c r="BO4"/>
    </row>
    <row r="5" spans="1:67" x14ac:dyDescent="0.25">
      <c r="B5" s="139"/>
      <c r="C5" s="140"/>
      <c r="D5" s="140"/>
      <c r="E5" s="140"/>
      <c r="F5" s="140"/>
      <c r="G5" s="141"/>
      <c r="H5" s="141"/>
      <c r="I5" s="141"/>
      <c r="J5" s="142"/>
      <c r="K5" s="141"/>
      <c r="L5" s="57"/>
      <c r="N5" s="31"/>
      <c r="BO5"/>
    </row>
    <row r="6" spans="1:67" ht="13.8" thickBot="1" x14ac:dyDescent="0.3">
      <c r="B6" s="51"/>
    </row>
    <row r="7" spans="1:67" s="13" customFormat="1" ht="51" customHeight="1" thickBot="1" x14ac:dyDescent="0.3">
      <c r="A7" s="154" t="s">
        <v>26</v>
      </c>
      <c r="B7" s="155"/>
      <c r="C7" s="11" t="s">
        <v>27</v>
      </c>
      <c r="D7" s="11"/>
      <c r="E7" s="11"/>
      <c r="F7" s="11"/>
      <c r="G7" s="93" t="s">
        <v>73</v>
      </c>
      <c r="H7" s="93" t="s">
        <v>107</v>
      </c>
      <c r="I7" s="93" t="s">
        <v>74</v>
      </c>
      <c r="J7" s="11" t="s">
        <v>8</v>
      </c>
      <c r="K7" s="45" t="s">
        <v>249</v>
      </c>
      <c r="L7" s="45" t="s">
        <v>250</v>
      </c>
      <c r="M7" s="45" t="s">
        <v>251</v>
      </c>
      <c r="N7" s="12" t="s">
        <v>9</v>
      </c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</row>
    <row r="8" spans="1:67" ht="9.75" customHeight="1" thickBot="1" x14ac:dyDescent="0.3">
      <c r="A8" s="156">
        <v>1</v>
      </c>
      <c r="B8" s="157"/>
      <c r="C8" s="26" t="s">
        <v>14</v>
      </c>
      <c r="D8" s="26"/>
      <c r="E8" s="26"/>
      <c r="F8" s="26"/>
      <c r="G8" s="27"/>
      <c r="H8" s="26"/>
      <c r="I8" s="26"/>
      <c r="J8" s="26" t="s">
        <v>33</v>
      </c>
      <c r="K8" s="46" t="s">
        <v>34</v>
      </c>
      <c r="L8" s="46" t="s">
        <v>34</v>
      </c>
      <c r="M8" s="46" t="s">
        <v>34</v>
      </c>
      <c r="N8" s="28"/>
    </row>
    <row r="9" spans="1:67" ht="15.6" x14ac:dyDescent="0.3">
      <c r="A9" s="50" t="s">
        <v>109</v>
      </c>
    </row>
    <row r="10" spans="1:67" s="7" customFormat="1" ht="14.4" x14ac:dyDescent="0.3">
      <c r="A10" s="136" t="s">
        <v>110</v>
      </c>
      <c r="B10" s="4" t="s">
        <v>36</v>
      </c>
      <c r="K10" s="42"/>
      <c r="L10" s="42"/>
      <c r="M10" s="42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</row>
    <row r="11" spans="1:67" s="3" customFormat="1" ht="14.4" x14ac:dyDescent="0.3">
      <c r="A11" s="2" t="s">
        <v>55</v>
      </c>
      <c r="K11" s="40">
        <f>SUM(K12:K19)</f>
        <v>0</v>
      </c>
      <c r="L11" s="40">
        <f>SUM(L12:L19)</f>
        <v>0</v>
      </c>
      <c r="M11" s="40">
        <f>SUM(M12:M19)</f>
        <v>0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</row>
    <row r="12" spans="1:67" ht="14.4" x14ac:dyDescent="0.25">
      <c r="A12" s="9" t="s">
        <v>128</v>
      </c>
      <c r="B12" s="110"/>
      <c r="C12" s="111">
        <v>2.0833333333333332E-2</v>
      </c>
      <c r="D12" s="112">
        <f t="shared" ref="D12:D19" si="0">HOUR(C12)</f>
        <v>0</v>
      </c>
      <c r="E12" s="112">
        <f t="shared" ref="E12:E19" si="1">MINUTE(C12)</f>
        <v>30</v>
      </c>
      <c r="F12" s="112">
        <f t="shared" ref="F12:F19" si="2">D12+(E12/60)</f>
        <v>0.5</v>
      </c>
      <c r="G12" s="113">
        <v>150</v>
      </c>
      <c r="H12" s="113">
        <v>150</v>
      </c>
      <c r="I12" s="113">
        <v>150</v>
      </c>
      <c r="J12" s="112" t="s">
        <v>25</v>
      </c>
      <c r="K12" s="114">
        <f t="shared" ref="K12:K19" si="3">(IF(J12=G$1,G$2,IF(J12=H$1,H$2,IF(J12=I$1,I$2,IF(J12=J$1,J$2,IF(J12=N$1,N$2,IF(J12=K$1,K$2,"napaka")))))))*G12*F12</f>
        <v>0</v>
      </c>
      <c r="L12" s="114">
        <f t="shared" ref="L12:L19" si="4">(IF(J12=G$1,G$2,IF(J12=H$1,H$2,IF(J12=I$1,I$2,IF(J12=J$1,J$2,IF(J12=N$1,N$2,IF(J12=K$1,K$2,"napaka")))))))*F12*H12</f>
        <v>0</v>
      </c>
      <c r="M12" s="114">
        <f t="shared" ref="M12:M19" si="5">(IF(J12=G$1,G$2,IF(J12=H$1,H$2,IF(J12=I$1,I$2,IF(J12=J$1,J$2,IF(J12=N$1,N$2,IF(J12=K$1,K$2,"napaka")))))))*F12*I12</f>
        <v>0</v>
      </c>
    </row>
    <row r="13" spans="1:67" ht="14.4" x14ac:dyDescent="0.25">
      <c r="A13" s="9" t="s">
        <v>129</v>
      </c>
      <c r="B13" s="110"/>
      <c r="C13" s="111">
        <v>4.1666666666666664E-2</v>
      </c>
      <c r="D13" s="112">
        <f t="shared" si="0"/>
        <v>1</v>
      </c>
      <c r="E13" s="112">
        <f t="shared" si="1"/>
        <v>0</v>
      </c>
      <c r="F13" s="112">
        <f t="shared" si="2"/>
        <v>1</v>
      </c>
      <c r="G13" s="113">
        <v>150</v>
      </c>
      <c r="H13" s="113">
        <v>150</v>
      </c>
      <c r="I13" s="113">
        <v>150</v>
      </c>
      <c r="J13" s="112" t="s">
        <v>24</v>
      </c>
      <c r="K13" s="114">
        <f t="shared" si="3"/>
        <v>0</v>
      </c>
      <c r="L13" s="114">
        <f t="shared" si="4"/>
        <v>0</v>
      </c>
      <c r="M13" s="114">
        <f t="shared" si="5"/>
        <v>0</v>
      </c>
    </row>
    <row r="14" spans="1:67" ht="14.4" x14ac:dyDescent="0.25">
      <c r="A14" s="9" t="s">
        <v>130</v>
      </c>
      <c r="B14" s="110"/>
      <c r="C14" s="111">
        <v>6.25E-2</v>
      </c>
      <c r="D14" s="112">
        <f t="shared" si="0"/>
        <v>1</v>
      </c>
      <c r="E14" s="112">
        <f t="shared" si="1"/>
        <v>30</v>
      </c>
      <c r="F14" s="112">
        <f t="shared" si="2"/>
        <v>1.5</v>
      </c>
      <c r="G14" s="113">
        <f>50</f>
        <v>50</v>
      </c>
      <c r="H14" s="113">
        <f>50</f>
        <v>50</v>
      </c>
      <c r="I14" s="113">
        <f>50</f>
        <v>50</v>
      </c>
      <c r="J14" s="112" t="s">
        <v>23</v>
      </c>
      <c r="K14" s="114">
        <f t="shared" si="3"/>
        <v>0</v>
      </c>
      <c r="L14" s="114">
        <f t="shared" si="4"/>
        <v>0</v>
      </c>
      <c r="M14" s="114">
        <f t="shared" si="5"/>
        <v>0</v>
      </c>
    </row>
    <row r="15" spans="1:67" ht="14.4" x14ac:dyDescent="0.25">
      <c r="A15" s="9" t="s">
        <v>64</v>
      </c>
      <c r="B15" s="110"/>
      <c r="C15" s="115">
        <v>4.5138888888888888E-2</v>
      </c>
      <c r="D15" s="113">
        <f t="shared" si="0"/>
        <v>1</v>
      </c>
      <c r="E15" s="113">
        <f t="shared" si="1"/>
        <v>5</v>
      </c>
      <c r="F15" s="113">
        <f t="shared" si="2"/>
        <v>1.0833333333333333</v>
      </c>
      <c r="G15" s="113">
        <v>80</v>
      </c>
      <c r="H15" s="113">
        <v>80</v>
      </c>
      <c r="I15" s="113">
        <v>80</v>
      </c>
      <c r="J15" s="112" t="s">
        <v>19</v>
      </c>
      <c r="K15" s="114">
        <f t="shared" si="3"/>
        <v>0</v>
      </c>
      <c r="L15" s="114">
        <f t="shared" si="4"/>
        <v>0</v>
      </c>
      <c r="M15" s="114">
        <f t="shared" si="5"/>
        <v>0</v>
      </c>
    </row>
    <row r="16" spans="1:67" ht="16.5" customHeight="1" x14ac:dyDescent="0.25">
      <c r="A16" s="9" t="s">
        <v>131</v>
      </c>
      <c r="B16" s="110"/>
      <c r="C16" s="111">
        <v>3.125E-2</v>
      </c>
      <c r="D16" s="112">
        <f t="shared" si="0"/>
        <v>0</v>
      </c>
      <c r="E16" s="112">
        <f t="shared" si="1"/>
        <v>45</v>
      </c>
      <c r="F16" s="112">
        <f t="shared" si="2"/>
        <v>0.75</v>
      </c>
      <c r="G16" s="113">
        <v>250</v>
      </c>
      <c r="H16" s="113">
        <v>250</v>
      </c>
      <c r="I16" s="113">
        <v>250</v>
      </c>
      <c r="J16" s="112" t="s">
        <v>25</v>
      </c>
      <c r="K16" s="114">
        <f t="shared" si="3"/>
        <v>0</v>
      </c>
      <c r="L16" s="114">
        <f t="shared" si="4"/>
        <v>0</v>
      </c>
      <c r="M16" s="114">
        <f t="shared" si="5"/>
        <v>0</v>
      </c>
      <c r="BF16"/>
      <c r="BG16"/>
      <c r="BH16"/>
      <c r="BI16"/>
      <c r="BJ16"/>
      <c r="BK16"/>
      <c r="BL16"/>
      <c r="BM16"/>
      <c r="BN16"/>
      <c r="BO16"/>
    </row>
    <row r="17" spans="1:67" ht="14.4" x14ac:dyDescent="0.25">
      <c r="A17" s="9" t="s">
        <v>132</v>
      </c>
      <c r="B17" s="110"/>
      <c r="C17" s="111">
        <v>1.0416666666666666E-2</v>
      </c>
      <c r="D17" s="112">
        <f t="shared" si="0"/>
        <v>0</v>
      </c>
      <c r="E17" s="112">
        <f t="shared" si="1"/>
        <v>15</v>
      </c>
      <c r="F17" s="112">
        <f t="shared" si="2"/>
        <v>0.25</v>
      </c>
      <c r="G17" s="113">
        <v>250</v>
      </c>
      <c r="H17" s="113">
        <v>250</v>
      </c>
      <c r="I17" s="113">
        <v>250</v>
      </c>
      <c r="J17" s="112" t="s">
        <v>25</v>
      </c>
      <c r="K17" s="114">
        <f t="shared" si="3"/>
        <v>0</v>
      </c>
      <c r="L17" s="114">
        <f t="shared" si="4"/>
        <v>0</v>
      </c>
      <c r="M17" s="114">
        <f t="shared" si="5"/>
        <v>0</v>
      </c>
      <c r="BF17"/>
      <c r="BG17"/>
      <c r="BH17"/>
      <c r="BI17"/>
      <c r="BJ17"/>
      <c r="BK17"/>
      <c r="BL17"/>
      <c r="BM17"/>
      <c r="BN17"/>
      <c r="BO17"/>
    </row>
    <row r="18" spans="1:67" ht="14.4" x14ac:dyDescent="0.25">
      <c r="A18" s="9" t="s">
        <v>133</v>
      </c>
      <c r="B18" s="110"/>
      <c r="C18" s="111">
        <v>1.0416666666666666E-2</v>
      </c>
      <c r="D18" s="112">
        <f t="shared" si="0"/>
        <v>0</v>
      </c>
      <c r="E18" s="112">
        <f t="shared" si="1"/>
        <v>15</v>
      </c>
      <c r="F18" s="112">
        <f t="shared" si="2"/>
        <v>0.25</v>
      </c>
      <c r="G18" s="113">
        <v>400</v>
      </c>
      <c r="H18" s="113">
        <v>400</v>
      </c>
      <c r="I18" s="113">
        <v>400</v>
      </c>
      <c r="J18" s="112" t="s">
        <v>25</v>
      </c>
      <c r="K18" s="114">
        <f t="shared" si="3"/>
        <v>0</v>
      </c>
      <c r="L18" s="114">
        <f t="shared" si="4"/>
        <v>0</v>
      </c>
      <c r="M18" s="114">
        <f t="shared" si="5"/>
        <v>0</v>
      </c>
      <c r="BF18"/>
      <c r="BG18"/>
      <c r="BH18"/>
      <c r="BI18"/>
      <c r="BJ18"/>
      <c r="BK18"/>
      <c r="BL18"/>
      <c r="BM18"/>
      <c r="BN18"/>
      <c r="BO18"/>
    </row>
    <row r="19" spans="1:67" ht="14.4" x14ac:dyDescent="0.25">
      <c r="A19" s="9" t="s">
        <v>35</v>
      </c>
      <c r="B19" s="110"/>
      <c r="C19" s="111">
        <v>2.0833333333333332E-2</v>
      </c>
      <c r="D19" s="112">
        <f t="shared" si="0"/>
        <v>0</v>
      </c>
      <c r="E19" s="112">
        <f t="shared" si="1"/>
        <v>30</v>
      </c>
      <c r="F19" s="112">
        <f t="shared" si="2"/>
        <v>0.5</v>
      </c>
      <c r="G19" s="112">
        <v>4</v>
      </c>
      <c r="H19" s="112">
        <v>4</v>
      </c>
      <c r="I19" s="112">
        <v>4</v>
      </c>
      <c r="J19" s="112" t="s">
        <v>25</v>
      </c>
      <c r="K19" s="114">
        <f t="shared" si="3"/>
        <v>0</v>
      </c>
      <c r="L19" s="114">
        <f t="shared" si="4"/>
        <v>0</v>
      </c>
      <c r="M19" s="114">
        <f t="shared" si="5"/>
        <v>0</v>
      </c>
      <c r="BF19"/>
      <c r="BG19"/>
      <c r="BH19"/>
      <c r="BI19"/>
      <c r="BJ19"/>
      <c r="BK19"/>
      <c r="BL19"/>
      <c r="BM19"/>
      <c r="BN19"/>
      <c r="BO19"/>
    </row>
    <row r="20" spans="1:67" ht="14.4" x14ac:dyDescent="0.25">
      <c r="A20" s="9"/>
      <c r="C20" s="72"/>
      <c r="D20" s="73"/>
      <c r="E20" s="73"/>
      <c r="F20" s="73"/>
      <c r="G20" s="73"/>
      <c r="H20" s="73"/>
      <c r="I20" s="73"/>
      <c r="J20" s="73"/>
      <c r="BF20"/>
      <c r="BG20"/>
      <c r="BH20"/>
      <c r="BI20"/>
      <c r="BJ20"/>
      <c r="BK20"/>
      <c r="BL20"/>
      <c r="BM20"/>
      <c r="BN20"/>
      <c r="BO20"/>
    </row>
    <row r="21" spans="1:67" s="3" customFormat="1" ht="14.4" x14ac:dyDescent="0.3">
      <c r="A21" s="2" t="s">
        <v>56</v>
      </c>
      <c r="B21" s="2"/>
      <c r="K21" s="40">
        <f>SUM(K22:K25)</f>
        <v>0</v>
      </c>
      <c r="L21" s="40">
        <f>SUM(L22:L25)</f>
        <v>0</v>
      </c>
      <c r="M21" s="40">
        <f>SUM(M22:M25)</f>
        <v>0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</row>
    <row r="22" spans="1:67" ht="18" customHeight="1" x14ac:dyDescent="0.25">
      <c r="A22" s="78" t="s">
        <v>134</v>
      </c>
      <c r="B22" s="31"/>
      <c r="C22" s="117">
        <v>2.0833333333333332E-2</v>
      </c>
      <c r="D22" s="118">
        <f>HOUR(C22)</f>
        <v>0</v>
      </c>
      <c r="E22" s="118">
        <f>MINUTE(C22)</f>
        <v>30</v>
      </c>
      <c r="F22" s="118">
        <f>D22+(E22/60)</f>
        <v>0.5</v>
      </c>
      <c r="G22" s="119">
        <v>40</v>
      </c>
      <c r="H22" s="119">
        <v>40</v>
      </c>
      <c r="I22" s="119">
        <v>40</v>
      </c>
      <c r="J22" s="118" t="s">
        <v>25</v>
      </c>
      <c r="K22" s="120">
        <f>(IF(J22=G$1,G$2,IF(J22=H$1,H$2,IF(J22=I$1,I$2,IF(J22=J$1,J$2,IF(J22=N$1,N$2,IF(J22=K$1,K$2,"napaka")))))))*G22*F22</f>
        <v>0</v>
      </c>
      <c r="L22" s="47">
        <f>(IF(J22=G$1,G$2,IF(J22=H$1,H$2,IF(J22=I$1,I$2,IF(J22=J$1,J$2,IF(J22=N$1,N$2,IF(J22=K$1,K$2,"napaka")))))))*F22*H22</f>
        <v>0</v>
      </c>
      <c r="M22" s="47">
        <f>(IF(J22=G$1,G$2,IF(J22=H$1,H$2,IF(J22=I$1,I$2,IF(J22=J$1,J$2,IF(J22=N$1,N$2,IF(J22=K$1,K$2,"napaka")))))))*F22*I22</f>
        <v>0</v>
      </c>
      <c r="BF22"/>
      <c r="BG22"/>
      <c r="BH22"/>
      <c r="BI22"/>
      <c r="BJ22"/>
      <c r="BK22"/>
      <c r="BL22"/>
      <c r="BM22"/>
      <c r="BN22"/>
      <c r="BO22"/>
    </row>
    <row r="23" spans="1:67" ht="14.4" x14ac:dyDescent="0.25">
      <c r="A23" s="78" t="s">
        <v>64</v>
      </c>
      <c r="B23" s="31"/>
      <c r="C23" s="117">
        <v>1.7361111111111112E-2</v>
      </c>
      <c r="D23" s="118">
        <f>HOUR(C23)</f>
        <v>0</v>
      </c>
      <c r="E23" s="118">
        <f>MINUTE(C23)</f>
        <v>25</v>
      </c>
      <c r="F23" s="118">
        <f>D23+(E23/60)</f>
        <v>0.41666666666666669</v>
      </c>
      <c r="G23" s="113">
        <v>4</v>
      </c>
      <c r="H23" s="113">
        <v>4</v>
      </c>
      <c r="I23" s="113">
        <v>4</v>
      </c>
      <c r="J23" s="118" t="s">
        <v>19</v>
      </c>
      <c r="K23" s="120">
        <f>(IF(J23=G$1,G$2,IF(J23=H$1,H$2,IF(J23=I$1,I$2,IF(J23=J$1,J$2,IF(J23=N$1,N$2,IF(J23=K$1,K$2,"napaka")))))))*G23*F23</f>
        <v>0</v>
      </c>
      <c r="L23" s="47">
        <f>(IF(J23=G$1,G$2,IF(J23=H$1,H$2,IF(J23=I$1,I$2,IF(J23=J$1,J$2,IF(J23=N$1,N$2,IF(J23=K$1,K$2,"napaka")))))))*F23*H23</f>
        <v>0</v>
      </c>
      <c r="M23" s="47">
        <f>(IF(J23=G$1,G$2,IF(J23=H$1,H$2,IF(J23=I$1,I$2,IF(J23=J$1,J$2,IF(J23=N$1,N$2,IF(J23=K$1,K$2,"napaka")))))))*F23*I23</f>
        <v>0</v>
      </c>
      <c r="BF23"/>
      <c r="BG23"/>
      <c r="BH23"/>
      <c r="BI23"/>
      <c r="BJ23"/>
      <c r="BK23"/>
      <c r="BL23"/>
      <c r="BM23"/>
      <c r="BN23"/>
      <c r="BO23"/>
    </row>
    <row r="24" spans="1:67" ht="14.4" x14ac:dyDescent="0.25">
      <c r="A24" s="78" t="s">
        <v>135</v>
      </c>
      <c r="B24" s="31"/>
      <c r="C24" s="117">
        <v>1.0416666666666666E-2</v>
      </c>
      <c r="D24" s="118">
        <f>HOUR(C24)</f>
        <v>0</v>
      </c>
      <c r="E24" s="118">
        <f>MINUTE(C24)</f>
        <v>15</v>
      </c>
      <c r="F24" s="118">
        <f>D24+(E24/60)</f>
        <v>0.25</v>
      </c>
      <c r="G24" s="113">
        <v>40</v>
      </c>
      <c r="H24" s="113">
        <v>40</v>
      </c>
      <c r="I24" s="113">
        <v>40</v>
      </c>
      <c r="J24" s="118" t="s">
        <v>25</v>
      </c>
      <c r="K24" s="120">
        <f>(IF(J24=G$1,G$2,IF(J24=H$1,H$2,IF(J24=I$1,I$2,IF(J24=J$1,J$2,IF(J24=N$1,N$2,IF(J24=K$1,K$2,"napaka")))))))*G24*F24</f>
        <v>0</v>
      </c>
      <c r="L24" s="47">
        <f>(IF(J24=G$1,G$2,IF(J24=H$1,H$2,IF(J24=I$1,I$2,IF(J24=J$1,J$2,IF(J24=N$1,N$2,IF(J24=K$1,K$2,"napaka")))))))*F24*H24</f>
        <v>0</v>
      </c>
      <c r="M24" s="47">
        <f>(IF(J24=G$1,G$2,IF(J24=H$1,H$2,IF(J24=I$1,I$2,IF(J24=J$1,J$2,IF(J24=N$1,N$2,IF(J24=K$1,K$2,"napaka")))))))*F24*I24</f>
        <v>0</v>
      </c>
    </row>
    <row r="25" spans="1:67" ht="14.4" x14ac:dyDescent="0.25">
      <c r="A25" s="78" t="s">
        <v>65</v>
      </c>
      <c r="B25" s="31"/>
      <c r="C25" s="121">
        <v>2.0833333333333332E-2</v>
      </c>
      <c r="D25" s="118">
        <f>HOUR(C25)</f>
        <v>0</v>
      </c>
      <c r="E25" s="118">
        <f>MINUTE(C25)</f>
        <v>30</v>
      </c>
      <c r="F25" s="118">
        <f>D25+(E25/60)</f>
        <v>0.5</v>
      </c>
      <c r="G25" s="118">
        <v>4</v>
      </c>
      <c r="H25" s="118">
        <v>4</v>
      </c>
      <c r="I25" s="118">
        <v>4</v>
      </c>
      <c r="J25" s="118" t="s">
        <v>25</v>
      </c>
      <c r="K25" s="120">
        <f>(IF(J25=G$1,G$2,IF(J25=H$1,H$2,IF(J25=I$1,I$2,IF(J25=J$1,J$2,IF(J25=N$1,N$2,IF(J25=K$1,K$2,"napaka")))))))*G25*F25</f>
        <v>0</v>
      </c>
      <c r="L25" s="47">
        <f>(IF(J25=G$1,G$2,IF(J25=H$1,H$2,IF(J25=I$1,I$2,IF(J25=J$1,J$2,IF(J25=N$1,N$2,IF(J25=K$1,K$2,"napaka")))))))*F25*H25</f>
        <v>0</v>
      </c>
      <c r="M25" s="47">
        <f>(IF(J25=G$1,G$2,IF(J25=H$1,H$2,IF(J25=I$1,I$2,IF(J25=J$1,J$2,IF(J25=N$1,N$2,IF(J25=K$1,K$2,"napaka")))))))*F25*I25</f>
        <v>0</v>
      </c>
    </row>
    <row r="26" spans="1:67" ht="14.4" x14ac:dyDescent="0.25">
      <c r="A26" s="9"/>
      <c r="C26" s="122"/>
      <c r="D26" s="110"/>
      <c r="E26" s="110"/>
      <c r="F26" s="110"/>
      <c r="G26" s="110"/>
      <c r="H26" s="110"/>
      <c r="I26" s="110"/>
      <c r="J26" s="110"/>
      <c r="K26" s="114"/>
    </row>
    <row r="27" spans="1:67" s="3" customFormat="1" ht="14.4" x14ac:dyDescent="0.3">
      <c r="A27" s="2" t="s">
        <v>57</v>
      </c>
      <c r="C27" s="76"/>
      <c r="D27" s="76">
        <f t="shared" ref="D27:D34" si="6">HOUR(C27)</f>
        <v>0</v>
      </c>
      <c r="E27" s="76"/>
      <c r="F27" s="76"/>
      <c r="G27" s="76"/>
      <c r="H27" s="76"/>
      <c r="I27" s="76"/>
      <c r="K27" s="40">
        <f>SUM(K28:K34)</f>
        <v>0</v>
      </c>
      <c r="L27" s="40">
        <f>SUM(L28:L34)</f>
        <v>0</v>
      </c>
      <c r="M27" s="40">
        <f>SUM(M28:M34)</f>
        <v>0</v>
      </c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</row>
    <row r="28" spans="1:67" ht="14.4" x14ac:dyDescent="0.25">
      <c r="A28" s="78" t="s">
        <v>136</v>
      </c>
      <c r="B28" s="31"/>
      <c r="C28" s="121">
        <v>2.0833333333333332E-2</v>
      </c>
      <c r="D28" s="118">
        <f t="shared" si="6"/>
        <v>0</v>
      </c>
      <c r="E28" s="118">
        <f t="shared" ref="E28:E34" si="7">MINUTE(C28)</f>
        <v>30</v>
      </c>
      <c r="F28" s="118">
        <f t="shared" ref="F28:F34" si="8">D28+(E28/60)</f>
        <v>0.5</v>
      </c>
      <c r="G28" s="113">
        <v>40</v>
      </c>
      <c r="H28" s="113">
        <v>40</v>
      </c>
      <c r="I28" s="113">
        <v>40</v>
      </c>
      <c r="J28" s="118" t="s">
        <v>25</v>
      </c>
      <c r="K28" s="120">
        <f t="shared" ref="K28:K34" si="9">(IF(J28=G$1,G$2,IF(J28=H$1,H$2,IF(J28=I$1,I$2,IF(J28=J$1,J$2,IF(J28=N$1,N$2,IF(J28=K$1,K$2,"napaka")))))))*G28*F28</f>
        <v>0</v>
      </c>
      <c r="L28" s="47">
        <f t="shared" ref="L28:L34" si="10">(IF(J28=G$1,G$2,IF(J28=H$1,H$2,IF(J28=I$1,I$2,IF(J28=J$1,J$2,IF(J28=N$1,N$2,IF(J28=K$1,K$2,"napaka")))))))*F28*H28</f>
        <v>0</v>
      </c>
      <c r="M28" s="47">
        <f t="shared" ref="M28:M34" si="11">(IF(J28=G$1,G$2,IF(J28=H$1,H$2,IF(J28=I$1,I$2,IF(J28=J$1,J$2,IF(J28=N$1,N$2,IF(J28=K$1,K$2,"napaka")))))))*F28*I28</f>
        <v>0</v>
      </c>
    </row>
    <row r="29" spans="1:67" ht="14.4" x14ac:dyDescent="0.25">
      <c r="A29" s="123" t="s">
        <v>66</v>
      </c>
      <c r="B29" s="31"/>
      <c r="C29" s="121">
        <v>2.0833333333333332E-2</v>
      </c>
      <c r="D29" s="118">
        <f t="shared" si="6"/>
        <v>0</v>
      </c>
      <c r="E29" s="118">
        <f t="shared" si="7"/>
        <v>30</v>
      </c>
      <c r="F29" s="118">
        <f t="shared" si="8"/>
        <v>0.5</v>
      </c>
      <c r="G29" s="113">
        <v>2</v>
      </c>
      <c r="H29" s="113">
        <v>2</v>
      </c>
      <c r="I29" s="113">
        <v>2</v>
      </c>
      <c r="J29" s="118" t="s">
        <v>19</v>
      </c>
      <c r="K29" s="120">
        <f t="shared" si="9"/>
        <v>0</v>
      </c>
      <c r="L29" s="47">
        <f t="shared" si="10"/>
        <v>0</v>
      </c>
      <c r="M29" s="47">
        <f t="shared" si="11"/>
        <v>0</v>
      </c>
    </row>
    <row r="30" spans="1:67" ht="14.4" x14ac:dyDescent="0.25">
      <c r="A30" s="78" t="s">
        <v>137</v>
      </c>
      <c r="B30" s="31"/>
      <c r="C30" s="121">
        <v>2.0833333333333332E-2</v>
      </c>
      <c r="D30" s="118">
        <f t="shared" si="6"/>
        <v>0</v>
      </c>
      <c r="E30" s="118">
        <f t="shared" si="7"/>
        <v>30</v>
      </c>
      <c r="F30" s="118">
        <f t="shared" si="8"/>
        <v>0.5</v>
      </c>
      <c r="G30" s="113">
        <v>40</v>
      </c>
      <c r="H30" s="113">
        <v>40</v>
      </c>
      <c r="I30" s="113">
        <v>40</v>
      </c>
      <c r="J30" s="124" t="s">
        <v>23</v>
      </c>
      <c r="K30" s="120">
        <f t="shared" si="9"/>
        <v>0</v>
      </c>
      <c r="L30" s="47">
        <f t="shared" si="10"/>
        <v>0</v>
      </c>
      <c r="M30" s="47">
        <f t="shared" si="11"/>
        <v>0</v>
      </c>
    </row>
    <row r="31" spans="1:67" ht="14.4" x14ac:dyDescent="0.25">
      <c r="A31" s="78" t="s">
        <v>138</v>
      </c>
      <c r="B31" s="31"/>
      <c r="C31" s="121">
        <v>4.1666666666666664E-2</v>
      </c>
      <c r="D31" s="118">
        <f t="shared" si="6"/>
        <v>1</v>
      </c>
      <c r="E31" s="118">
        <f t="shared" si="7"/>
        <v>0</v>
      </c>
      <c r="F31" s="118">
        <f t="shared" si="8"/>
        <v>1</v>
      </c>
      <c r="G31" s="113">
        <v>40</v>
      </c>
      <c r="H31" s="113">
        <v>40</v>
      </c>
      <c r="I31" s="113">
        <v>40</v>
      </c>
      <c r="J31" s="118" t="s">
        <v>25</v>
      </c>
      <c r="K31" s="120">
        <f t="shared" si="9"/>
        <v>0</v>
      </c>
      <c r="L31" s="47">
        <f t="shared" si="10"/>
        <v>0</v>
      </c>
      <c r="M31" s="47">
        <f t="shared" si="11"/>
        <v>0</v>
      </c>
    </row>
    <row r="32" spans="1:67" ht="14.4" x14ac:dyDescent="0.25">
      <c r="A32" s="78" t="s">
        <v>89</v>
      </c>
      <c r="B32" s="31"/>
      <c r="C32" s="121">
        <v>1.0416666666666666E-2</v>
      </c>
      <c r="D32" s="118">
        <f t="shared" si="6"/>
        <v>0</v>
      </c>
      <c r="E32" s="118">
        <f t="shared" si="7"/>
        <v>15</v>
      </c>
      <c r="F32" s="118">
        <f t="shared" si="8"/>
        <v>0.25</v>
      </c>
      <c r="G32" s="113">
        <v>25</v>
      </c>
      <c r="H32" s="113">
        <v>25</v>
      </c>
      <c r="I32" s="113">
        <v>25</v>
      </c>
      <c r="J32" s="124" t="s">
        <v>24</v>
      </c>
      <c r="K32" s="120">
        <f t="shared" si="9"/>
        <v>0</v>
      </c>
      <c r="L32" s="47">
        <f t="shared" si="10"/>
        <v>0</v>
      </c>
      <c r="M32" s="47">
        <f t="shared" si="11"/>
        <v>0</v>
      </c>
    </row>
    <row r="33" spans="1:67" ht="14.4" x14ac:dyDescent="0.25">
      <c r="A33" s="78" t="s">
        <v>139</v>
      </c>
      <c r="B33" s="31"/>
      <c r="C33" s="121">
        <v>1.0416666666666666E-2</v>
      </c>
      <c r="D33" s="118">
        <f t="shared" si="6"/>
        <v>0</v>
      </c>
      <c r="E33" s="118">
        <f t="shared" si="7"/>
        <v>15</v>
      </c>
      <c r="F33" s="118">
        <f t="shared" si="8"/>
        <v>0.25</v>
      </c>
      <c r="G33" s="113">
        <v>15</v>
      </c>
      <c r="H33" s="113">
        <v>15</v>
      </c>
      <c r="I33" s="113">
        <v>15</v>
      </c>
      <c r="J33" s="118" t="s">
        <v>25</v>
      </c>
      <c r="K33" s="120">
        <f t="shared" si="9"/>
        <v>0</v>
      </c>
      <c r="L33" s="47">
        <f t="shared" si="10"/>
        <v>0</v>
      </c>
      <c r="M33" s="47">
        <f t="shared" si="11"/>
        <v>0</v>
      </c>
    </row>
    <row r="34" spans="1:67" ht="14.4" x14ac:dyDescent="0.25">
      <c r="A34" s="78" t="s">
        <v>67</v>
      </c>
      <c r="B34" s="31"/>
      <c r="C34" s="121">
        <v>2.0833333333333332E-2</v>
      </c>
      <c r="D34" s="118">
        <f t="shared" si="6"/>
        <v>0</v>
      </c>
      <c r="E34" s="118">
        <f t="shared" si="7"/>
        <v>30</v>
      </c>
      <c r="F34" s="118">
        <f t="shared" si="8"/>
        <v>0.5</v>
      </c>
      <c r="G34" s="125">
        <v>4</v>
      </c>
      <c r="H34" s="125">
        <v>4</v>
      </c>
      <c r="I34" s="125">
        <v>4</v>
      </c>
      <c r="J34" s="118" t="s">
        <v>25</v>
      </c>
      <c r="K34" s="120">
        <f t="shared" si="9"/>
        <v>0</v>
      </c>
      <c r="L34" s="47">
        <f t="shared" si="10"/>
        <v>0</v>
      </c>
      <c r="M34" s="47">
        <f t="shared" si="11"/>
        <v>0</v>
      </c>
    </row>
    <row r="35" spans="1:67" ht="14.4" x14ac:dyDescent="0.25">
      <c r="A35" s="78"/>
      <c r="B35" s="31"/>
      <c r="C35" s="36"/>
      <c r="D35" s="31"/>
      <c r="E35" s="31"/>
      <c r="F35" s="31"/>
      <c r="G35" s="31"/>
      <c r="H35" s="31"/>
      <c r="I35" s="31"/>
      <c r="J35" s="31"/>
      <c r="K35" s="47"/>
      <c r="L35" s="47"/>
      <c r="M35" s="47"/>
    </row>
    <row r="36" spans="1:67" s="3" customFormat="1" ht="14.4" x14ac:dyDescent="0.3">
      <c r="A36" s="2" t="s">
        <v>90</v>
      </c>
      <c r="K36" s="40">
        <f>SUM(K37:K41)</f>
        <v>0</v>
      </c>
      <c r="L36" s="40">
        <f>SUM(L37:L41)</f>
        <v>0</v>
      </c>
      <c r="M36" s="40">
        <f>SUM(M37:M41)</f>
        <v>0</v>
      </c>
      <c r="O36" s="31"/>
      <c r="P36" s="31"/>
      <c r="Q36" s="47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</row>
    <row r="37" spans="1:67" ht="14.4" x14ac:dyDescent="0.25">
      <c r="A37" s="78" t="s">
        <v>91</v>
      </c>
      <c r="B37" s="31"/>
      <c r="C37" s="121">
        <v>6.9444444444444441E-3</v>
      </c>
      <c r="D37" s="118">
        <f>HOUR(C37)</f>
        <v>0</v>
      </c>
      <c r="E37" s="118">
        <f>MINUTE(C37)</f>
        <v>10</v>
      </c>
      <c r="F37" s="118">
        <f>D37+(E37/60)</f>
        <v>0.16666666666666666</v>
      </c>
      <c r="G37" s="113">
        <v>900</v>
      </c>
      <c r="H37" s="113">
        <v>900</v>
      </c>
      <c r="I37" s="113">
        <v>900</v>
      </c>
      <c r="J37" s="125" t="s">
        <v>24</v>
      </c>
      <c r="K37" s="47">
        <f>(IF(J37=G$1,G$2,IF(J37=H$1,H$2,IF(J37=I$1,I$2,IF(J37=J$1,J$2,IF(J37=N$1,N$2,IF(J37=K$1,K$2,"napaka")))))))*G37*F37</f>
        <v>0</v>
      </c>
      <c r="L37" s="47">
        <f>(IF(J37=G$1,G$2,IF(J37=H$1,H$2,IF(J37=I$1,I$2,IF(J37=J$1,J$2,IF(J37=N$1,N$2,IF(J37=K$1,K$2,"napaka")))))))*F37*H37</f>
        <v>0</v>
      </c>
      <c r="M37" s="47">
        <f>(IF(J37=G$1,G$2,IF(J37=H$1,H$2,IF(J37=I$1,I$2,IF(J37=J$1,J$2,IF(J37=N$1,N$2,IF(J37=K$1,K$2,"napaka")))))))*F37*I37</f>
        <v>0</v>
      </c>
      <c r="N37" s="31"/>
    </row>
    <row r="38" spans="1:67" ht="14.4" x14ac:dyDescent="0.25">
      <c r="A38" s="78" t="s">
        <v>140</v>
      </c>
      <c r="B38" s="31"/>
      <c r="C38" s="117">
        <v>6.25E-2</v>
      </c>
      <c r="D38" s="118">
        <f>HOUR(C38)</f>
        <v>1</v>
      </c>
      <c r="E38" s="118">
        <f>MINUTE(C38)</f>
        <v>30</v>
      </c>
      <c r="F38" s="118">
        <f>D38+(E38/60)</f>
        <v>1.5</v>
      </c>
      <c r="G38" s="113">
        <v>900</v>
      </c>
      <c r="H38" s="113">
        <v>900</v>
      </c>
      <c r="I38" s="113">
        <v>900</v>
      </c>
      <c r="J38" s="125" t="s">
        <v>24</v>
      </c>
      <c r="K38" s="47">
        <f>(IF(J38=G$1,G$2,IF(J38=H$1,H$2,IF(J38=I$1,I$2,IF(J38=J$1,J$2,IF(J38=N$1,N$2,IF(J38=K$1,K$2,"napaka")))))))*G38*F38</f>
        <v>0</v>
      </c>
      <c r="L38" s="47">
        <f>(IF(J38=G$1,G$2,IF(J38=H$1,H$2,IF(J38=I$1,I$2,IF(J38=J$1,J$2,IF(J38=N$1,N$2,IF(J38=K$1,K$2,"napaka")))))))*F38*H38</f>
        <v>0</v>
      </c>
      <c r="M38" s="47">
        <f>(IF(J38=G$1,G$2,IF(J38=H$1,H$2,IF(J38=I$1,I$2,IF(J38=J$1,J$2,IF(J38=N$1,N$2,IF(J38=K$1,K$2,"napaka")))))))*F38*I38</f>
        <v>0</v>
      </c>
      <c r="N38" s="31"/>
    </row>
    <row r="39" spans="1:67" ht="14.4" x14ac:dyDescent="0.25">
      <c r="A39" s="78" t="s">
        <v>141</v>
      </c>
      <c r="B39" s="31"/>
      <c r="C39" s="117">
        <v>4.1666666666666664E-2</v>
      </c>
      <c r="D39" s="118">
        <f>HOUR(C39)</f>
        <v>1</v>
      </c>
      <c r="E39" s="118">
        <f>MINUTE(C39)</f>
        <v>0</v>
      </c>
      <c r="F39" s="118">
        <f>D39+(E39/60)</f>
        <v>1</v>
      </c>
      <c r="G39" s="113">
        <v>300</v>
      </c>
      <c r="H39" s="113">
        <v>300</v>
      </c>
      <c r="I39" s="113">
        <v>300</v>
      </c>
      <c r="J39" s="125" t="s">
        <v>24</v>
      </c>
      <c r="K39" s="47">
        <f>(IF(J39=G$1,G$2,IF(J39=H$1,H$2,IF(J39=I$1,I$2,IF(J39=J$1,J$2,IF(J39=N$1,N$2,IF(J39=K$1,K$2,"napaka")))))))*G39*F39</f>
        <v>0</v>
      </c>
      <c r="L39" s="47">
        <f>(IF(J39=G$1,G$2,IF(J39=H$1,H$2,IF(J39=I$1,I$2,IF(J39=J$1,J$2,IF(J39=N$1,N$2,IF(J39=K$1,K$2,"napaka")))))))*F39*H39</f>
        <v>0</v>
      </c>
      <c r="M39" s="47">
        <f>(IF(J39=G$1,G$2,IF(J39=H$1,H$2,IF(J39=I$1,I$2,IF(J39=J$1,J$2,IF(J39=N$1,N$2,IF(J39=K$1,K$2,"napaka")))))))*F39*I39</f>
        <v>0</v>
      </c>
      <c r="N39" s="31"/>
    </row>
    <row r="40" spans="1:67" ht="14.4" x14ac:dyDescent="0.25">
      <c r="A40" s="78" t="s">
        <v>142</v>
      </c>
      <c r="B40" s="31"/>
      <c r="C40" s="126">
        <v>6.25E-2</v>
      </c>
      <c r="D40" s="118">
        <f>HOUR(C40)</f>
        <v>1</v>
      </c>
      <c r="E40" s="118">
        <f>MINUTE(C40)</f>
        <v>30</v>
      </c>
      <c r="F40" s="118">
        <f>D40+(E40/60)</f>
        <v>1.5</v>
      </c>
      <c r="G40" s="113">
        <v>25</v>
      </c>
      <c r="H40" s="113">
        <v>25</v>
      </c>
      <c r="I40" s="113">
        <v>25</v>
      </c>
      <c r="J40" s="125" t="s">
        <v>24</v>
      </c>
      <c r="K40" s="47">
        <f>(IF(J40=G$1,G$2,IF(J40=H$1,H$2,IF(J40=I$1,I$2,IF(J40=J$1,J$2,IF(J40=N$1,N$2,IF(J40=K$1,K$2,"napaka")))))))*G40*F40</f>
        <v>0</v>
      </c>
      <c r="L40" s="47">
        <f>(IF(J40=G$1,G$2,IF(J40=H$1,H$2,IF(J40=I$1,I$2,IF(J40=J$1,J$2,IF(J40=N$1,N$2,IF(J40=K$1,K$2,"napaka")))))))*F40*H40</f>
        <v>0</v>
      </c>
      <c r="M40" s="47">
        <f>(IF(J40=G$1,G$2,IF(J40=H$1,H$2,IF(J40=I$1,I$2,IF(J40=J$1,J$2,IF(J40=N$1,N$2,IF(J40=K$1,K$2,"napaka")))))))*F40*I40</f>
        <v>0</v>
      </c>
      <c r="N40" s="31"/>
    </row>
    <row r="41" spans="1:67" ht="14.4" x14ac:dyDescent="0.25">
      <c r="A41" s="78" t="s">
        <v>143</v>
      </c>
      <c r="B41" s="31"/>
      <c r="C41" s="121">
        <v>6.9444444444444441E-3</v>
      </c>
      <c r="D41" s="118">
        <f>HOUR(C41)</f>
        <v>0</v>
      </c>
      <c r="E41" s="118">
        <f>MINUTE(C41)</f>
        <v>10</v>
      </c>
      <c r="F41" s="118">
        <f>D41+(E41/60)</f>
        <v>0.16666666666666666</v>
      </c>
      <c r="G41" s="113">
        <v>15</v>
      </c>
      <c r="H41" s="113">
        <v>15</v>
      </c>
      <c r="I41" s="113">
        <v>15</v>
      </c>
      <c r="J41" s="125" t="s">
        <v>25</v>
      </c>
      <c r="K41" s="47">
        <f>(IF(J41=G$1,G$2,IF(J41=H$1,H$2,IF(J41=I$1,I$2,IF(J41=J$1,J$2,IF(J41=N$1,N$2,IF(J41=K$1,K$2,"napaka")))))))*G41*F41</f>
        <v>0</v>
      </c>
      <c r="L41" s="47">
        <f>(IF(J41=G$1,G$2,IF(J41=H$1,H$2,IF(J41=I$1,I$2,IF(J41=J$1,J$2,IF(J41=N$1,N$2,IF(J41=K$1,K$2,"napaka")))))))*F41*H41</f>
        <v>0</v>
      </c>
      <c r="M41" s="47">
        <f>(IF(J41=G$1,G$2,IF(J41=H$1,H$2,IF(J41=I$1,I$2,IF(J41=J$1,J$2,IF(J41=N$1,N$2,IF(J41=K$1,K$2,"napaka")))))))*F41*I41</f>
        <v>0</v>
      </c>
      <c r="N41" s="31"/>
    </row>
    <row r="42" spans="1:67" ht="14.4" x14ac:dyDescent="0.25">
      <c r="A42" s="9"/>
    </row>
    <row r="43" spans="1:67" s="3" customFormat="1" ht="14.4" x14ac:dyDescent="0.3">
      <c r="A43" s="2" t="s">
        <v>3</v>
      </c>
      <c r="C43" s="35"/>
      <c r="K43" s="40">
        <f>SUM(K44:K45)</f>
        <v>0</v>
      </c>
      <c r="L43" s="40">
        <f>SUM(L44:L45)</f>
        <v>0</v>
      </c>
      <c r="M43" s="40">
        <f>SUM(M44:M45)</f>
        <v>0</v>
      </c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</row>
    <row r="44" spans="1:67" ht="14.4" x14ac:dyDescent="0.3">
      <c r="A44" s="1" t="s">
        <v>144</v>
      </c>
      <c r="C44" s="122">
        <v>1.0416666666666666E-2</v>
      </c>
      <c r="D44" s="110">
        <f>HOUR(C44)</f>
        <v>0</v>
      </c>
      <c r="E44" s="110">
        <f>MINUTE(C44)</f>
        <v>15</v>
      </c>
      <c r="F44" s="110">
        <f>D44+(E44/60)</f>
        <v>0.25</v>
      </c>
      <c r="G44" s="119">
        <v>50</v>
      </c>
      <c r="H44" s="119">
        <v>50</v>
      </c>
      <c r="I44" s="119">
        <v>50</v>
      </c>
      <c r="J44" s="127" t="s">
        <v>24</v>
      </c>
      <c r="K44" s="39">
        <f>(IF(J44=G$1,G$2,IF(J44=H$1,H$2,IF(J44=I$1,I$2,IF(J44=J$1,J$2,IF(J44=N$1,N$2,IF(J44=K$1,K$2,"napaka")))))))*G44*F44</f>
        <v>0</v>
      </c>
      <c r="L44" s="39">
        <f>(IF(J44=G$1,G$2,IF(J44=H$1,H$2,IF(J44=I$1,I$2,IF(J44=J$1,J$2,IF(J44=N$1,N$2,IF(J44=K$1,K$2,"napaka")))))))*F44*H44</f>
        <v>0</v>
      </c>
      <c r="M44" s="39">
        <f>(IF(J44=G$1,G$2,IF(J44=H$1,H$2,IF(J44=I$1,I$2,IF(J44=J$1,J$2,IF(J44=N$1,N$2,IF(J44=K$1,K$2,"napaka")))))))*F44*I44</f>
        <v>0</v>
      </c>
    </row>
    <row r="45" spans="1:67" ht="14.4" x14ac:dyDescent="0.3">
      <c r="A45" s="1" t="s">
        <v>142</v>
      </c>
      <c r="C45" s="128">
        <v>6.25E-2</v>
      </c>
      <c r="D45" s="110">
        <f>HOUR(C45)</f>
        <v>1</v>
      </c>
      <c r="E45" s="110">
        <f>MINUTE(C45)</f>
        <v>30</v>
      </c>
      <c r="F45" s="110">
        <f>D45+(E45/60)</f>
        <v>1.5</v>
      </c>
      <c r="G45" s="119">
        <v>50</v>
      </c>
      <c r="H45" s="119">
        <v>50</v>
      </c>
      <c r="I45" s="119">
        <v>50</v>
      </c>
      <c r="J45" s="127" t="s">
        <v>23</v>
      </c>
      <c r="K45" s="39">
        <f>(IF(J45=G$1,G$2,IF(J45=H$1,H$2,IF(J45=I$1,I$2,IF(J45=J$1,J$2,IF(J45=N$1,N$2,IF(J45=K$1,K$2,"napaka")))))))*G45*F45</f>
        <v>0</v>
      </c>
      <c r="L45" s="39">
        <f>(IF(J45=G$1,G$2,IF(J45=H$1,H$2,IF(J45=I$1,I$2,IF(J45=J$1,J$2,IF(J45=N$1,N$2,IF(J45=K$1,K$2,"napaka")))))))*F45*H45</f>
        <v>0</v>
      </c>
      <c r="M45" s="39">
        <f>(IF(J45=G$1,G$2,IF(J45=H$1,H$2,IF(J45=I$1,I$2,IF(J45=J$1,J$2,IF(J45=N$1,N$2,IF(J45=K$1,K$2,"napaka")))))))*F45*I45</f>
        <v>0</v>
      </c>
    </row>
    <row r="46" spans="1:67" ht="14.4" x14ac:dyDescent="0.25">
      <c r="A46" s="9"/>
      <c r="C46" s="110"/>
      <c r="D46" s="110"/>
      <c r="E46" s="110"/>
      <c r="F46" s="110"/>
      <c r="G46" s="110"/>
      <c r="H46" s="110"/>
      <c r="I46" s="110"/>
      <c r="J46" s="110"/>
      <c r="Q46" s="47"/>
    </row>
    <row r="47" spans="1:67" s="3" customFormat="1" ht="14.4" x14ac:dyDescent="0.3">
      <c r="A47" s="2" t="s">
        <v>4</v>
      </c>
      <c r="C47" s="35"/>
      <c r="K47" s="40">
        <f>SUM(K48:K55)</f>
        <v>0</v>
      </c>
      <c r="L47" s="40">
        <f>SUM(L48:L55)</f>
        <v>0</v>
      </c>
      <c r="M47" s="40">
        <f>SUM(M48:M55)</f>
        <v>0</v>
      </c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</row>
    <row r="48" spans="1:67" s="31" customFormat="1" ht="14.4" x14ac:dyDescent="0.3">
      <c r="A48" s="1" t="s">
        <v>145</v>
      </c>
      <c r="C48" s="36">
        <v>2.0833333333333332E-2</v>
      </c>
      <c r="D48" s="118">
        <f t="shared" ref="D48:D54" si="12">HOUR(C48)</f>
        <v>0</v>
      </c>
      <c r="E48" s="118">
        <f t="shared" ref="E48:E54" si="13">MINUTE(C48)</f>
        <v>30</v>
      </c>
      <c r="F48" s="118">
        <f t="shared" ref="F48:F54" si="14">D48+(E48/60)</f>
        <v>0.5</v>
      </c>
      <c r="G48" s="113">
        <v>350</v>
      </c>
      <c r="H48" s="113">
        <v>350</v>
      </c>
      <c r="I48" s="113">
        <v>350</v>
      </c>
      <c r="J48" s="68" t="s">
        <v>24</v>
      </c>
      <c r="K48" s="39">
        <f t="shared" ref="K48:K54" si="15">(IF(J48=G$1,G$2,IF(J48=H$1,H$2,IF(J48=I$1,I$2,IF(J48=J$1,J$2,IF(J48=N$1,N$2,IF(J48=K$1,K$2,"napaka")))))))*G48*F48</f>
        <v>0</v>
      </c>
      <c r="L48" s="39">
        <f t="shared" ref="L48:L54" si="16">(IF(J48=G$1,G$2,IF(J48=H$1,H$2,IF(J48=I$1,I$2,IF(J48=J$1,J$2,IF(J48=N$1,N$2,IF(J48=K$1,K$2,"napaka")))))))*F48*H48</f>
        <v>0</v>
      </c>
      <c r="M48" s="39">
        <f t="shared" ref="M48:M54" si="17">(IF(J48=G$1,G$2,IF(J48=H$1,H$2,IF(J48=I$1,I$2,IF(J48=J$1,J$2,IF(J48=N$1,N$2,IF(J48=K$1,K$2,"napaka")))))))*F48*I48</f>
        <v>0</v>
      </c>
    </row>
    <row r="49" spans="1:67" ht="14.4" x14ac:dyDescent="0.25">
      <c r="A49" s="9" t="s">
        <v>58</v>
      </c>
      <c r="C49" s="34">
        <v>3.472222222222222E-3</v>
      </c>
      <c r="D49" s="110">
        <f t="shared" si="12"/>
        <v>0</v>
      </c>
      <c r="E49" s="110">
        <f t="shared" si="13"/>
        <v>5</v>
      </c>
      <c r="F49" s="110">
        <f t="shared" si="14"/>
        <v>8.3333333333333329E-2</v>
      </c>
      <c r="G49" s="113">
        <v>50</v>
      </c>
      <c r="H49" s="113">
        <v>50</v>
      </c>
      <c r="I49" s="113">
        <v>50</v>
      </c>
      <c r="J49" s="31" t="s">
        <v>25</v>
      </c>
      <c r="K49" s="39">
        <f t="shared" si="15"/>
        <v>0</v>
      </c>
      <c r="L49" s="39">
        <f t="shared" si="16"/>
        <v>0</v>
      </c>
      <c r="M49" s="39">
        <f t="shared" si="17"/>
        <v>0</v>
      </c>
    </row>
    <row r="50" spans="1:67" ht="14.4" x14ac:dyDescent="0.25">
      <c r="A50" s="9" t="s">
        <v>146</v>
      </c>
      <c r="C50" s="34">
        <v>6.9444444444444441E-3</v>
      </c>
      <c r="D50" s="110">
        <f t="shared" si="12"/>
        <v>0</v>
      </c>
      <c r="E50" s="110">
        <f t="shared" si="13"/>
        <v>10</v>
      </c>
      <c r="F50" s="110">
        <f t="shared" si="14"/>
        <v>0.16666666666666666</v>
      </c>
      <c r="G50" s="113">
        <v>50</v>
      </c>
      <c r="H50" s="113">
        <v>50</v>
      </c>
      <c r="I50" s="113">
        <v>50</v>
      </c>
      <c r="J50" s="31" t="s">
        <v>24</v>
      </c>
      <c r="K50" s="39">
        <f t="shared" si="15"/>
        <v>0</v>
      </c>
      <c r="L50" s="39">
        <f t="shared" si="16"/>
        <v>0</v>
      </c>
      <c r="M50" s="39">
        <f t="shared" si="17"/>
        <v>0</v>
      </c>
    </row>
    <row r="51" spans="1:67" ht="14.4" x14ac:dyDescent="0.3">
      <c r="A51" s="1" t="s">
        <v>147</v>
      </c>
      <c r="C51" s="34">
        <v>4.1666666666666664E-2</v>
      </c>
      <c r="D51" s="110">
        <f t="shared" si="12"/>
        <v>1</v>
      </c>
      <c r="E51" s="110">
        <f t="shared" si="13"/>
        <v>0</v>
      </c>
      <c r="F51" s="110">
        <f t="shared" si="14"/>
        <v>1</v>
      </c>
      <c r="G51" s="113">
        <v>40</v>
      </c>
      <c r="H51" s="113">
        <v>40</v>
      </c>
      <c r="I51" s="113">
        <v>40</v>
      </c>
      <c r="J51" s="31" t="s">
        <v>24</v>
      </c>
      <c r="K51" s="39">
        <f t="shared" si="15"/>
        <v>0</v>
      </c>
      <c r="L51" s="39">
        <f t="shared" si="16"/>
        <v>0</v>
      </c>
      <c r="M51" s="39">
        <f t="shared" si="17"/>
        <v>0</v>
      </c>
    </row>
    <row r="52" spans="1:67" ht="14.4" x14ac:dyDescent="0.25">
      <c r="A52" s="9" t="s">
        <v>148</v>
      </c>
      <c r="C52" s="34">
        <v>0.11805555555555557</v>
      </c>
      <c r="D52" s="110">
        <f t="shared" si="12"/>
        <v>2</v>
      </c>
      <c r="E52" s="110">
        <f t="shared" si="13"/>
        <v>50</v>
      </c>
      <c r="F52" s="110">
        <f t="shared" si="14"/>
        <v>2.8333333333333335</v>
      </c>
      <c r="G52" s="113">
        <v>30</v>
      </c>
      <c r="H52" s="113">
        <v>30</v>
      </c>
      <c r="I52" s="113">
        <v>30</v>
      </c>
      <c r="J52" s="31" t="s">
        <v>23</v>
      </c>
      <c r="K52" s="39">
        <f t="shared" si="15"/>
        <v>0</v>
      </c>
      <c r="L52" s="39">
        <f t="shared" si="16"/>
        <v>0</v>
      </c>
      <c r="M52" s="39">
        <f t="shared" si="17"/>
        <v>0</v>
      </c>
    </row>
    <row r="53" spans="1:67" ht="14.4" x14ac:dyDescent="0.25">
      <c r="A53" s="9" t="s">
        <v>149</v>
      </c>
      <c r="C53" s="34">
        <v>1.0416666666666666E-2</v>
      </c>
      <c r="D53" s="110">
        <f t="shared" si="12"/>
        <v>0</v>
      </c>
      <c r="E53" s="110">
        <f t="shared" si="13"/>
        <v>15</v>
      </c>
      <c r="F53" s="110">
        <f t="shared" si="14"/>
        <v>0.25</v>
      </c>
      <c r="G53" s="113">
        <v>70</v>
      </c>
      <c r="H53" s="113">
        <v>70</v>
      </c>
      <c r="I53" s="113">
        <v>70</v>
      </c>
      <c r="J53" s="31" t="s">
        <v>24</v>
      </c>
      <c r="K53" s="39">
        <f t="shared" si="15"/>
        <v>0</v>
      </c>
      <c r="L53" s="39">
        <f t="shared" si="16"/>
        <v>0</v>
      </c>
      <c r="M53" s="39">
        <f t="shared" si="17"/>
        <v>0</v>
      </c>
    </row>
    <row r="54" spans="1:67" ht="14.4" x14ac:dyDescent="0.25">
      <c r="A54" s="9" t="s">
        <v>150</v>
      </c>
      <c r="C54" s="67">
        <v>6.25E-2</v>
      </c>
      <c r="D54" s="110">
        <f t="shared" si="12"/>
        <v>1</v>
      </c>
      <c r="E54" s="110">
        <f t="shared" si="13"/>
        <v>30</v>
      </c>
      <c r="F54" s="110">
        <f t="shared" si="14"/>
        <v>1.5</v>
      </c>
      <c r="G54" s="113">
        <v>30</v>
      </c>
      <c r="H54" s="113">
        <v>30</v>
      </c>
      <c r="I54" s="113">
        <v>30</v>
      </c>
      <c r="J54" s="68" t="s">
        <v>23</v>
      </c>
      <c r="K54" s="39">
        <f t="shared" si="15"/>
        <v>0</v>
      </c>
      <c r="L54" s="39">
        <f t="shared" si="16"/>
        <v>0</v>
      </c>
      <c r="M54" s="39">
        <f t="shared" si="17"/>
        <v>0</v>
      </c>
    </row>
    <row r="55" spans="1:67" ht="14.4" x14ac:dyDescent="0.25">
      <c r="A55" s="9"/>
      <c r="Q55" s="47"/>
    </row>
    <row r="56" spans="1:67" s="3" customFormat="1" ht="14.4" x14ac:dyDescent="0.3">
      <c r="A56" s="2" t="s">
        <v>123</v>
      </c>
      <c r="C56" s="35"/>
      <c r="K56" s="40">
        <f>SUM(K57:K59)</f>
        <v>0</v>
      </c>
      <c r="L56" s="40">
        <f>SUM(L57:L59)</f>
        <v>0</v>
      </c>
      <c r="M56" s="40">
        <f>SUM(M57:M59)</f>
        <v>0</v>
      </c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1:67" s="31" customFormat="1" ht="14.4" x14ac:dyDescent="0.3">
      <c r="A57" s="129" t="s">
        <v>151</v>
      </c>
      <c r="C57" s="36">
        <v>2.0833333333333332E-2</v>
      </c>
      <c r="D57" s="31">
        <f>HOUR(C57)</f>
        <v>0</v>
      </c>
      <c r="E57" s="31">
        <f>MINUTE(C57)</f>
        <v>30</v>
      </c>
      <c r="F57" s="31">
        <f>D57+(E57/60)</f>
        <v>0.5</v>
      </c>
      <c r="G57" s="113">
        <v>10</v>
      </c>
      <c r="H57" s="113">
        <v>10</v>
      </c>
      <c r="I57" s="113">
        <v>10</v>
      </c>
      <c r="J57" s="68" t="s">
        <v>24</v>
      </c>
      <c r="K57" s="39">
        <f>(IF(J57=G$1,G$2,IF(J57=H$1,H$2,IF(J57=I$1,I$2,IF(J57=J$1,J$2,IF(J57=N$1,N$2,IF(J57=K$1,K$2,"napaka")))))))*G57*F57</f>
        <v>0</v>
      </c>
      <c r="L57" s="39">
        <f>(IF(J57=G$1,G$2,IF(J57=H$1,H$2,IF(J57=I$1,I$2,IF(J57=J$1,J$2,IF(J57=N$1,N$2,IF(J57=K$1,K$2,"napaka")))))))*F57*H57</f>
        <v>0</v>
      </c>
      <c r="M57" s="39">
        <f>(IF(J57=G$1,G$2,IF(J57=H$1,H$2,IF(J57=I$1,I$2,IF(J57=J$1,J$2,IF(J57=N$1,N$2,IF(J57=K$1,K$2,"napaka")))))))*F57*I57</f>
        <v>0</v>
      </c>
    </row>
    <row r="58" spans="1:67" ht="14.4" x14ac:dyDescent="0.25">
      <c r="A58" s="97" t="s">
        <v>152</v>
      </c>
      <c r="C58" s="34">
        <v>2.0833333333333332E-2</v>
      </c>
      <c r="D58">
        <f>HOUR(C58)</f>
        <v>0</v>
      </c>
      <c r="E58">
        <f>MINUTE(C58)</f>
        <v>30</v>
      </c>
      <c r="F58">
        <f>D58+(E58/60)</f>
        <v>0.5</v>
      </c>
      <c r="G58" s="113">
        <v>6</v>
      </c>
      <c r="H58" s="113">
        <v>6</v>
      </c>
      <c r="I58" s="113">
        <v>6</v>
      </c>
      <c r="J58" s="68" t="s">
        <v>24</v>
      </c>
      <c r="K58" s="39">
        <f>(IF(J58=G$1,G$2,IF(J58=H$1,H$2,IF(J58=I$1,I$2,IF(J58=J$1,J$2,IF(J58=N$1,N$2,IF(J58=K$1,K$2,"napaka")))))))*G58*F58</f>
        <v>0</v>
      </c>
      <c r="L58" s="39">
        <f>(IF(J58=G$1,G$2,IF(J58=H$1,H$2,IF(J58=I$1,I$2,IF(J58=J$1,J$2,IF(J58=N$1,N$2,IF(J58=K$1,K$2,"napaka")))))))*F58*H58</f>
        <v>0</v>
      </c>
      <c r="M58" s="39">
        <f>(IF(J58=G$1,G$2,IF(J58=H$1,H$2,IF(J58=I$1,I$2,IF(J58=J$1,J$2,IF(J58=N$1,N$2,IF(J58=K$1,K$2,"napaka")))))))*F58*I58</f>
        <v>0</v>
      </c>
    </row>
    <row r="59" spans="1:67" ht="14.4" x14ac:dyDescent="0.25">
      <c r="A59" s="9" t="s">
        <v>153</v>
      </c>
      <c r="C59" s="34">
        <v>1.0416666666666666E-2</v>
      </c>
      <c r="D59">
        <f>HOUR(C59)</f>
        <v>0</v>
      </c>
      <c r="E59">
        <f>MINUTE(C59)</f>
        <v>15</v>
      </c>
      <c r="F59">
        <f>D59+(E59/60)</f>
        <v>0.25</v>
      </c>
      <c r="G59" s="113">
        <v>50</v>
      </c>
      <c r="H59" s="113">
        <v>50</v>
      </c>
      <c r="I59" s="113">
        <v>50</v>
      </c>
      <c r="J59" s="68" t="s">
        <v>24</v>
      </c>
      <c r="K59" s="39">
        <f>(IF(J59=G$1,G$2,IF(J59=H$1,H$2,IF(J59=I$1,I$2,IF(J59=J$1,J$2,IF(J59=N$1,N$2,IF(J59=K$1,K$2,"napaka")))))))*G59*F59</f>
        <v>0</v>
      </c>
      <c r="L59" s="39">
        <f>(IF(J59=G$1,G$2,IF(J59=H$1,H$2,IF(J59=I$1,I$2,IF(J59=J$1,J$2,IF(J59=N$1,N$2,IF(J59=K$1,K$2,"napaka")))))))*F59*H59</f>
        <v>0</v>
      </c>
      <c r="M59" s="39">
        <f>(IF(J59=G$1,G$2,IF(J59=H$1,H$2,IF(J59=I$1,I$2,IF(J59=J$1,J$2,IF(J59=N$1,N$2,IF(J59=K$1,K$2,"napaka")))))))*F59*I59</f>
        <v>0</v>
      </c>
    </row>
    <row r="60" spans="1:67" ht="14.4" x14ac:dyDescent="0.25">
      <c r="A60" s="9"/>
      <c r="C60" s="34"/>
      <c r="G60" s="73"/>
      <c r="H60" s="73"/>
      <c r="I60" s="73"/>
      <c r="J60" s="31"/>
    </row>
    <row r="61" spans="1:67" ht="14.4" x14ac:dyDescent="0.3">
      <c r="A61" s="2" t="s">
        <v>124</v>
      </c>
      <c r="B61" s="3"/>
      <c r="C61" s="35"/>
      <c r="D61" s="3"/>
      <c r="E61" s="3"/>
      <c r="F61" s="3"/>
      <c r="G61" s="3"/>
      <c r="H61" s="3"/>
      <c r="I61" s="3"/>
      <c r="J61" s="3"/>
      <c r="K61" s="40">
        <f>SUM(K62:K67)</f>
        <v>0</v>
      </c>
      <c r="L61" s="40">
        <f>SUM(L62:L67)</f>
        <v>0</v>
      </c>
      <c r="M61" s="40">
        <f>SUM(M62:M67)</f>
        <v>0</v>
      </c>
      <c r="N61" s="3"/>
    </row>
    <row r="62" spans="1:67" ht="14.4" x14ac:dyDescent="0.25">
      <c r="A62" s="9" t="s">
        <v>154</v>
      </c>
      <c r="C62" s="34">
        <v>1.0416666666666666E-2</v>
      </c>
      <c r="D62">
        <f>HOUR(C62)</f>
        <v>0</v>
      </c>
      <c r="E62">
        <f>MINUTE(C62)</f>
        <v>15</v>
      </c>
      <c r="F62">
        <f>D62+(E62/60)</f>
        <v>0.25</v>
      </c>
      <c r="G62" s="113">
        <v>30</v>
      </c>
      <c r="H62" s="113">
        <v>30</v>
      </c>
      <c r="I62" s="113">
        <v>30</v>
      </c>
      <c r="J62" s="68" t="s">
        <v>24</v>
      </c>
      <c r="K62" s="39">
        <f>(IF(J62=G$1,G$2,IF(J62=H$1,H$2,IF(J62=I$1,I$2,IF(J62=J$1,J$2,IF(J62=N$1,N$2,IF(J62=K$1,K$2,"napaka")))))))*G62*F62</f>
        <v>0</v>
      </c>
      <c r="L62" s="39">
        <f>(IF(J62=G$1,G$2,IF(J62=H$1,H$2,IF(J62=I$1,I$2,IF(J62=J$1,J$2,IF(J62=N$1,N$2,IF(J62=K$1,K$2,"napaka")))))))*F62*H62</f>
        <v>0</v>
      </c>
      <c r="M62" s="39">
        <f>(IF(J62=G$1,G$2,IF(J62=H$1,H$2,IF(J62=I$1,I$2,IF(J62=J$1,J$2,IF(J62=N$1,N$2,IF(J62=K$1,K$2,"napaka")))))))*F62*I62</f>
        <v>0</v>
      </c>
    </row>
    <row r="63" spans="1:67" ht="14.4" x14ac:dyDescent="0.25">
      <c r="A63" s="9" t="s">
        <v>155</v>
      </c>
      <c r="C63" s="34">
        <v>1.0416666666666666E-2</v>
      </c>
      <c r="D63">
        <f>HOUR(C63)</f>
        <v>0</v>
      </c>
      <c r="E63">
        <f>MINUTE(C63)</f>
        <v>15</v>
      </c>
      <c r="F63">
        <f>D63+(E63/60)</f>
        <v>0.25</v>
      </c>
      <c r="G63" s="113">
        <v>150</v>
      </c>
      <c r="H63" s="113">
        <v>150</v>
      </c>
      <c r="I63" s="113">
        <v>150</v>
      </c>
      <c r="J63" s="68" t="s">
        <v>24</v>
      </c>
      <c r="K63" s="39">
        <f>(IF(J63=G$1,G$2,IF(J63=H$1,H$2,IF(J63=I$1,I$2,IF(J63=J$1,J$2,IF(J63=N$1,N$2,IF(J63=K$1,K$2,"napaka")))))))*G63*F63</f>
        <v>0</v>
      </c>
      <c r="L63" s="39">
        <f>(IF(J63=G$1,G$2,IF(J63=H$1,H$2,IF(J63=I$1,I$2,IF(J63=J$1,J$2,IF(J63=N$1,N$2,IF(J63=K$1,K$2,"napaka")))))))*F63*H63</f>
        <v>0</v>
      </c>
      <c r="M63" s="39">
        <f>(IF(J63=G$1,G$2,IF(J63=H$1,H$2,IF(J63=I$1,I$2,IF(J63=J$1,J$2,IF(J63=N$1,N$2,IF(J63=K$1,K$2,"napaka")))))))*F63*I63</f>
        <v>0</v>
      </c>
    </row>
    <row r="64" spans="1:67" ht="14.4" x14ac:dyDescent="0.25">
      <c r="A64" s="9" t="s">
        <v>156</v>
      </c>
      <c r="C64" s="34">
        <v>1.0416666666666666E-2</v>
      </c>
      <c r="D64">
        <f>HOUR(C64)</f>
        <v>0</v>
      </c>
      <c r="E64">
        <f>MINUTE(C64)</f>
        <v>15</v>
      </c>
      <c r="F64">
        <f>D64+(E64/60)</f>
        <v>0.25</v>
      </c>
      <c r="G64" s="113">
        <v>20</v>
      </c>
      <c r="H64" s="113">
        <v>20</v>
      </c>
      <c r="I64" s="113">
        <v>20</v>
      </c>
      <c r="J64" s="68" t="s">
        <v>24</v>
      </c>
      <c r="K64" s="39">
        <f>(IF(J64=G$1,G$2,IF(J64=H$1,H$2,IF(J64=I$1,I$2,IF(J64=J$1,J$2,IF(J64=N$1,N$2,IF(J64=K$1,K$2,"napaka")))))))*G64*F64</f>
        <v>0</v>
      </c>
      <c r="L64" s="39">
        <f>(IF(J64=G$1,G$2,IF(J64=H$1,H$2,IF(J64=I$1,I$2,IF(J64=J$1,J$2,IF(J64=N$1,N$2,IF(J64=K$1,K$2,"napaka")))))))*F64*H64</f>
        <v>0</v>
      </c>
      <c r="M64" s="39">
        <f>(IF(J64=G$1,G$2,IF(J64=H$1,H$2,IF(J64=I$1,I$2,IF(J64=J$1,J$2,IF(J64=N$1,N$2,IF(J64=K$1,K$2,"napaka")))))))*F64*I64</f>
        <v>0</v>
      </c>
    </row>
    <row r="65" spans="1:67" ht="14.4" x14ac:dyDescent="0.25">
      <c r="A65" s="9" t="s">
        <v>125</v>
      </c>
      <c r="C65" s="34">
        <v>1.0416666666666666E-2</v>
      </c>
      <c r="D65">
        <f>HOUR(C65)</f>
        <v>0</v>
      </c>
      <c r="E65">
        <f>MINUTE(C65)</f>
        <v>15</v>
      </c>
      <c r="F65">
        <f>D65+(E65/60)</f>
        <v>0.25</v>
      </c>
      <c r="G65" s="113">
        <v>5</v>
      </c>
      <c r="H65" s="113">
        <v>5</v>
      </c>
      <c r="I65" s="113">
        <v>5</v>
      </c>
      <c r="J65" s="68" t="s">
        <v>24</v>
      </c>
      <c r="K65" s="39">
        <f>(IF(J65=G$1,G$2,IF(J65=H$1,H$2,IF(J65=I$1,I$2,IF(J65=J$1,J$2,IF(J65=N$1,N$2,IF(J65=K$1,K$2,"napaka")))))))*G65*F65</f>
        <v>0</v>
      </c>
      <c r="L65" s="39">
        <f>(IF(J65=G$1,G$2,IF(J65=H$1,H$2,IF(J65=I$1,I$2,IF(J65=J$1,J$2,IF(J65=N$1,N$2,IF(J65=K$1,K$2,"napaka")))))))*F65*H65</f>
        <v>0</v>
      </c>
      <c r="M65" s="39">
        <f>(IF(J65=G$1,G$2,IF(J65=H$1,H$2,IF(J65=I$1,I$2,IF(J65=J$1,J$2,IF(J65=N$1,N$2,IF(J65=K$1,K$2,"napaka")))))))*F65*I65</f>
        <v>0</v>
      </c>
    </row>
    <row r="66" spans="1:67" ht="14.4" x14ac:dyDescent="0.25">
      <c r="A66" s="9" t="s">
        <v>157</v>
      </c>
      <c r="C66" s="34">
        <v>1.0416666666666666E-2</v>
      </c>
      <c r="D66">
        <f>HOUR(C66)</f>
        <v>0</v>
      </c>
      <c r="E66">
        <f>MINUTE(C66)</f>
        <v>15</v>
      </c>
      <c r="F66">
        <f>D66+(E66/60)</f>
        <v>0.25</v>
      </c>
      <c r="G66" s="113">
        <v>6</v>
      </c>
      <c r="H66" s="113">
        <v>6</v>
      </c>
      <c r="I66" s="113">
        <v>6</v>
      </c>
      <c r="J66" s="68" t="s">
        <v>24</v>
      </c>
      <c r="K66" s="39">
        <f>(IF(J66=G$1,G$2,IF(J66=H$1,H$2,IF(J66=I$1,I$2,IF(J66=J$1,J$2,IF(J66=N$1,N$2,IF(J66=K$1,K$2,"napaka")))))))*G66*F66</f>
        <v>0</v>
      </c>
      <c r="L66" s="39">
        <f>(IF(J66=G$1,G$2,IF(J66=H$1,H$2,IF(J66=I$1,I$2,IF(J66=J$1,J$2,IF(J66=N$1,N$2,IF(J66=K$1,K$2,"napaka")))))))*F66*H66</f>
        <v>0</v>
      </c>
      <c r="M66" s="39">
        <f>(IF(J66=G$1,G$2,IF(J66=H$1,H$2,IF(J66=I$1,I$2,IF(J66=J$1,J$2,IF(J66=N$1,N$2,IF(J66=K$1,K$2,"napaka")))))))*F66*I66</f>
        <v>0</v>
      </c>
    </row>
    <row r="67" spans="1:67" ht="14.4" x14ac:dyDescent="0.25">
      <c r="A67" s="9"/>
    </row>
    <row r="68" spans="1:67" s="3" customFormat="1" ht="14.4" x14ac:dyDescent="0.3">
      <c r="A68" s="2" t="s">
        <v>68</v>
      </c>
      <c r="C68" s="35"/>
      <c r="K68" s="40">
        <f>SUM(K69:K71)</f>
        <v>0</v>
      </c>
      <c r="L68" s="40">
        <f>SUM(L69:L71)</f>
        <v>0</v>
      </c>
      <c r="M68" s="40">
        <f>SUM(M69:M71)</f>
        <v>0</v>
      </c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</row>
    <row r="69" spans="1:67" ht="14.4" x14ac:dyDescent="0.25">
      <c r="A69" s="9" t="s">
        <v>158</v>
      </c>
      <c r="C69" s="34">
        <v>2.0833333333333332E-2</v>
      </c>
      <c r="D69">
        <f>HOUR(C69)</f>
        <v>0</v>
      </c>
      <c r="E69">
        <f>MINUTE(C69)</f>
        <v>30</v>
      </c>
      <c r="F69">
        <f>D69+(E69/60)</f>
        <v>0.5</v>
      </c>
      <c r="G69" s="113">
        <v>100</v>
      </c>
      <c r="H69" s="113">
        <v>100</v>
      </c>
      <c r="I69" s="113">
        <v>100</v>
      </c>
      <c r="J69" t="s">
        <v>24</v>
      </c>
      <c r="K69" s="39">
        <f>(IF(J69=G$1,G$2,IF(J69=H$1,H$2,IF(J69=I$1,I$2,IF(J69=J$1,J$2,IF(J69=N$1,N$2,IF(J69=K$1,K$2,"napaka")))))))*G69*F69</f>
        <v>0</v>
      </c>
      <c r="L69" s="39">
        <f>(IF(J69=G$1,G$2,IF(J69=H$1,H$2,IF(J69=I$1,I$2,IF(J69=J$1,J$2,IF(J69=N$1,N$2,IF(J69=K$1,K$2,"napaka")))))))*F69*H69</f>
        <v>0</v>
      </c>
      <c r="M69" s="39">
        <f>(IF(J69=G$1,G$2,IF(J69=H$1,H$2,IF(J69=I$1,I$2,IF(J69=J$1,J$2,IF(J69=N$1,N$2,IF(J69=K$1,K$2,"napaka")))))))*F69*I69</f>
        <v>0</v>
      </c>
    </row>
    <row r="70" spans="1:67" ht="14.4" x14ac:dyDescent="0.25">
      <c r="A70" s="9" t="s">
        <v>159</v>
      </c>
      <c r="C70" s="34">
        <v>1.3888888888888888E-2</v>
      </c>
      <c r="D70">
        <f>HOUR(C70)</f>
        <v>0</v>
      </c>
      <c r="E70">
        <f>MINUTE(C70)</f>
        <v>20</v>
      </c>
      <c r="F70">
        <f>D70+(E70/60)</f>
        <v>0.33333333333333331</v>
      </c>
      <c r="G70" s="113">
        <v>100</v>
      </c>
      <c r="H70" s="113">
        <v>100</v>
      </c>
      <c r="I70" s="113">
        <v>100</v>
      </c>
      <c r="J70" t="s">
        <v>24</v>
      </c>
      <c r="K70" s="39">
        <f>(IF(J70=G$1,G$2,IF(J70=H$1,H$2,IF(J70=I$1,I$2,IF(J70=J$1,J$2,IF(J70=N$1,N$2,IF(J70=K$1,K$2,"napaka")))))))*G70*F70</f>
        <v>0</v>
      </c>
      <c r="L70" s="39">
        <f>(IF(J70=G$1,G$2,IF(J70=H$1,H$2,IF(J70=I$1,I$2,IF(J70=J$1,J$2,IF(J70=N$1,N$2,IF(J70=K$1,K$2,"napaka")))))))*F70*H70</f>
        <v>0</v>
      </c>
      <c r="M70" s="39">
        <f>(IF(J70=G$1,G$2,IF(J70=H$1,H$2,IF(J70=I$1,I$2,IF(J70=J$1,J$2,IF(J70=N$1,N$2,IF(J70=K$1,K$2,"napaka")))))))*F70*I70</f>
        <v>0</v>
      </c>
    </row>
    <row r="71" spans="1:67" ht="14.4" x14ac:dyDescent="0.25">
      <c r="A71" s="9" t="s">
        <v>160</v>
      </c>
      <c r="C71" s="34">
        <v>6.9444444444444441E-3</v>
      </c>
      <c r="D71">
        <f>HOUR(C71)</f>
        <v>0</v>
      </c>
      <c r="E71">
        <f>MINUTE(C71)</f>
        <v>10</v>
      </c>
      <c r="F71">
        <f>D71+(E71/60)</f>
        <v>0.16666666666666666</v>
      </c>
      <c r="G71" s="113">
        <v>4</v>
      </c>
      <c r="H71" s="113">
        <v>4</v>
      </c>
      <c r="I71" s="113">
        <v>4</v>
      </c>
      <c r="J71" t="s">
        <v>24</v>
      </c>
      <c r="K71" s="39">
        <f>(IF(J71=G$1,G$2,IF(J71=H$1,H$2,IF(J71=I$1,I$2,IF(J71=J$1,J$2,IF(J71=N$1,N$2,IF(J71=K$1,K$2,"napaka")))))))*G71*F71</f>
        <v>0</v>
      </c>
      <c r="L71" s="39">
        <f>(IF(J71=G$1,G$2,IF(J71=H$1,H$2,IF(J71=I$1,I$2,IF(J71=J$1,J$2,IF(J71=N$1,N$2,IF(J71=K$1,K$2,"napaka")))))))*F71*H71</f>
        <v>0</v>
      </c>
      <c r="M71" s="39">
        <f>(IF(J71=G$1,G$2,IF(J71=H$1,H$2,IF(J71=I$1,I$2,IF(J71=J$1,J$2,IF(J71=N$1,N$2,IF(J71=K$1,K$2,"napaka")))))))*F71*I71</f>
        <v>0</v>
      </c>
    </row>
    <row r="72" spans="1:67" ht="14.4" x14ac:dyDescent="0.25">
      <c r="A72" s="9"/>
      <c r="C72" s="34"/>
    </row>
    <row r="73" spans="1:67" s="3" customFormat="1" ht="14.4" x14ac:dyDescent="0.3">
      <c r="A73" s="2" t="s">
        <v>118</v>
      </c>
      <c r="C73" s="35"/>
      <c r="J73" s="3" t="s">
        <v>24</v>
      </c>
      <c r="K73" s="40">
        <f>SUM(K74:K76)</f>
        <v>0</v>
      </c>
      <c r="L73" s="40">
        <f>SUM(L74:L76)</f>
        <v>0</v>
      </c>
      <c r="M73" s="40">
        <f>SUM(M74:M76)</f>
        <v>0</v>
      </c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</row>
    <row r="74" spans="1:67" ht="14.4" x14ac:dyDescent="0.25">
      <c r="A74" s="9" t="s">
        <v>161</v>
      </c>
      <c r="C74" s="34">
        <v>1.3888888888888888E-2</v>
      </c>
      <c r="D74">
        <f>HOUR(C74)</f>
        <v>0</v>
      </c>
      <c r="E74">
        <f>MINUTE(C74)</f>
        <v>20</v>
      </c>
      <c r="F74">
        <f>D74+(E74/60)</f>
        <v>0.33333333333333331</v>
      </c>
      <c r="G74" s="113">
        <v>1200</v>
      </c>
      <c r="H74" s="113">
        <v>1200</v>
      </c>
      <c r="I74" s="113">
        <v>1200</v>
      </c>
      <c r="J74" t="s">
        <v>24</v>
      </c>
      <c r="K74" s="39">
        <f>(IF(J74=G$1,G$2,IF(J74=H$1,H$2,IF(J74=I$1,I$2,IF(J74=J$1,J$2,IF(J74=N$1,N$2,IF(J74=K$1,K$2,"napaka")))))))*G74*F74</f>
        <v>0</v>
      </c>
      <c r="L74" s="39">
        <f>(IF(J74=G$1,G$2,IF(J74=H$1,H$2,IF(J74=I$1,I$2,IF(J74=J$1,J$2,IF(J74=N$1,N$2,IF(J74=K$1,K$2,"napaka")))))))*F74*H74</f>
        <v>0</v>
      </c>
      <c r="M74" s="39">
        <f>(IF(J74=G$1,G$2,IF(J74=H$1,H$2,IF(J74=I$1,I$2,IF(J74=J$1,J$2,IF(J74=N$1,N$2,IF(J74=K$1,K$2,"napaka")))))))*F74*I74</f>
        <v>0</v>
      </c>
    </row>
    <row r="75" spans="1:67" ht="14.4" x14ac:dyDescent="0.25">
      <c r="A75" s="9" t="s">
        <v>162</v>
      </c>
      <c r="C75" s="34">
        <v>1.3888888888888888E-2</v>
      </c>
      <c r="D75">
        <f>HOUR(C75)</f>
        <v>0</v>
      </c>
      <c r="E75">
        <f>MINUTE(C75)</f>
        <v>20</v>
      </c>
      <c r="F75">
        <f>D75+(E75/60)</f>
        <v>0.33333333333333331</v>
      </c>
      <c r="G75" s="113">
        <v>500</v>
      </c>
      <c r="H75" s="113">
        <v>500</v>
      </c>
      <c r="I75" s="113">
        <v>500</v>
      </c>
      <c r="J75" t="s">
        <v>24</v>
      </c>
      <c r="K75" s="39">
        <f>(IF(J75=G$1,G$2,IF(J75=H$1,H$2,IF(J75=I$1,I$2,IF(J75=J$1,J$2,IF(J75=N$1,N$2,IF(J75=K$1,K$2,"napaka")))))))*G75*F75</f>
        <v>0</v>
      </c>
      <c r="L75" s="39">
        <f>(IF(J75=G$1,G$2,IF(J75=H$1,H$2,IF(J75=I$1,I$2,IF(J75=J$1,J$2,IF(J75=N$1,N$2,IF(J75=K$1,K$2,"napaka")))))))*F75*H75</f>
        <v>0</v>
      </c>
      <c r="M75" s="39">
        <f>(IF(J75=G$1,G$2,IF(J75=H$1,H$2,IF(J75=I$1,I$2,IF(J75=J$1,J$2,IF(J75=N$1,N$2,IF(J75=K$1,K$2,"napaka")))))))*F75*I75</f>
        <v>0</v>
      </c>
    </row>
    <row r="76" spans="1:67" ht="14.4" x14ac:dyDescent="0.25">
      <c r="A76" s="9"/>
      <c r="Q76" s="47"/>
    </row>
    <row r="77" spans="1:67" s="3" customFormat="1" ht="14.4" x14ac:dyDescent="0.3">
      <c r="A77" s="2" t="s">
        <v>60</v>
      </c>
      <c r="C77" s="37"/>
      <c r="D77" s="3">
        <f>HOUR(C77)</f>
        <v>0</v>
      </c>
      <c r="E77" s="3">
        <f>MINUTE(C77)</f>
        <v>0</v>
      </c>
      <c r="F77" s="3">
        <f>D77+(E77/60)</f>
        <v>0</v>
      </c>
      <c r="J77" s="3" t="s">
        <v>25</v>
      </c>
      <c r="K77" s="40">
        <f>SUM(K78:K81)</f>
        <v>0</v>
      </c>
      <c r="L77" s="40">
        <f>SUM(L78:L81)</f>
        <v>0</v>
      </c>
      <c r="M77" s="40">
        <f>SUM(M78:M81)</f>
        <v>0</v>
      </c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</row>
    <row r="78" spans="1:67" ht="14.4" x14ac:dyDescent="0.25">
      <c r="A78" s="78" t="s">
        <v>61</v>
      </c>
      <c r="B78" s="31"/>
      <c r="C78" s="36">
        <v>8.3333333333333329E-2</v>
      </c>
      <c r="D78" s="31">
        <f>HOUR(C78)</f>
        <v>2</v>
      </c>
      <c r="E78" s="31">
        <f>MINUTE(C78)</f>
        <v>0</v>
      </c>
      <c r="F78" s="31">
        <f>D78+(E78/60)</f>
        <v>2</v>
      </c>
      <c r="G78" s="113">
        <v>6</v>
      </c>
      <c r="H78" s="113">
        <v>6</v>
      </c>
      <c r="I78" s="113">
        <v>6</v>
      </c>
      <c r="J78" s="31" t="s">
        <v>25</v>
      </c>
      <c r="K78" s="47">
        <f>(IF(J78=G$1,G$2,IF(J78=H$1,H$2,IF(J78=I$1,I$2,IF(J78=J$1,J$2,IF(J78=N$1,N$2,IF(J78=K$1,K$2,"napaka")))))))*G78*F78</f>
        <v>0</v>
      </c>
      <c r="L78" s="47">
        <f>(IF(J78=G$1,G$2,IF(J78=H$1,H$2,IF(J78=I$1,I$2,IF(J78=J$1,J$2,IF(J78=N$1,N$2,IF(J78=K$1,K$2,"napaka")))))))*F78*H78</f>
        <v>0</v>
      </c>
      <c r="M78" s="47">
        <f>(IF(J78=G$1,G$2,IF(J78=H$1,H$2,IF(J78=I$1,I$2,IF(J78=J$1,J$2,IF(J78=N$1,N$2,IF(J78=K$1,K$2,"napaka")))))))*F78*I78</f>
        <v>0</v>
      </c>
      <c r="N78" s="31"/>
    </row>
    <row r="79" spans="1:67" ht="14.4" x14ac:dyDescent="0.25">
      <c r="A79" s="78" t="s">
        <v>163</v>
      </c>
      <c r="B79" s="31"/>
      <c r="C79" s="36">
        <v>1.0416666666666666E-2</v>
      </c>
      <c r="D79" s="31">
        <f>HOUR(C79)</f>
        <v>0</v>
      </c>
      <c r="E79" s="31">
        <f>MINUTE(C79)</f>
        <v>15</v>
      </c>
      <c r="F79" s="31">
        <f>D79+(E79/60)</f>
        <v>0.25</v>
      </c>
      <c r="G79" s="113">
        <v>10</v>
      </c>
      <c r="H79" s="113">
        <v>10</v>
      </c>
      <c r="I79" s="113">
        <v>10</v>
      </c>
      <c r="J79" s="31" t="s">
        <v>25</v>
      </c>
      <c r="K79" s="47">
        <f>(IF(J79=G$1,G$2,IF(J79=H$1,H$2,IF(J79=I$1,I$2,IF(J79=J$1,J$2,IF(J79=N$1,N$2,IF(J79=K$1,K$2,"napaka")))))))*G79*F79</f>
        <v>0</v>
      </c>
      <c r="L79" s="47">
        <f>(IF(J79=G$1,G$2,IF(J79=H$1,H$2,IF(J79=I$1,I$2,IF(J79=J$1,J$2,IF(J79=N$1,N$2,IF(J79=K$1,K$2,"napaka")))))))*F79*H79</f>
        <v>0</v>
      </c>
      <c r="M79" s="47">
        <f>(IF(J79=G$1,G$2,IF(J79=H$1,H$2,IF(J79=I$1,I$2,IF(J79=J$1,J$2,IF(J79=N$1,N$2,IF(J79=K$1,K$2,"napaka")))))))*F79*I79</f>
        <v>0</v>
      </c>
      <c r="N79" s="31"/>
    </row>
    <row r="80" spans="1:67" ht="14.4" x14ac:dyDescent="0.25">
      <c r="A80" s="123" t="s">
        <v>164</v>
      </c>
      <c r="B80" s="31"/>
      <c r="C80" s="36">
        <v>1.3888888888888888E-2</v>
      </c>
      <c r="D80" s="31">
        <f>HOUR(C80)</f>
        <v>0</v>
      </c>
      <c r="E80" s="31">
        <f>MINUTE(C80)</f>
        <v>20</v>
      </c>
      <c r="F80" s="31">
        <f>D80+(E80/60)</f>
        <v>0.33333333333333331</v>
      </c>
      <c r="G80" s="113">
        <v>4</v>
      </c>
      <c r="H80" s="113">
        <v>4</v>
      </c>
      <c r="I80" s="113">
        <v>4</v>
      </c>
      <c r="J80" s="68" t="s">
        <v>25</v>
      </c>
      <c r="K80" s="47">
        <f>(IF(J80=G$1,G$2,IF(J80=H$1,H$2,IF(J80=I$1,I$2,IF(J80=J$1,J$2,IF(J80=N$1,N$2,IF(J80=K$1,K$2,"napaka")))))))*G80*F80</f>
        <v>0</v>
      </c>
      <c r="L80" s="47">
        <f>(IF(J80=G$1,G$2,IF(J80=H$1,H$2,IF(J80=I$1,I$2,IF(J80=J$1,J$2,IF(J80=N$1,N$2,IF(J80=K$1,K$2,"napaka")))))))*F80*H80</f>
        <v>0</v>
      </c>
      <c r="M80" s="47">
        <f>(IF(J80=G$1,G$2,IF(J80=H$1,H$2,IF(J80=I$1,I$2,IF(J80=J$1,J$2,IF(J80=N$1,N$2,IF(J80=K$1,K$2,"napaka")))))))*F80*I80</f>
        <v>0</v>
      </c>
      <c r="N80" s="31"/>
    </row>
    <row r="81" spans="1:14" ht="14.4" x14ac:dyDescent="0.25">
      <c r="A81" s="78"/>
      <c r="B81" s="31"/>
      <c r="C81" s="36"/>
      <c r="D81" s="31"/>
      <c r="E81" s="31"/>
      <c r="F81" s="31"/>
      <c r="G81" s="31"/>
      <c r="H81" s="31"/>
      <c r="I81" s="31"/>
      <c r="J81" s="31"/>
      <c r="K81" s="47"/>
      <c r="L81" s="47"/>
      <c r="M81" s="47"/>
      <c r="N81" s="31"/>
    </row>
    <row r="82" spans="1:14" ht="14.4" x14ac:dyDescent="0.3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40">
        <f>SUM(K83:K85)</f>
        <v>0</v>
      </c>
      <c r="L82" s="40">
        <f>SUM(L83:L85)</f>
        <v>0</v>
      </c>
      <c r="M82" s="40">
        <f>SUM(M83:M85)</f>
        <v>0</v>
      </c>
      <c r="N82" s="2"/>
    </row>
    <row r="83" spans="1:14" ht="14.4" x14ac:dyDescent="0.3">
      <c r="A83" s="38" t="s">
        <v>165</v>
      </c>
      <c r="B83" s="38"/>
      <c r="C83" s="79">
        <v>4.1666666666666664E-2</v>
      </c>
      <c r="D83" s="81">
        <f>HOUR(C83)</f>
        <v>1</v>
      </c>
      <c r="E83" s="68">
        <f>MINUTE(C83)</f>
        <v>0</v>
      </c>
      <c r="F83" s="68">
        <f>D83+(E83/60)</f>
        <v>1</v>
      </c>
      <c r="G83" s="130">
        <v>200</v>
      </c>
      <c r="H83" s="130">
        <v>200</v>
      </c>
      <c r="I83" s="130">
        <v>200</v>
      </c>
      <c r="J83" s="31" t="s">
        <v>25</v>
      </c>
      <c r="K83" s="47">
        <f>(IF(J83=G$1,G$2,IF(J83=H$1,H$2,IF(J83=I$1,I$2,IF(J83=J$1,J$2,IF(J83=N$1,N$2,IF(J83=K$1,K$2,"napaka")))))))*G83*F83</f>
        <v>0</v>
      </c>
      <c r="L83" s="47">
        <f>(IF(J83=G$1,G$2,IF(J83=H$1,H$2,IF(J83=I$1,I$2,IF(J83=J$1,J$2,IF(J83=N$1,N$2,IF(J83=K$1,K$2,"napaka")))))))*F83*H83</f>
        <v>0</v>
      </c>
      <c r="M83" s="47">
        <f>(IF(J83=G$1,G$2,IF(J83=H$1,H$2,IF(J83=I$1,I$2,IF(J83=J$1,J$2,IF(J83=N$1,N$2,IF(J83=K$1,K$2,"napaka")))))))*F83*I83</f>
        <v>0</v>
      </c>
      <c r="N83" s="38"/>
    </row>
    <row r="84" spans="1:14" ht="14.4" x14ac:dyDescent="0.3">
      <c r="A84" s="82" t="s">
        <v>166</v>
      </c>
      <c r="B84" s="38"/>
      <c r="C84" s="79">
        <v>2.0833333333333332E-2</v>
      </c>
      <c r="D84" s="81">
        <f>HOUR(C84)</f>
        <v>0</v>
      </c>
      <c r="E84" s="68">
        <f>MINUTE(C84)</f>
        <v>30</v>
      </c>
      <c r="F84" s="68">
        <f>D84+(E84/60)</f>
        <v>0.5</v>
      </c>
      <c r="G84" s="130">
        <v>600</v>
      </c>
      <c r="H84" s="130">
        <v>600</v>
      </c>
      <c r="I84" s="130">
        <v>600</v>
      </c>
      <c r="J84" s="31" t="s">
        <v>25</v>
      </c>
      <c r="K84" s="47">
        <f>(IF(J84=G$1,G$2,IF(J84=H$1,H$2,IF(J84=I$1,I$2,IF(J84=J$1,J$2,IF(J84=N$1,N$2,IF(J84=K$1,K$2,"napaka")))))))*G84*F84</f>
        <v>0</v>
      </c>
      <c r="L84" s="47">
        <f>(IF(J84=G$1,G$2,IF(J84=H$1,H$2,IF(J84=I$1,I$2,IF(J84=J$1,J$2,IF(J84=N$1,N$2,IF(J84=K$1,K$2,"napaka")))))))*F84*H84</f>
        <v>0</v>
      </c>
      <c r="M84" s="47">
        <f>(IF(J84=G$1,G$2,IF(J84=H$1,H$2,IF(J84=I$1,I$2,IF(J84=J$1,J$2,IF(J84=N$1,N$2,IF(J84=K$1,K$2,"napaka")))))))*F84*I84</f>
        <v>0</v>
      </c>
      <c r="N84" s="38"/>
    </row>
    <row r="85" spans="1:14" ht="14.4" x14ac:dyDescent="0.3">
      <c r="A85" s="82"/>
      <c r="B85" s="38"/>
      <c r="C85" s="79"/>
      <c r="D85" s="81"/>
      <c r="E85" s="81"/>
      <c r="F85" s="81"/>
      <c r="G85" s="75"/>
      <c r="H85" s="75"/>
      <c r="I85" s="75"/>
      <c r="J85" s="31"/>
      <c r="K85" s="47"/>
      <c r="L85" s="47"/>
      <c r="M85" s="47"/>
      <c r="N85" s="38"/>
    </row>
    <row r="86" spans="1:14" ht="14.4" x14ac:dyDescent="0.3">
      <c r="A86" s="2" t="s">
        <v>242</v>
      </c>
      <c r="B86" s="2"/>
      <c r="C86" s="2"/>
      <c r="D86" s="2"/>
      <c r="E86" s="2"/>
      <c r="F86" s="2"/>
      <c r="G86" s="2"/>
      <c r="H86" s="2"/>
      <c r="I86" s="2"/>
      <c r="J86" s="2"/>
      <c r="K86" s="40">
        <f>SUM(K87:K91)</f>
        <v>0</v>
      </c>
      <c r="L86" s="40">
        <f>SUM(L87:L91)</f>
        <v>0</v>
      </c>
      <c r="M86" s="40">
        <f>SUM(M87:M91)</f>
        <v>0</v>
      </c>
      <c r="N86" s="2"/>
    </row>
    <row r="87" spans="1:14" ht="14.4" x14ac:dyDescent="0.3">
      <c r="A87" s="38" t="s">
        <v>243</v>
      </c>
      <c r="B87" s="38"/>
      <c r="C87" s="72">
        <v>3.125E-2</v>
      </c>
      <c r="D87" s="73">
        <f>HOUR(C87)</f>
        <v>0</v>
      </c>
      <c r="E87" s="73">
        <f>MINUTE(C87)</f>
        <v>45</v>
      </c>
      <c r="F87" s="73">
        <f>D87+(E87/60)</f>
        <v>0.75</v>
      </c>
      <c r="G87" s="130">
        <v>10</v>
      </c>
      <c r="H87" s="130">
        <v>10</v>
      </c>
      <c r="I87" s="130">
        <v>10</v>
      </c>
      <c r="J87" s="73" t="s">
        <v>25</v>
      </c>
      <c r="K87" s="47">
        <f>(IF(J87=G$1,G$2,IF(J87=H$1,H$2,IF(J87=I$1,I$2,IF(J87=J$1,J$2,IF(J87=N$1,N$2,IF(J87=K$1,K$2,"napaka")))))))*G87*F87</f>
        <v>0</v>
      </c>
      <c r="L87" s="47">
        <f>(IF(J87=G$1,G$2,IF(J87=H$1,H$2,IF(J87=I$1,I$2,IF(J87=J$1,J$2,IF(J87=N$1,N$2,IF(J87=K$1,K$2,"napaka")))))))*F87*H87</f>
        <v>0</v>
      </c>
      <c r="M87" s="47">
        <f>(IF(J87=G$1,G$2,IF(J87=H$1,H$2,IF(J87=I$1,I$2,IF(J87=J$1,J$2,IF(J87=N$1,N$2,IF(J87=K$1,K$2,"napaka")))))))*F87*I87</f>
        <v>0</v>
      </c>
      <c r="N87" s="38"/>
    </row>
    <row r="88" spans="1:14" ht="14.4" x14ac:dyDescent="0.3">
      <c r="A88" s="95" t="s">
        <v>244</v>
      </c>
      <c r="B88" s="38"/>
      <c r="C88" s="72">
        <v>4.1666666666666664E-2</v>
      </c>
      <c r="D88" s="73">
        <f>HOUR(C88)</f>
        <v>1</v>
      </c>
      <c r="E88" s="73">
        <f>MINUTE(C88)</f>
        <v>0</v>
      </c>
      <c r="F88" s="73">
        <f>D88+(E88/60)</f>
        <v>1</v>
      </c>
      <c r="G88" s="130">
        <v>10</v>
      </c>
      <c r="H88" s="130">
        <v>10</v>
      </c>
      <c r="I88" s="130">
        <v>10</v>
      </c>
      <c r="J88" s="73" t="s">
        <v>24</v>
      </c>
      <c r="K88" s="47">
        <f>(IF(J88=G$1,G$2,IF(J88=H$1,H$2,IF(J88=I$1,I$2,IF(J88=J$1,J$2,IF(J88=N$1,N$2,IF(J88=K$1,K$2,"napaka")))))))*G88*F88</f>
        <v>0</v>
      </c>
      <c r="L88" s="47">
        <f>(IF(J88=G$1,G$2,IF(J88=H$1,H$2,IF(J88=I$1,I$2,IF(J88=J$1,J$2,IF(J88=N$1,N$2,IF(J88=K$1,K$2,"napaka")))))))*F88*H88</f>
        <v>0</v>
      </c>
      <c r="M88" s="47">
        <f>(IF(J88=G$1,G$2,IF(J88=H$1,H$2,IF(J88=I$1,I$2,IF(J88=J$1,J$2,IF(J88=N$1,N$2,IF(J88=K$1,K$2,"napaka")))))))*F88*I88</f>
        <v>0</v>
      </c>
      <c r="N88" s="38"/>
    </row>
    <row r="89" spans="1:14" ht="14.4" x14ac:dyDescent="0.3">
      <c r="A89" s="95" t="s">
        <v>245</v>
      </c>
      <c r="B89" s="38"/>
      <c r="C89" s="72">
        <v>6.25E-2</v>
      </c>
      <c r="D89" s="73">
        <f>HOUR(C89)</f>
        <v>1</v>
      </c>
      <c r="E89" s="73">
        <f>MINUTE(C89)</f>
        <v>30</v>
      </c>
      <c r="F89" s="73">
        <f>D89+(E89/60)</f>
        <v>1.5</v>
      </c>
      <c r="G89" s="130">
        <f>30</f>
        <v>30</v>
      </c>
      <c r="H89" s="130">
        <f>30</f>
        <v>30</v>
      </c>
      <c r="I89" s="130">
        <f>30</f>
        <v>30</v>
      </c>
      <c r="J89" s="66" t="s">
        <v>23</v>
      </c>
      <c r="K89" s="47">
        <f>(IF(J89=G$1,G$2,IF(J89=H$1,H$2,IF(J89=I$1,I$2,IF(J89=J$1,J$2,IF(J89=N$1,N$2,IF(J89=K$1,K$2,"napaka")))))))*G89*F89</f>
        <v>0</v>
      </c>
      <c r="L89" s="47">
        <f>(IF(J89=G$1,G$2,IF(J89=H$1,H$2,IF(J89=I$1,I$2,IF(J89=J$1,J$2,IF(J89=N$1,N$2,IF(J89=K$1,K$2,"napaka")))))))*F89*H89</f>
        <v>0</v>
      </c>
      <c r="M89" s="47">
        <f>(IF(J89=G$1,G$2,IF(J89=H$1,H$2,IF(J89=I$1,I$2,IF(J89=J$1,J$2,IF(J89=N$1,N$2,IF(J89=K$1,K$2,"napaka")))))))*F89*I89</f>
        <v>0</v>
      </c>
      <c r="N89" s="38"/>
    </row>
    <row r="90" spans="1:14" ht="14.4" x14ac:dyDescent="0.3">
      <c r="A90" s="95" t="s">
        <v>246</v>
      </c>
      <c r="B90" s="38"/>
      <c r="C90" s="72">
        <v>3.125E-2</v>
      </c>
      <c r="D90" s="73">
        <f>HOUR(C90)</f>
        <v>0</v>
      </c>
      <c r="E90" s="73">
        <f>MINUTE(C90)</f>
        <v>45</v>
      </c>
      <c r="F90" s="73">
        <f>D90+(E90/60)</f>
        <v>0.75</v>
      </c>
      <c r="G90" s="130">
        <v>20</v>
      </c>
      <c r="H90" s="130">
        <v>20</v>
      </c>
      <c r="I90" s="130">
        <v>20</v>
      </c>
      <c r="J90" s="73" t="s">
        <v>25</v>
      </c>
      <c r="K90" s="39">
        <f>(IF(J90=G$1,G$2,IF(J90=H$1,H$2,IF(J90=I$1,I$2,IF(J90=J$1,J$2,IF(J90=N$1,N$2,IF(J90=K$1,K$2,"napaka")))))))*G90*F90</f>
        <v>0</v>
      </c>
      <c r="L90" s="39">
        <f>(IF(J90=G$1,G$2,IF(J90=H$1,H$2,IF(J90=I$1,I$2,IF(J90=J$1,J$2,IF(J90=N$1,N$2,IF(J90=K$1,K$2,"napaka")))))))*F90*H90</f>
        <v>0</v>
      </c>
      <c r="M90" s="39">
        <f>(IF(J90=G$1,G$2,IF(J90=H$1,H$2,IF(J90=I$1,I$2,IF(J90=J$1,J$2,IF(J90=N$1,N$2,IF(J90=K$1,K$2,"napaka")))))))*F90*I90</f>
        <v>0</v>
      </c>
      <c r="N90" s="38"/>
    </row>
    <row r="91" spans="1:14" ht="14.4" x14ac:dyDescent="0.3">
      <c r="A91" s="38"/>
      <c r="B91" s="38"/>
      <c r="C91" s="34"/>
      <c r="N91" s="38"/>
    </row>
    <row r="92" spans="1:14" ht="14.4" x14ac:dyDescent="0.3">
      <c r="A92" s="2" t="s">
        <v>2</v>
      </c>
      <c r="B92" s="2"/>
      <c r="C92" s="2"/>
      <c r="D92" s="2"/>
      <c r="E92" s="2"/>
      <c r="F92" s="2"/>
      <c r="G92" s="2"/>
      <c r="H92" s="2"/>
      <c r="I92" s="2"/>
      <c r="J92" s="2"/>
      <c r="K92" s="40">
        <f>SUM(K93:K104)</f>
        <v>0</v>
      </c>
      <c r="L92" s="40">
        <f>SUM(L93:L104)</f>
        <v>0</v>
      </c>
      <c r="M92" s="40">
        <f>SUM(M93:M104)</f>
        <v>0</v>
      </c>
      <c r="N92" s="2"/>
    </row>
    <row r="93" spans="1:14" ht="14.4" x14ac:dyDescent="0.3">
      <c r="A93" s="38" t="s">
        <v>84</v>
      </c>
      <c r="B93" s="38"/>
      <c r="C93" s="36">
        <v>4.1666666666666664E-2</v>
      </c>
      <c r="D93" s="31">
        <f t="shared" ref="D93:D103" si="18">HOUR(C93)</f>
        <v>1</v>
      </c>
      <c r="E93" s="31">
        <f t="shared" ref="E93:E103" si="19">MINUTE(C93)</f>
        <v>0</v>
      </c>
      <c r="F93" s="31">
        <f t="shared" ref="F93:F103" si="20">D93+(E93/60)</f>
        <v>1</v>
      </c>
      <c r="G93" s="119">
        <v>50</v>
      </c>
      <c r="H93" s="119">
        <v>50</v>
      </c>
      <c r="I93" s="119">
        <v>50</v>
      </c>
      <c r="J93" s="31" t="s">
        <v>23</v>
      </c>
      <c r="K93" s="47">
        <f t="shared" ref="K93:K103" si="21">(IF(J93=G$1,G$2,IF(J93=H$1,H$2,IF(J93=I$1,I$2,IF(J93=J$1,J$2,IF(J93=N$1,N$2,IF(J93=K$1,K$2,"napaka")))))))*G93*F93</f>
        <v>0</v>
      </c>
      <c r="L93" s="47">
        <f t="shared" ref="L93:L103" si="22">(IF(J93=G$1,G$2,IF(J93=H$1,H$2,IF(J93=I$1,I$2,IF(J93=J$1,J$2,IF(J93=N$1,N$2,IF(J93=K$1,K$2,"napaka")))))))*F93*H93</f>
        <v>0</v>
      </c>
      <c r="M93" s="47">
        <f t="shared" ref="M93:M103" si="23">(IF(J93=G$1,G$2,IF(J93=H$1,H$2,IF(J93=I$1,I$2,IF(J93=J$1,J$2,IF(J93=N$1,N$2,IF(J93=K$1,K$2,"napaka")))))))*F93*I93</f>
        <v>0</v>
      </c>
      <c r="N93" s="38"/>
    </row>
    <row r="94" spans="1:14" ht="14.4" x14ac:dyDescent="0.3">
      <c r="A94" s="38" t="s">
        <v>85</v>
      </c>
      <c r="B94" s="38"/>
      <c r="C94" s="36">
        <v>0.25</v>
      </c>
      <c r="D94" s="31">
        <f t="shared" si="18"/>
        <v>6</v>
      </c>
      <c r="E94" s="31">
        <f t="shared" si="19"/>
        <v>0</v>
      </c>
      <c r="F94" s="31">
        <f t="shared" si="20"/>
        <v>6</v>
      </c>
      <c r="G94" s="119">
        <v>50</v>
      </c>
      <c r="H94" s="119">
        <v>50</v>
      </c>
      <c r="I94" s="119">
        <v>50</v>
      </c>
      <c r="J94" s="31" t="s">
        <v>23</v>
      </c>
      <c r="K94" s="47">
        <f t="shared" si="21"/>
        <v>0</v>
      </c>
      <c r="L94" s="47">
        <f t="shared" si="22"/>
        <v>0</v>
      </c>
      <c r="M94" s="47">
        <f t="shared" si="23"/>
        <v>0</v>
      </c>
      <c r="N94" s="38"/>
    </row>
    <row r="95" spans="1:14" ht="14.4" x14ac:dyDescent="0.3">
      <c r="A95" s="38" t="s">
        <v>86</v>
      </c>
      <c r="B95" s="38"/>
      <c r="C95" s="36">
        <v>0.16666666666666666</v>
      </c>
      <c r="D95" s="31">
        <f t="shared" si="18"/>
        <v>4</v>
      </c>
      <c r="E95" s="31">
        <f t="shared" si="19"/>
        <v>0</v>
      </c>
      <c r="F95" s="31">
        <f t="shared" si="20"/>
        <v>4</v>
      </c>
      <c r="G95" s="119">
        <v>5</v>
      </c>
      <c r="H95" s="119">
        <v>5</v>
      </c>
      <c r="I95" s="119">
        <v>5</v>
      </c>
      <c r="J95" s="31" t="s">
        <v>23</v>
      </c>
      <c r="K95" s="47">
        <f t="shared" si="21"/>
        <v>0</v>
      </c>
      <c r="L95" s="47">
        <f t="shared" si="22"/>
        <v>0</v>
      </c>
      <c r="M95" s="47">
        <f t="shared" si="23"/>
        <v>0</v>
      </c>
      <c r="N95" s="38"/>
    </row>
    <row r="96" spans="1:14" ht="14.4" x14ac:dyDescent="0.3">
      <c r="A96" s="38" t="s">
        <v>87</v>
      </c>
      <c r="B96" s="38"/>
      <c r="C96" s="36">
        <v>0.16666666666666666</v>
      </c>
      <c r="D96" s="31">
        <f t="shared" si="18"/>
        <v>4</v>
      </c>
      <c r="E96" s="31">
        <f t="shared" si="19"/>
        <v>0</v>
      </c>
      <c r="F96" s="31">
        <f t="shared" si="20"/>
        <v>4</v>
      </c>
      <c r="G96" s="119">
        <v>30</v>
      </c>
      <c r="H96" s="119">
        <v>30</v>
      </c>
      <c r="I96" s="119">
        <v>30</v>
      </c>
      <c r="J96" s="31" t="s">
        <v>23</v>
      </c>
      <c r="K96" s="47">
        <f t="shared" si="21"/>
        <v>0</v>
      </c>
      <c r="L96" s="47">
        <f t="shared" si="22"/>
        <v>0</v>
      </c>
      <c r="M96" s="47">
        <f t="shared" si="23"/>
        <v>0</v>
      </c>
      <c r="N96" s="38"/>
    </row>
    <row r="97" spans="1:67" ht="14.4" x14ac:dyDescent="0.3">
      <c r="A97" s="38" t="s">
        <v>167</v>
      </c>
      <c r="B97" s="31"/>
      <c r="C97" s="36">
        <v>0.20833333333333334</v>
      </c>
      <c r="D97" s="31">
        <f t="shared" si="18"/>
        <v>5</v>
      </c>
      <c r="E97" s="31">
        <f t="shared" si="19"/>
        <v>0</v>
      </c>
      <c r="F97" s="31">
        <f t="shared" si="20"/>
        <v>5</v>
      </c>
      <c r="G97" s="119">
        <v>50</v>
      </c>
      <c r="H97" s="119">
        <v>50</v>
      </c>
      <c r="I97" s="119">
        <v>50</v>
      </c>
      <c r="J97" s="31" t="s">
        <v>23</v>
      </c>
      <c r="K97" s="47">
        <f t="shared" si="21"/>
        <v>0</v>
      </c>
      <c r="L97" s="47">
        <f t="shared" si="22"/>
        <v>0</v>
      </c>
      <c r="M97" s="47">
        <f t="shared" si="23"/>
        <v>0</v>
      </c>
      <c r="N97" s="31"/>
    </row>
    <row r="98" spans="1:67" ht="14.4" x14ac:dyDescent="0.3">
      <c r="A98" s="38" t="s">
        <v>120</v>
      </c>
      <c r="B98" s="31"/>
      <c r="C98" s="36">
        <v>0.16666666666666666</v>
      </c>
      <c r="D98" s="31">
        <f t="shared" si="18"/>
        <v>4</v>
      </c>
      <c r="E98" s="31">
        <f t="shared" si="19"/>
        <v>0</v>
      </c>
      <c r="F98" s="31">
        <f t="shared" si="20"/>
        <v>4</v>
      </c>
      <c r="G98" s="119">
        <v>30</v>
      </c>
      <c r="H98" s="119">
        <v>30</v>
      </c>
      <c r="I98" s="119">
        <v>30</v>
      </c>
      <c r="J98" s="31" t="s">
        <v>23</v>
      </c>
      <c r="K98" s="47">
        <f t="shared" si="21"/>
        <v>0</v>
      </c>
      <c r="L98" s="47">
        <f t="shared" si="22"/>
        <v>0</v>
      </c>
      <c r="M98" s="47">
        <f t="shared" si="23"/>
        <v>0</v>
      </c>
      <c r="N98" s="31"/>
    </row>
    <row r="99" spans="1:67" ht="14.4" x14ac:dyDescent="0.3">
      <c r="A99" s="38" t="s">
        <v>84</v>
      </c>
      <c r="B99" s="38"/>
      <c r="C99" s="36">
        <v>0.16666666666666666</v>
      </c>
      <c r="D99" s="31">
        <f t="shared" si="18"/>
        <v>4</v>
      </c>
      <c r="E99" s="31">
        <f t="shared" si="19"/>
        <v>0</v>
      </c>
      <c r="F99" s="31">
        <f t="shared" si="20"/>
        <v>4</v>
      </c>
      <c r="G99" s="119">
        <v>20</v>
      </c>
      <c r="H99" s="119">
        <v>20</v>
      </c>
      <c r="I99" s="119">
        <v>20</v>
      </c>
      <c r="J99" s="31" t="s">
        <v>24</v>
      </c>
      <c r="K99" s="47">
        <f t="shared" si="21"/>
        <v>0</v>
      </c>
      <c r="L99" s="47">
        <f t="shared" si="22"/>
        <v>0</v>
      </c>
      <c r="M99" s="47">
        <f t="shared" si="23"/>
        <v>0</v>
      </c>
      <c r="N99" s="38"/>
    </row>
    <row r="100" spans="1:67" ht="14.4" x14ac:dyDescent="0.3">
      <c r="A100" s="38" t="s">
        <v>85</v>
      </c>
      <c r="B100" s="38"/>
      <c r="C100" s="36">
        <v>0.25</v>
      </c>
      <c r="D100" s="31">
        <f t="shared" si="18"/>
        <v>6</v>
      </c>
      <c r="E100" s="31">
        <f t="shared" si="19"/>
        <v>0</v>
      </c>
      <c r="F100" s="31">
        <f t="shared" si="20"/>
        <v>6</v>
      </c>
      <c r="G100" s="119">
        <v>20</v>
      </c>
      <c r="H100" s="119">
        <v>20</v>
      </c>
      <c r="I100" s="119">
        <v>20</v>
      </c>
      <c r="J100" s="31" t="s">
        <v>24</v>
      </c>
      <c r="K100" s="47">
        <f t="shared" si="21"/>
        <v>0</v>
      </c>
      <c r="L100" s="47">
        <f t="shared" si="22"/>
        <v>0</v>
      </c>
      <c r="M100" s="47">
        <f t="shared" si="23"/>
        <v>0</v>
      </c>
      <c r="N100" s="38"/>
    </row>
    <row r="101" spans="1:67" ht="14.4" x14ac:dyDescent="0.3">
      <c r="A101" s="38" t="s">
        <v>87</v>
      </c>
      <c r="B101" s="38"/>
      <c r="C101" s="36">
        <v>0.16666666666666666</v>
      </c>
      <c r="D101" s="31">
        <f t="shared" si="18"/>
        <v>4</v>
      </c>
      <c r="E101" s="31">
        <f t="shared" si="19"/>
        <v>0</v>
      </c>
      <c r="F101" s="31">
        <f t="shared" si="20"/>
        <v>4</v>
      </c>
      <c r="G101" s="119">
        <v>30</v>
      </c>
      <c r="H101" s="119">
        <v>30</v>
      </c>
      <c r="I101" s="119">
        <v>30</v>
      </c>
      <c r="J101" s="31" t="s">
        <v>24</v>
      </c>
      <c r="K101" s="47">
        <f t="shared" si="21"/>
        <v>0</v>
      </c>
      <c r="L101" s="47">
        <f t="shared" si="22"/>
        <v>0</v>
      </c>
      <c r="M101" s="47">
        <f t="shared" si="23"/>
        <v>0</v>
      </c>
      <c r="N101" s="38"/>
    </row>
    <row r="102" spans="1:67" ht="14.4" x14ac:dyDescent="0.3">
      <c r="A102" s="38" t="s">
        <v>120</v>
      </c>
      <c r="B102" s="31"/>
      <c r="C102" s="36">
        <v>0.16666666666666666</v>
      </c>
      <c r="D102" s="31">
        <f t="shared" si="18"/>
        <v>4</v>
      </c>
      <c r="E102" s="31">
        <f>MINUTE(C102)</f>
        <v>0</v>
      </c>
      <c r="F102" s="31">
        <f>D102+(E102/60)</f>
        <v>4</v>
      </c>
      <c r="G102" s="119">
        <v>20</v>
      </c>
      <c r="H102" s="119">
        <v>20</v>
      </c>
      <c r="I102" s="119">
        <v>20</v>
      </c>
      <c r="J102" s="31" t="s">
        <v>24</v>
      </c>
      <c r="K102" s="47">
        <f t="shared" si="21"/>
        <v>0</v>
      </c>
      <c r="L102" s="47">
        <f t="shared" si="22"/>
        <v>0</v>
      </c>
      <c r="M102" s="47">
        <f t="shared" si="23"/>
        <v>0</v>
      </c>
      <c r="N102" s="31"/>
    </row>
    <row r="103" spans="1:67" ht="14.4" x14ac:dyDescent="0.3">
      <c r="A103" s="38" t="s">
        <v>167</v>
      </c>
      <c r="B103" s="31"/>
      <c r="C103" s="36">
        <v>0.20833333333333334</v>
      </c>
      <c r="D103" s="31">
        <f t="shared" si="18"/>
        <v>5</v>
      </c>
      <c r="E103" s="31">
        <f t="shared" si="19"/>
        <v>0</v>
      </c>
      <c r="F103" s="31">
        <f t="shared" si="20"/>
        <v>5</v>
      </c>
      <c r="G103" s="119">
        <v>30</v>
      </c>
      <c r="H103" s="119">
        <v>30</v>
      </c>
      <c r="I103" s="119">
        <v>30</v>
      </c>
      <c r="J103" s="31" t="s">
        <v>24</v>
      </c>
      <c r="K103" s="47">
        <f t="shared" si="21"/>
        <v>0</v>
      </c>
      <c r="L103" s="47">
        <f t="shared" si="22"/>
        <v>0</v>
      </c>
      <c r="M103" s="47">
        <f t="shared" si="23"/>
        <v>0</v>
      </c>
      <c r="N103" s="31"/>
    </row>
    <row r="105" spans="1:67" s="29" customFormat="1" ht="13.8" thickBot="1" x14ac:dyDescent="0.3">
      <c r="A105" s="59" t="s">
        <v>111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60">
        <f>K77+K73+K68+K56+K47+K43+K36+K27+K21+K11+K92+K82+K61+K86</f>
        <v>0</v>
      </c>
      <c r="L105" s="60">
        <f>L77+L73+L68+L56+L47+L43+L36+L27+L21+L11+L92+L82+L61+L86</f>
        <v>0</v>
      </c>
      <c r="M105" s="60">
        <f>M77+M73+M68+M56+M47+M43+M36+M27+M21+M11+M92+M82+M61+M86</f>
        <v>0</v>
      </c>
      <c r="N105" s="49"/>
      <c r="O105" s="47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</row>
    <row r="106" spans="1:67" s="29" customFormat="1" ht="14.4" thickTop="1" x14ac:dyDescent="0.25">
      <c r="K106" s="41"/>
      <c r="L106" s="41"/>
      <c r="M106" s="41"/>
      <c r="O106" s="31"/>
      <c r="P106" s="31"/>
      <c r="Q106" s="33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</row>
    <row r="107" spans="1:67" s="6" customFormat="1" ht="14.4" x14ac:dyDescent="0.3">
      <c r="A107" s="4" t="s">
        <v>112</v>
      </c>
      <c r="B107" s="4" t="s">
        <v>15</v>
      </c>
      <c r="C107" s="4"/>
      <c r="D107" s="4"/>
      <c r="E107" s="4"/>
      <c r="F107" s="4"/>
      <c r="G107" s="4"/>
      <c r="H107" s="4"/>
      <c r="I107" s="4"/>
      <c r="J107" s="4"/>
      <c r="K107" s="43"/>
      <c r="L107" s="43"/>
      <c r="M107" s="43"/>
      <c r="N107" s="4"/>
      <c r="O107" s="33"/>
      <c r="P107" s="33"/>
      <c r="Q107" s="31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</row>
    <row r="108" spans="1:67" s="3" customFormat="1" ht="14.4" x14ac:dyDescent="0.3">
      <c r="A108" s="2" t="s">
        <v>63</v>
      </c>
      <c r="C108" s="35"/>
      <c r="K108" s="40">
        <f>SUM(K109:K116)</f>
        <v>0</v>
      </c>
      <c r="L108" s="40">
        <f>SUM(L109:L116)</f>
        <v>0</v>
      </c>
      <c r="M108" s="40">
        <f>SUM(M109:M116)</f>
        <v>0</v>
      </c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</row>
    <row r="109" spans="1:67" ht="14.4" x14ac:dyDescent="0.25">
      <c r="A109" s="97" t="s">
        <v>169</v>
      </c>
      <c r="C109" s="34">
        <v>2.0833333333333332E-2</v>
      </c>
      <c r="D109">
        <f t="shared" ref="D109:D115" si="24">HOUR(C109)</f>
        <v>0</v>
      </c>
      <c r="E109">
        <f t="shared" ref="E109:E115" si="25">MINUTE(C109)</f>
        <v>30</v>
      </c>
      <c r="F109">
        <f t="shared" ref="F109:F115" si="26">D109+(E109/60)</f>
        <v>0.5</v>
      </c>
      <c r="G109">
        <v>1</v>
      </c>
      <c r="H109">
        <v>1</v>
      </c>
      <c r="I109">
        <v>1</v>
      </c>
      <c r="J109" t="s">
        <v>25</v>
      </c>
      <c r="K109" s="39">
        <f>(IF(J109=G$1,G$2,IF(J109=H$1,H$2,IF(J109=I$1,I$2,IF(J109=J$1,J$2,IF(J109=N$1,#REF!,IF(J109=K$1,K$2,"napaka")))))))*G109*F109</f>
        <v>0</v>
      </c>
      <c r="L109" s="39">
        <f>(IF(J109=G$1,G$2,IF(J109=H$1,H$2,IF(J109=I$1,I$2,IF(J109=J$1,J$2,IF(J109=N$1,#REF!,IF(J109=K$1,K$2,"napaka")))))))*F109*H109</f>
        <v>0</v>
      </c>
      <c r="M109" s="39">
        <f>(IF(J109=G$1,G$2,IF(J109=H$1,H$2,IF(J109=I$1,I$2,IF(J109=J$1,J$2,IF(J109=N$1,#REF!,IF(J109=K$1,K$2,"napaka")))))))*F109*I109</f>
        <v>0</v>
      </c>
    </row>
    <row r="110" spans="1:67" ht="14.4" x14ac:dyDescent="0.25">
      <c r="A110" s="97" t="s">
        <v>170</v>
      </c>
      <c r="C110" s="34">
        <v>6.9444444444444441E-3</v>
      </c>
      <c r="D110">
        <f t="shared" si="24"/>
        <v>0</v>
      </c>
      <c r="E110">
        <f t="shared" si="25"/>
        <v>10</v>
      </c>
      <c r="F110">
        <f t="shared" si="26"/>
        <v>0.16666666666666666</v>
      </c>
      <c r="G110">
        <v>1</v>
      </c>
      <c r="H110">
        <v>1</v>
      </c>
      <c r="I110">
        <v>1</v>
      </c>
      <c r="J110" t="s">
        <v>25</v>
      </c>
      <c r="K110" s="105">
        <f>(IF(J110=G$1,G$2,IF(J110=H$1,H$2,IF(J110=I$1,I$2,IF(J110=J$1,J$2,IF(J110=N$1,#REF!,IF(J110=K$1,K$2,"napaka")))))))*G110*F110</f>
        <v>0</v>
      </c>
      <c r="L110" s="105">
        <f>(IF(J110=G$1,G$2,IF(J110=H$1,H$2,IF(J110=I$1,I$2,IF(J110=J$1,J$2,IF(J110=N$1,#REF!,IF(J110=K$1,K$2,"napaka")))))))*F110*H110</f>
        <v>0</v>
      </c>
      <c r="M110" s="105">
        <f>(IF(J110=G$1,G$2,IF(J110=H$1,H$2,IF(J110=I$1,I$2,IF(J110=J$1,J$2,IF(J110=N$1,#REF!,IF(J110=K$1,K$2,"napaka")))))))*F110*I110</f>
        <v>0</v>
      </c>
    </row>
    <row r="111" spans="1:67" ht="14.4" x14ac:dyDescent="0.25">
      <c r="A111" s="97" t="s">
        <v>48</v>
      </c>
      <c r="C111" s="34">
        <v>8.3333333333333329E-2</v>
      </c>
      <c r="D111">
        <f t="shared" si="24"/>
        <v>2</v>
      </c>
      <c r="E111">
        <f t="shared" si="25"/>
        <v>0</v>
      </c>
      <c r="F111">
        <f t="shared" si="26"/>
        <v>2</v>
      </c>
      <c r="G111">
        <v>1</v>
      </c>
      <c r="H111">
        <v>1</v>
      </c>
      <c r="I111">
        <v>1</v>
      </c>
      <c r="J111" t="s">
        <v>24</v>
      </c>
      <c r="K111" s="105">
        <f>(IF(J111=G$1,G$2,IF(J111=H$1,H$2,IF(J111=I$1,I$2,IF(J111=J$1,J$2,IF(J111=N$1,#REF!,IF(J111=K$1,K$2,"napaka")))))))*G111*F111</f>
        <v>0</v>
      </c>
      <c r="L111" s="105">
        <f>(IF(J111=G$1,G$2,IF(J111=H$1,H$2,IF(J111=I$1,I$2,IF(J111=J$1,J$2,IF(J111=N$1,#REF!,IF(J111=K$1,K$2,"napaka")))))))*F111*H111</f>
        <v>0</v>
      </c>
      <c r="M111" s="105">
        <f>(IF(J111=G$1,G$2,IF(J111=H$1,H$2,IF(J111=I$1,I$2,IF(J111=J$1,J$2,IF(J111=N$1,#REF!,IF(J111=K$1,K$2,"napaka")))))))*F111*I111</f>
        <v>0</v>
      </c>
    </row>
    <row r="112" spans="1:67" ht="14.4" x14ac:dyDescent="0.25">
      <c r="A112" s="97" t="s">
        <v>49</v>
      </c>
      <c r="C112" s="34">
        <v>4.1666666666666664E-2</v>
      </c>
      <c r="D112">
        <f t="shared" si="24"/>
        <v>1</v>
      </c>
      <c r="E112">
        <f t="shared" si="25"/>
        <v>0</v>
      </c>
      <c r="F112">
        <f t="shared" si="26"/>
        <v>1</v>
      </c>
      <c r="G112">
        <v>1</v>
      </c>
      <c r="H112">
        <v>1</v>
      </c>
      <c r="I112">
        <v>1</v>
      </c>
      <c r="J112" t="s">
        <v>24</v>
      </c>
      <c r="K112" s="105">
        <f>(IF(J112=G$1,G$2,IF(J112=H$1,H$2,IF(J112=I$1,I$2,IF(J112=J$1,J$2,IF(J112=N$1,#REF!,IF(J112=K$1,K$2,"napaka")))))))*G112*F112</f>
        <v>0</v>
      </c>
      <c r="L112" s="105">
        <f>(IF(J112=G$1,G$2,IF(J112=H$1,H$2,IF(J112=I$1,I$2,IF(J112=J$1,J$2,IF(J112=N$1,#REF!,IF(J112=K$1,K$2,"napaka")))))))*F112*H112</f>
        <v>0</v>
      </c>
      <c r="M112" s="105">
        <f>(IF(J112=G$1,G$2,IF(J112=H$1,H$2,IF(J112=I$1,I$2,IF(J112=J$1,J$2,IF(J112=N$1,#REF!,IF(J112=K$1,K$2,"napaka")))))))*F112*I112</f>
        <v>0</v>
      </c>
    </row>
    <row r="113" spans="1:67" ht="14.4" x14ac:dyDescent="0.25">
      <c r="A113" s="97" t="s">
        <v>173</v>
      </c>
      <c r="C113" s="34">
        <v>1.0416666666666666E-2</v>
      </c>
      <c r="D113">
        <f t="shared" si="24"/>
        <v>0</v>
      </c>
      <c r="E113">
        <f t="shared" si="25"/>
        <v>15</v>
      </c>
      <c r="F113">
        <f t="shared" si="26"/>
        <v>0.25</v>
      </c>
      <c r="G113">
        <v>1</v>
      </c>
      <c r="H113">
        <v>1</v>
      </c>
      <c r="I113">
        <v>1</v>
      </c>
      <c r="J113" t="s">
        <v>24</v>
      </c>
      <c r="K113" s="105">
        <f>(IF(J113=G$1,G$2,IF(J113=H$1,H$2,IF(J113=I$1,I$2,IF(J113=J$1,J$2,IF(J113=N$1,#REF!,IF(J113=K$1,K$2,"napaka")))))))*G113*F113</f>
        <v>0</v>
      </c>
      <c r="L113" s="105">
        <f>(IF(J113=G$1,G$2,IF(J113=H$1,H$2,IF(J113=I$1,I$2,IF(J113=J$1,J$2,IF(J113=N$1,#REF!,IF(J113=K$1,K$2,"napaka")))))))*F113*H113</f>
        <v>0</v>
      </c>
      <c r="M113" s="105">
        <f>(IF(J113=G$1,G$2,IF(J113=H$1,H$2,IF(J113=I$1,I$2,IF(J113=J$1,J$2,IF(J113=N$1,#REF!,IF(J113=K$1,K$2,"napaka")))))))*F113*I113</f>
        <v>0</v>
      </c>
    </row>
    <row r="114" spans="1:67" ht="14.4" x14ac:dyDescent="0.25">
      <c r="A114" s="97" t="s">
        <v>172</v>
      </c>
      <c r="C114" s="34">
        <v>8.3333333333333329E-2</v>
      </c>
      <c r="D114">
        <f t="shared" si="24"/>
        <v>2</v>
      </c>
      <c r="E114">
        <f t="shared" si="25"/>
        <v>0</v>
      </c>
      <c r="F114">
        <f t="shared" si="26"/>
        <v>2</v>
      </c>
      <c r="G114">
        <v>1</v>
      </c>
      <c r="H114">
        <v>1</v>
      </c>
      <c r="I114">
        <v>1</v>
      </c>
      <c r="J114" t="s">
        <v>24</v>
      </c>
      <c r="K114" s="105">
        <f>(IF(J114=G$1,G$2,IF(J114=H$1,H$2,IF(J114=I$1,I$2,IF(J114=J$1,J$2,IF(J114=N$1,#REF!,IF(J114=K$1,K$2,"napaka")))))))*G114*F114</f>
        <v>0</v>
      </c>
      <c r="L114" s="105">
        <f>(IF(J114=G$1,G$2,IF(J114=H$1,H$2,IF(J114=I$1,I$2,IF(J114=J$1,J$2,IF(J114=N$1,#REF!,IF(J114=K$1,K$2,"napaka")))))))*F114*H114</f>
        <v>0</v>
      </c>
      <c r="M114" s="105">
        <f>(IF(J114=G$1,G$2,IF(J114=H$1,H$2,IF(J114=I$1,I$2,IF(J114=J$1,J$2,IF(J114=N$1,#REF!,IF(J114=K$1,K$2,"napaka")))))))*F114*I114</f>
        <v>0</v>
      </c>
    </row>
    <row r="115" spans="1:67" ht="14.4" x14ac:dyDescent="0.25">
      <c r="A115" s="97" t="s">
        <v>171</v>
      </c>
      <c r="C115" s="34">
        <v>6.9444444444444441E-3</v>
      </c>
      <c r="D115">
        <f t="shared" si="24"/>
        <v>0</v>
      </c>
      <c r="E115">
        <f t="shared" si="25"/>
        <v>10</v>
      </c>
      <c r="F115">
        <f t="shared" si="26"/>
        <v>0.16666666666666666</v>
      </c>
      <c r="G115">
        <v>2</v>
      </c>
      <c r="H115">
        <v>2</v>
      </c>
      <c r="I115">
        <v>2</v>
      </c>
      <c r="J115" t="s">
        <v>24</v>
      </c>
      <c r="K115" s="105">
        <f>(IF(J115=G$1,G$2,IF(J115=H$1,H$2,IF(J115=I$1,I$2,IF(J115=J$1,J$2,IF(J115=N$1,#REF!,IF(J115=K$1,K$2,"napaka")))))))*G115*F115</f>
        <v>0</v>
      </c>
      <c r="L115" s="105">
        <f>(IF(J115=G$1,G$2,IF(J115=H$1,H$2,IF(J115=I$1,I$2,IF(J115=J$1,J$2,IF(J115=N$1,#REF!,IF(J115=K$1,K$2,"napaka")))))))*F115*H115</f>
        <v>0</v>
      </c>
      <c r="M115" s="105">
        <f>(IF(J115=G$1,G$2,IF(J115=H$1,H$2,IF(J115=I$1,I$2,IF(J115=J$1,J$2,IF(J115=N$1,#REF!,IF(J115=K$1,K$2,"napaka")))))))*F115*I115</f>
        <v>0</v>
      </c>
    </row>
    <row r="116" spans="1:67" ht="14.4" x14ac:dyDescent="0.25">
      <c r="A116" s="9"/>
    </row>
    <row r="117" spans="1:67" s="3" customFormat="1" ht="14.4" x14ac:dyDescent="0.3">
      <c r="A117" s="2" t="s">
        <v>50</v>
      </c>
      <c r="D117" s="3">
        <f>HOUR(C117)</f>
        <v>0</v>
      </c>
      <c r="E117" s="3">
        <f>MINUTE(C117)</f>
        <v>0</v>
      </c>
      <c r="F117" s="3">
        <f>D117+(E117/60)</f>
        <v>0</v>
      </c>
      <c r="K117" s="40">
        <f>SUM(K118:K122)</f>
        <v>0</v>
      </c>
      <c r="L117" s="40">
        <f>SUM(L118:L122)</f>
        <v>0</v>
      </c>
      <c r="M117" s="40">
        <f>SUM(M118:M122)</f>
        <v>0</v>
      </c>
      <c r="O117" s="31"/>
      <c r="P117" s="31"/>
      <c r="Q117" s="47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</row>
    <row r="118" spans="1:67" ht="14.4" x14ac:dyDescent="0.25">
      <c r="A118" s="97" t="s">
        <v>174</v>
      </c>
      <c r="C118" s="72">
        <v>6.9444444444444441E-3</v>
      </c>
      <c r="D118" s="73">
        <f>HOUR(C118)</f>
        <v>0</v>
      </c>
      <c r="E118" s="73">
        <f>MINUTE(C118)</f>
        <v>10</v>
      </c>
      <c r="F118" s="73">
        <f>D118+(E118/60)</f>
        <v>0.16666666666666666</v>
      </c>
      <c r="G118" s="73">
        <v>2</v>
      </c>
      <c r="H118" s="73">
        <v>2</v>
      </c>
      <c r="I118" s="73">
        <v>2</v>
      </c>
      <c r="J118" s="73" t="s">
        <v>25</v>
      </c>
      <c r="K118" s="105">
        <f>(IF(J118=G$1,G$2,IF(J118=H$1,H$2,IF(J118=I$1,I$2,IF(J118=J$1,J$2,IF(J118=N$1,#REF!,IF(J118=K$1,K$2,"napaka")))))))*G118*F118</f>
        <v>0</v>
      </c>
      <c r="L118" s="105">
        <f>(IF(J118=G$1,G$2,IF(J118=H$1,H$2,IF(J118=I$1,I$2,IF(J118=J$1,J$2,IF(J118=N$1,#REF!,IF(J118=K$1,K$2,"napaka")))))))*F118*H118</f>
        <v>0</v>
      </c>
      <c r="M118" s="105">
        <f>(IF(J118=G$1,G$2,IF(J118=H$1,H$2,IF(J118=I$1,I$2,IF(J118=J$1,J$2,IF(J118=N$1,#REF!,IF(J118=K$1,K$2,"napaka")))))))*F118*I118</f>
        <v>0</v>
      </c>
    </row>
    <row r="119" spans="1:67" ht="14.4" x14ac:dyDescent="0.25">
      <c r="A119" s="97" t="s">
        <v>95</v>
      </c>
      <c r="C119" s="72">
        <v>1.0416666666666666E-2</v>
      </c>
      <c r="D119" s="73">
        <f>HOUR(C119)</f>
        <v>0</v>
      </c>
      <c r="E119" s="73">
        <f>MINUTE(C119)</f>
        <v>15</v>
      </c>
      <c r="F119" s="73">
        <f>D119+(E119/60)</f>
        <v>0.25</v>
      </c>
      <c r="G119" s="73">
        <v>5</v>
      </c>
      <c r="H119" s="73">
        <v>5</v>
      </c>
      <c r="I119" s="73">
        <v>5</v>
      </c>
      <c r="J119" s="73" t="s">
        <v>24</v>
      </c>
      <c r="K119" s="105">
        <f>(IF(J119=G$1,G$2,IF(J119=H$1,H$2,IF(J119=I$1,I$2,IF(J119=J$1,J$2,IF(J119=N$1,#REF!,IF(J119=K$1,K$2,"napaka")))))))*G119*F119</f>
        <v>0</v>
      </c>
      <c r="L119" s="105">
        <f>(IF(J119=G$1,G$2,IF(J119=H$1,H$2,IF(J119=I$1,I$2,IF(J119=J$1,J$2,IF(J119=N$1,#REF!,IF(J119=K$1,K$2,"napaka")))))))*F119*H119</f>
        <v>0</v>
      </c>
      <c r="M119" s="105">
        <f>(IF(J119=G$1,G$2,IF(J119=H$1,H$2,IF(J119=I$1,I$2,IF(J119=J$1,J$2,IF(J119=N$1,#REF!,IF(J119=K$1,K$2,"napaka")))))))*F119*I119</f>
        <v>0</v>
      </c>
    </row>
    <row r="120" spans="1:67" ht="14.4" x14ac:dyDescent="0.25">
      <c r="A120" s="97" t="s">
        <v>175</v>
      </c>
      <c r="C120" s="72">
        <v>2.0833333333333332E-2</v>
      </c>
      <c r="D120" s="73">
        <f>HOUR(C120)</f>
        <v>0</v>
      </c>
      <c r="E120" s="73">
        <f>MINUTE(C120)</f>
        <v>30</v>
      </c>
      <c r="F120" s="73">
        <f>D120+(E120/60)</f>
        <v>0.5</v>
      </c>
      <c r="G120" s="73">
        <v>1</v>
      </c>
      <c r="H120" s="73">
        <v>1</v>
      </c>
      <c r="I120" s="73">
        <v>1</v>
      </c>
      <c r="J120" s="73" t="s">
        <v>24</v>
      </c>
      <c r="K120" s="105">
        <f>(IF(J120=G$1,G$2,IF(J120=H$1,H$2,IF(J120=I$1,I$2,IF(J120=J$1,J$2,IF(J120=N$1,#REF!,IF(J120=K$1,K$2,"napaka")))))))*G120*F120</f>
        <v>0</v>
      </c>
      <c r="L120" s="105">
        <f>(IF(J120=G$1,G$2,IF(J120=H$1,H$2,IF(J120=I$1,I$2,IF(J120=J$1,J$2,IF(J120=N$1,#REF!,IF(J120=K$1,K$2,"napaka")))))))*F120*H120</f>
        <v>0</v>
      </c>
      <c r="M120" s="105">
        <f>(IF(J120=G$1,G$2,IF(J120=H$1,H$2,IF(J120=I$1,I$2,IF(J120=J$1,J$2,IF(J120=N$1,#REF!,IF(J120=K$1,K$2,"napaka")))))))*F120*I120</f>
        <v>0</v>
      </c>
    </row>
    <row r="121" spans="1:67" ht="14.4" x14ac:dyDescent="0.25">
      <c r="A121" s="97" t="s">
        <v>176</v>
      </c>
      <c r="C121" s="72">
        <v>4.1666666666666664E-2</v>
      </c>
      <c r="D121" s="73">
        <f>HOUR(C121)</f>
        <v>1</v>
      </c>
      <c r="E121" s="73">
        <f>MINUTE(C121)</f>
        <v>0</v>
      </c>
      <c r="F121" s="73">
        <f>D121+(E121/60)</f>
        <v>1</v>
      </c>
      <c r="G121" s="73">
        <v>2</v>
      </c>
      <c r="H121" s="73">
        <v>2</v>
      </c>
      <c r="I121" s="73">
        <v>2</v>
      </c>
      <c r="J121" s="73" t="s">
        <v>24</v>
      </c>
      <c r="K121" s="105">
        <f>(IF(J121=G$1,G$2,IF(J121=H$1,H$2,IF(J121=I$1,I$2,IF(J121=J$1,J$2,IF(J121=N$1,#REF!,IF(J121=K$1,K$2,"napaka")))))))*G121*F121</f>
        <v>0</v>
      </c>
      <c r="L121" s="105">
        <f>(IF(J121=G$1,G$2,IF(J121=H$1,H$2,IF(J121=I$1,I$2,IF(J121=J$1,J$2,IF(J121=N$1,#REF!,IF(J121=K$1,K$2,"napaka")))))))*F121*H121</f>
        <v>0</v>
      </c>
      <c r="M121" s="105">
        <f>(IF(J121=G$1,G$2,IF(J121=H$1,H$2,IF(J121=I$1,I$2,IF(J121=J$1,J$2,IF(J121=N$1,#REF!,IF(J121=K$1,K$2,"napaka")))))))*F121*I121</f>
        <v>0</v>
      </c>
    </row>
    <row r="122" spans="1:67" ht="14.4" x14ac:dyDescent="0.25">
      <c r="A122" s="96"/>
      <c r="C122" s="73"/>
      <c r="D122" s="73"/>
      <c r="E122" s="73"/>
      <c r="F122" s="73"/>
      <c r="G122" s="73"/>
      <c r="H122" s="73"/>
      <c r="I122" s="73"/>
      <c r="J122" s="73"/>
    </row>
    <row r="123" spans="1:67" s="3" customFormat="1" ht="14.4" x14ac:dyDescent="0.3">
      <c r="A123" s="131" t="s">
        <v>262</v>
      </c>
      <c r="D123" s="3">
        <f>HOUR(C123)</f>
        <v>0</v>
      </c>
      <c r="E123" s="3">
        <f>MINUTE(C123)</f>
        <v>0</v>
      </c>
      <c r="F123" s="3">
        <f>D123+(E123/60)</f>
        <v>0</v>
      </c>
      <c r="K123" s="40">
        <f>SUM(K124:K133)</f>
        <v>0</v>
      </c>
      <c r="L123" s="40">
        <f>SUM(L124:L133)</f>
        <v>0</v>
      </c>
      <c r="M123" s="40">
        <f>SUM(M124:M133)</f>
        <v>0</v>
      </c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</row>
    <row r="124" spans="1:67" ht="14.4" x14ac:dyDescent="0.25">
      <c r="A124" s="97" t="s">
        <v>51</v>
      </c>
      <c r="C124" s="72">
        <v>6.9444444444444441E-3</v>
      </c>
      <c r="D124" s="73">
        <f t="shared" ref="D124:D132" si="27">HOUR(C124)</f>
        <v>0</v>
      </c>
      <c r="E124" s="73">
        <f t="shared" ref="E124:E132" si="28">MINUTE(C124)</f>
        <v>10</v>
      </c>
      <c r="F124" s="73">
        <f t="shared" ref="F124:F132" si="29">D124+(E124/60)</f>
        <v>0.16666666666666666</v>
      </c>
      <c r="G124" s="73">
        <v>2</v>
      </c>
      <c r="H124" s="73">
        <v>2</v>
      </c>
      <c r="I124" s="73">
        <v>2</v>
      </c>
      <c r="J124" s="73" t="s">
        <v>25</v>
      </c>
      <c r="K124" s="105">
        <f>(IF(J124=G$1,G$2,IF(J124=H$1,H$2,IF(J124=I$1,I$2,IF(J124=J$1,J$2,IF(J124=N$1,#REF!,IF(J124=K$1,K$2,"napaka")))))))*G124*F124</f>
        <v>0</v>
      </c>
      <c r="L124" s="105">
        <f>(IF(J124=G$1,G$2,IF(J124=H$1,H$2,IF(J124=I$1,I$2,IF(J124=J$1,J$2,IF(J124=N$1,#REF!,IF(J124=K$1,K$2,"napaka")))))))*F124*H124</f>
        <v>0</v>
      </c>
      <c r="M124" s="105">
        <f>(IF(J124=G$1,G$2,IF(J124=H$1,H$2,IF(J124=I$1,I$2,IF(J124=J$1,J$2,IF(J124=N$1,#REF!,IF(J124=K$1,K$2,"napaka")))))))*F124*I124</f>
        <v>0</v>
      </c>
    </row>
    <row r="125" spans="1:67" ht="14.4" x14ac:dyDescent="0.25">
      <c r="A125" s="97" t="s">
        <v>177</v>
      </c>
      <c r="C125" s="72">
        <v>6.9444444444444441E-3</v>
      </c>
      <c r="D125" s="73">
        <f t="shared" si="27"/>
        <v>0</v>
      </c>
      <c r="E125" s="73">
        <f t="shared" si="28"/>
        <v>10</v>
      </c>
      <c r="F125" s="73">
        <f t="shared" si="29"/>
        <v>0.16666666666666666</v>
      </c>
      <c r="G125" s="73">
        <v>4</v>
      </c>
      <c r="H125" s="73">
        <v>4</v>
      </c>
      <c r="I125" s="73">
        <v>4</v>
      </c>
      <c r="J125" s="73" t="s">
        <v>25</v>
      </c>
      <c r="K125" s="105">
        <f>(IF(J125=G$1,G$2,IF(J125=H$1,H$2,IF(J125=I$1,I$2,IF(J125=J$1,J$2,IF(J125=N$1,#REF!,IF(J125=K$1,K$2,"napaka")))))))*G125*F125</f>
        <v>0</v>
      </c>
      <c r="L125" s="105">
        <f>(IF(J125=G$1,G$2,IF(J125=H$1,H$2,IF(J125=I$1,I$2,IF(J125=J$1,J$2,IF(J125=N$1,#REF!,IF(J125=K$1,K$2,"napaka")))))))*F125*H125</f>
        <v>0</v>
      </c>
      <c r="M125" s="105">
        <f>(IF(J125=G$1,G$2,IF(J125=H$1,H$2,IF(J125=I$1,I$2,IF(J125=J$1,J$2,IF(J125=N$1,#REF!,IF(J125=K$1,K$2,"napaka")))))))*F125*I125</f>
        <v>0</v>
      </c>
    </row>
    <row r="126" spans="1:67" ht="14.4" x14ac:dyDescent="0.25">
      <c r="A126" s="97" t="s">
        <v>178</v>
      </c>
      <c r="C126" s="72">
        <v>6.9444444444444441E-3</v>
      </c>
      <c r="D126" s="73">
        <f t="shared" si="27"/>
        <v>0</v>
      </c>
      <c r="E126" s="73">
        <f t="shared" si="28"/>
        <v>10</v>
      </c>
      <c r="F126" s="73">
        <f t="shared" si="29"/>
        <v>0.16666666666666666</v>
      </c>
      <c r="G126" s="73">
        <v>10</v>
      </c>
      <c r="H126" s="73">
        <v>10</v>
      </c>
      <c r="I126" s="73">
        <v>10</v>
      </c>
      <c r="J126" s="73" t="s">
        <v>25</v>
      </c>
      <c r="K126" s="105">
        <f>(IF(J126=G$1,G$2,IF(J126=H$1,H$2,IF(J126=I$1,I$2,IF(J126=J$1,J$2,IF(J126=N$1,#REF!,IF(J126=K$1,K$2,"napaka")))))))*G126*F126</f>
        <v>0</v>
      </c>
      <c r="L126" s="105">
        <f>(IF(J126=G$1,G$2,IF(J126=H$1,H$2,IF(J126=I$1,I$2,IF(J126=J$1,J$2,IF(J126=N$1,#REF!,IF(J126=K$1,K$2,"napaka")))))))*F126*H126</f>
        <v>0</v>
      </c>
      <c r="M126" s="105">
        <f>(IF(J126=G$1,G$2,IF(J126=H$1,H$2,IF(J126=I$1,I$2,IF(J126=J$1,J$2,IF(J126=N$1,#REF!,IF(J126=K$1,K$2,"napaka")))))))*F126*I126</f>
        <v>0</v>
      </c>
    </row>
    <row r="127" spans="1:67" ht="14.4" x14ac:dyDescent="0.25">
      <c r="A127" s="97" t="s">
        <v>179</v>
      </c>
      <c r="C127" s="72">
        <v>1.0416666666666666E-2</v>
      </c>
      <c r="D127" s="73">
        <f t="shared" si="27"/>
        <v>0</v>
      </c>
      <c r="E127" s="73">
        <f t="shared" si="28"/>
        <v>15</v>
      </c>
      <c r="F127" s="73">
        <f t="shared" si="29"/>
        <v>0.25</v>
      </c>
      <c r="G127" s="73">
        <v>10</v>
      </c>
      <c r="H127" s="73">
        <v>10</v>
      </c>
      <c r="I127" s="73">
        <v>10</v>
      </c>
      <c r="J127" s="73" t="s">
        <v>25</v>
      </c>
      <c r="K127" s="105">
        <f>(IF(J127=G$1,G$2,IF(J127=H$1,H$2,IF(J127=I$1,I$2,IF(J127=J$1,J$2,IF(J127=N$1,#REF!,IF(J127=K$1,K$2,"napaka")))))))*G127*F127</f>
        <v>0</v>
      </c>
      <c r="L127" s="105">
        <f>(IF(J127=G$1,G$2,IF(J127=H$1,H$2,IF(J127=I$1,I$2,IF(J127=J$1,J$2,IF(J127=N$1,#REF!,IF(J127=K$1,K$2,"napaka")))))))*F127*H127</f>
        <v>0</v>
      </c>
      <c r="M127" s="105">
        <f>(IF(J127=G$1,G$2,IF(J127=H$1,H$2,IF(J127=I$1,I$2,IF(J127=J$1,J$2,IF(J127=N$1,#REF!,IF(J127=K$1,K$2,"napaka")))))))*F127*I127</f>
        <v>0</v>
      </c>
    </row>
    <row r="128" spans="1:67" ht="14.4" x14ac:dyDescent="0.25">
      <c r="A128" s="97" t="s">
        <v>180</v>
      </c>
      <c r="C128" s="72">
        <v>6.9444444444444441E-3</v>
      </c>
      <c r="D128" s="73">
        <f t="shared" si="27"/>
        <v>0</v>
      </c>
      <c r="E128" s="73">
        <f t="shared" si="28"/>
        <v>10</v>
      </c>
      <c r="F128" s="73">
        <f t="shared" si="29"/>
        <v>0.16666666666666666</v>
      </c>
      <c r="G128" s="73">
        <v>10</v>
      </c>
      <c r="H128" s="73">
        <v>10</v>
      </c>
      <c r="I128" s="73">
        <v>10</v>
      </c>
      <c r="J128" s="73" t="s">
        <v>25</v>
      </c>
      <c r="K128" s="105">
        <f>(IF(J128=G$1,G$2,IF(J128=H$1,H$2,IF(J128=I$1,I$2,IF(J128=J$1,J$2,IF(J128=N$1,#REF!,IF(J128=K$1,K$2,"napaka")))))))*G128*F128</f>
        <v>0</v>
      </c>
      <c r="L128" s="105">
        <f>(IF(J128=G$1,G$2,IF(J128=H$1,H$2,IF(J128=I$1,I$2,IF(J128=J$1,J$2,IF(J128=N$1,#REF!,IF(J128=K$1,K$2,"napaka")))))))*F128*H128</f>
        <v>0</v>
      </c>
      <c r="M128" s="105">
        <f>(IF(J128=G$1,G$2,IF(J128=H$1,H$2,IF(J128=I$1,I$2,IF(J128=J$1,J$2,IF(J128=N$1,#REF!,IF(J128=K$1,K$2,"napaka")))))))*F128*I128</f>
        <v>0</v>
      </c>
    </row>
    <row r="129" spans="1:67" ht="14.4" x14ac:dyDescent="0.25">
      <c r="A129" s="97" t="s">
        <v>181</v>
      </c>
      <c r="C129" s="72">
        <v>6.9444444444444441E-3</v>
      </c>
      <c r="D129" s="73">
        <f t="shared" si="27"/>
        <v>0</v>
      </c>
      <c r="E129" s="73">
        <f t="shared" si="28"/>
        <v>10</v>
      </c>
      <c r="F129" s="73">
        <f t="shared" si="29"/>
        <v>0.16666666666666666</v>
      </c>
      <c r="G129" s="73">
        <v>10</v>
      </c>
      <c r="H129" s="73">
        <v>10</v>
      </c>
      <c r="I129" s="73">
        <v>10</v>
      </c>
      <c r="J129" s="73" t="s">
        <v>24</v>
      </c>
      <c r="K129" s="105">
        <f>(IF(J129=G$1,G$2,IF(J129=H$1,H$2,IF(J129=I$1,I$2,IF(J129=J$1,J$2,IF(J129=N$1,#REF!,IF(J129=K$1,K$2,"napaka")))))))*G129*F129</f>
        <v>0</v>
      </c>
      <c r="L129" s="105">
        <f>(IF(J129=G$1,G$2,IF(J129=H$1,H$2,IF(J129=I$1,I$2,IF(J129=J$1,J$2,IF(J129=N$1,#REF!,IF(J129=K$1,K$2,"napaka")))))))*F129*H129</f>
        <v>0</v>
      </c>
      <c r="M129" s="105">
        <f>(IF(J129=G$1,G$2,IF(J129=H$1,H$2,IF(J129=I$1,I$2,IF(J129=J$1,J$2,IF(J129=N$1,#REF!,IF(J129=K$1,K$2,"napaka")))))))*F129*I129</f>
        <v>0</v>
      </c>
    </row>
    <row r="130" spans="1:67" ht="14.4" x14ac:dyDescent="0.25">
      <c r="A130" s="97" t="s">
        <v>182</v>
      </c>
      <c r="C130" s="72">
        <v>6.9444444444444441E-3</v>
      </c>
      <c r="D130" s="73">
        <f t="shared" si="27"/>
        <v>0</v>
      </c>
      <c r="E130" s="73">
        <f t="shared" si="28"/>
        <v>10</v>
      </c>
      <c r="F130" s="73">
        <f t="shared" si="29"/>
        <v>0.16666666666666666</v>
      </c>
      <c r="G130" s="73">
        <v>10</v>
      </c>
      <c r="H130" s="73">
        <v>10</v>
      </c>
      <c r="I130" s="73">
        <v>10</v>
      </c>
      <c r="J130" s="73" t="s">
        <v>24</v>
      </c>
      <c r="K130" s="105">
        <f>(IF(J130=G$1,G$2,IF(J130=H$1,H$2,IF(J130=I$1,I$2,IF(J130=J$1,J$2,IF(J130=N$1,#REF!,IF(J130=K$1,K$2,"napaka")))))))*G130*F130</f>
        <v>0</v>
      </c>
      <c r="L130" s="105">
        <f>(IF(J130=G$1,G$2,IF(J130=H$1,H$2,IF(J130=I$1,I$2,IF(J130=J$1,J$2,IF(J130=N$1,#REF!,IF(J130=K$1,K$2,"napaka")))))))*F130*H130</f>
        <v>0</v>
      </c>
      <c r="M130" s="105">
        <f>(IF(J130=G$1,G$2,IF(J130=H$1,H$2,IF(J130=I$1,I$2,IF(J130=J$1,J$2,IF(J130=N$1,#REF!,IF(J130=K$1,K$2,"napaka")))))))*F130*I130</f>
        <v>0</v>
      </c>
    </row>
    <row r="131" spans="1:67" ht="14.4" x14ac:dyDescent="0.25">
      <c r="A131" s="97" t="s">
        <v>183</v>
      </c>
      <c r="C131" s="72">
        <v>3.472222222222222E-3</v>
      </c>
      <c r="D131" s="73">
        <f t="shared" si="27"/>
        <v>0</v>
      </c>
      <c r="E131" s="73">
        <f t="shared" si="28"/>
        <v>5</v>
      </c>
      <c r="F131" s="73">
        <f t="shared" si="29"/>
        <v>8.3333333333333329E-2</v>
      </c>
      <c r="G131" s="73">
        <v>10</v>
      </c>
      <c r="H131" s="73">
        <v>10</v>
      </c>
      <c r="I131" s="73">
        <v>10</v>
      </c>
      <c r="J131" s="73" t="s">
        <v>24</v>
      </c>
      <c r="K131" s="105">
        <f>(IF(J131=G$1,G$2,IF(J131=H$1,H$2,IF(J131=I$1,I$2,IF(J131=J$1,J$2,IF(J131=N$1,#REF!,IF(J131=K$1,K$2,"napaka")))))))*G131*F131</f>
        <v>0</v>
      </c>
      <c r="L131" s="105">
        <f>(IF(J131=G$1,G$2,IF(J131=H$1,H$2,IF(J131=I$1,I$2,IF(J131=J$1,J$2,IF(J131=N$1,#REF!,IF(J131=K$1,K$2,"napaka")))))))*F131*H131</f>
        <v>0</v>
      </c>
      <c r="M131" s="105">
        <f>(IF(J131=G$1,G$2,IF(J131=H$1,H$2,IF(J131=I$1,I$2,IF(J131=J$1,J$2,IF(J131=N$1,#REF!,IF(J131=K$1,K$2,"napaka")))))))*F131*I131</f>
        <v>0</v>
      </c>
    </row>
    <row r="132" spans="1:67" ht="14.4" x14ac:dyDescent="0.25">
      <c r="A132" s="97" t="s">
        <v>147</v>
      </c>
      <c r="C132" s="72">
        <v>6.25E-2</v>
      </c>
      <c r="D132" s="73">
        <f t="shared" si="27"/>
        <v>1</v>
      </c>
      <c r="E132" s="73">
        <f t="shared" si="28"/>
        <v>30</v>
      </c>
      <c r="F132" s="73">
        <f t="shared" si="29"/>
        <v>1.5</v>
      </c>
      <c r="G132" s="73">
        <v>2</v>
      </c>
      <c r="H132" s="73">
        <v>2</v>
      </c>
      <c r="I132" s="73">
        <v>2</v>
      </c>
      <c r="J132" s="73" t="s">
        <v>23</v>
      </c>
      <c r="K132" s="105">
        <f>(IF(J132=G$1,G$2,IF(J132=H$1,H$2,IF(J132=I$1,I$2,IF(J132=J$1,J$2,IF(J132=N$1,#REF!,IF(J132=K$1,K$2,"napaka")))))))*G132*F132</f>
        <v>0</v>
      </c>
      <c r="L132" s="105">
        <f>(IF(J132=G$1,G$2,IF(J132=H$1,H$2,IF(J132=I$1,I$2,IF(J132=J$1,J$2,IF(J132=N$1,#REF!,IF(J132=K$1,K$2,"napaka")))))))*F132*H132</f>
        <v>0</v>
      </c>
      <c r="M132" s="105">
        <f>(IF(J132=G$1,G$2,IF(J132=H$1,H$2,IF(J132=I$1,I$2,IF(J132=J$1,J$2,IF(J132=N$1,#REF!,IF(J132=K$1,K$2,"napaka")))))))*F132*I132</f>
        <v>0</v>
      </c>
    </row>
    <row r="133" spans="1:67" ht="14.4" x14ac:dyDescent="0.25">
      <c r="A133" s="96"/>
    </row>
    <row r="134" spans="1:67" s="3" customFormat="1" ht="14.4" x14ac:dyDescent="0.3">
      <c r="A134" s="131" t="s">
        <v>126</v>
      </c>
      <c r="D134" s="3">
        <f>HOUR(C134)</f>
        <v>0</v>
      </c>
      <c r="E134" s="3">
        <f>MINUTE(C134)</f>
        <v>0</v>
      </c>
      <c r="F134" s="3">
        <f>D134+(E134/60)</f>
        <v>0</v>
      </c>
      <c r="K134" s="40">
        <f>SUM(K135:K138)</f>
        <v>0</v>
      </c>
      <c r="L134" s="40">
        <f>SUM(L135:L138)</f>
        <v>0</v>
      </c>
      <c r="M134" s="40">
        <f>SUM(M135:M138)</f>
        <v>0</v>
      </c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1:67" ht="14.4" x14ac:dyDescent="0.25">
      <c r="A135" s="97" t="s">
        <v>184</v>
      </c>
      <c r="C135" s="72">
        <v>6.9444444444444441E-3</v>
      </c>
      <c r="D135" s="73">
        <f>HOUR(C135)</f>
        <v>0</v>
      </c>
      <c r="E135" s="73">
        <f>MINUTE(C135)</f>
        <v>10</v>
      </c>
      <c r="F135" s="73">
        <f>D135+(E135/60)</f>
        <v>0.16666666666666666</v>
      </c>
      <c r="G135" s="73">
        <v>5</v>
      </c>
      <c r="H135" s="73">
        <v>5</v>
      </c>
      <c r="I135" s="73">
        <v>5</v>
      </c>
      <c r="J135" s="73" t="s">
        <v>25</v>
      </c>
      <c r="K135" s="105">
        <f>(IF(J135=G$1,G$2,IF(J135=H$1,H$2,IF(J135=I$1,I$2,IF(J135=J$1,J$2,IF(J135=N$1,#REF!,IF(J135=K$1,K$2,"napaka")))))))*G135*F135</f>
        <v>0</v>
      </c>
      <c r="L135" s="105">
        <f>(IF(J135=G$1,G$2,IF(J135=H$1,H$2,IF(J135=I$1,I$2,IF(J135=J$1,J$2,IF(J135=N$1,#REF!,IF(J135=K$1,K$2,"napaka")))))))*F135*H135</f>
        <v>0</v>
      </c>
      <c r="M135" s="105">
        <f>(IF(J135=G$1,G$2,IF(J135=H$1,H$2,IF(J135=I$1,I$2,IF(J135=J$1,J$2,IF(J135=N$1,#REF!,IF(J135=K$1,K$2,"napaka")))))))*F135*I135</f>
        <v>0</v>
      </c>
    </row>
    <row r="136" spans="1:67" ht="14.4" x14ac:dyDescent="0.25">
      <c r="A136" s="97" t="s">
        <v>185</v>
      </c>
      <c r="C136" s="72">
        <v>6.9444444444444441E-3</v>
      </c>
      <c r="D136" s="73">
        <f>HOUR(C136)</f>
        <v>0</v>
      </c>
      <c r="E136" s="73">
        <f>MINUTE(C136)</f>
        <v>10</v>
      </c>
      <c r="F136" s="73">
        <f>D136+(E136/60)</f>
        <v>0.16666666666666666</v>
      </c>
      <c r="G136" s="73">
        <v>20</v>
      </c>
      <c r="H136" s="73">
        <v>20</v>
      </c>
      <c r="I136" s="73">
        <v>20</v>
      </c>
      <c r="J136" s="73" t="s">
        <v>24</v>
      </c>
      <c r="K136" s="105">
        <f>(IF(J136=G$1,G$2,IF(J136=H$1,H$2,IF(J136=I$1,I$2,IF(J136=J$1,J$2,IF(J136=N$1,#REF!,IF(J136=K$1,K$2,"napaka")))))))*G136*F136</f>
        <v>0</v>
      </c>
      <c r="L136" s="105">
        <f>(IF(J136=G$1,G$2,IF(J136=H$1,H$2,IF(J136=I$1,I$2,IF(J136=J$1,J$2,IF(J136=N$1,#REF!,IF(J136=K$1,K$2,"napaka")))))))*F136*H136</f>
        <v>0</v>
      </c>
      <c r="M136" s="105">
        <f>(IF(J136=G$1,G$2,IF(J136=H$1,H$2,IF(J136=I$1,I$2,IF(J136=J$1,J$2,IF(J136=N$1,#REF!,IF(J136=K$1,K$2,"napaka")))))))*F136*I136</f>
        <v>0</v>
      </c>
    </row>
    <row r="137" spans="1:67" ht="14.4" x14ac:dyDescent="0.25">
      <c r="A137" s="97" t="s">
        <v>95</v>
      </c>
      <c r="C137" s="72">
        <v>1.0416666666666666E-2</v>
      </c>
      <c r="D137" s="73">
        <f>HOUR(C137)</f>
        <v>0</v>
      </c>
      <c r="E137" s="73">
        <f>MINUTE(C137)</f>
        <v>15</v>
      </c>
      <c r="F137" s="73">
        <f>D137+(E137/60)</f>
        <v>0.25</v>
      </c>
      <c r="G137" s="73">
        <v>2</v>
      </c>
      <c r="H137" s="73">
        <v>2</v>
      </c>
      <c r="I137" s="73">
        <v>2</v>
      </c>
      <c r="J137" s="73" t="s">
        <v>24</v>
      </c>
      <c r="K137" s="105">
        <f>(IF(J137=G$1,G$2,IF(J137=H$1,H$2,IF(J137=I$1,I$2,IF(J137=J$1,J$2,IF(J137=N$1,#REF!,IF(J137=K$1,K$2,"napaka")))))))*G137*F137</f>
        <v>0</v>
      </c>
      <c r="L137" s="105">
        <f>(IF(J137=G$1,G$2,IF(J137=H$1,H$2,IF(J137=I$1,I$2,IF(J137=J$1,J$2,IF(J137=N$1,#REF!,IF(J137=K$1,K$2,"napaka")))))))*F137*H137</f>
        <v>0</v>
      </c>
      <c r="M137" s="105">
        <f>(IF(J137=G$1,G$2,IF(J137=H$1,H$2,IF(J137=I$1,I$2,IF(J137=J$1,J$2,IF(J137=N$1,#REF!,IF(J137=K$1,K$2,"napaka")))))))*F137*I137</f>
        <v>0</v>
      </c>
    </row>
    <row r="138" spans="1:67" ht="14.4" x14ac:dyDescent="0.25">
      <c r="A138" s="97" t="s">
        <v>186</v>
      </c>
      <c r="C138" s="72">
        <v>4.1666666666666664E-2</v>
      </c>
      <c r="D138" s="73">
        <f>HOUR(C138)</f>
        <v>1</v>
      </c>
      <c r="E138" s="73">
        <f>MINUTE(C138)</f>
        <v>0</v>
      </c>
      <c r="F138" s="73">
        <f>D138+(E138/60)</f>
        <v>1</v>
      </c>
      <c r="G138" s="73">
        <v>10</v>
      </c>
      <c r="H138" s="73">
        <v>10</v>
      </c>
      <c r="I138" s="73">
        <v>10</v>
      </c>
      <c r="J138" s="73" t="s">
        <v>24</v>
      </c>
      <c r="K138" s="105">
        <f>(IF(J138=G$1,G$2,IF(J138=H$1,H$2,IF(J138=I$1,I$2,IF(J138=J$1,J$2,IF(J138=N$1,#REF!,IF(J138=K$1,K$2,"napaka")))))))*G138*F138</f>
        <v>0</v>
      </c>
      <c r="L138" s="105">
        <f>(IF(J138=G$1,G$2,IF(J138=H$1,H$2,IF(J138=I$1,I$2,IF(J138=J$1,J$2,IF(J138=N$1,#REF!,IF(J138=K$1,K$2,"napaka")))))))*F138*H138</f>
        <v>0</v>
      </c>
      <c r="M138" s="105">
        <f>(IF(J138=G$1,G$2,IF(J138=H$1,H$2,IF(J138=I$1,I$2,IF(J138=J$1,J$2,IF(J138=N$1,#REF!,IF(J138=K$1,K$2,"napaka")))))))*F138*I138</f>
        <v>0</v>
      </c>
    </row>
    <row r="139" spans="1:67" ht="14.4" x14ac:dyDescent="0.25">
      <c r="A139" s="9"/>
      <c r="C139" s="34"/>
      <c r="G139" s="69"/>
      <c r="H139" s="69"/>
      <c r="I139" s="69"/>
      <c r="Q139" s="47"/>
    </row>
    <row r="140" spans="1:67" s="3" customFormat="1" ht="14.4" x14ac:dyDescent="0.3">
      <c r="A140" s="8" t="s">
        <v>52</v>
      </c>
      <c r="D140" s="3">
        <f t="shared" ref="D140:D146" si="30">HOUR(C140)</f>
        <v>0</v>
      </c>
      <c r="E140" s="3">
        <f t="shared" ref="E140:E146" si="31">MINUTE(C140)</f>
        <v>0</v>
      </c>
      <c r="F140" s="3">
        <f t="shared" ref="F140:F146" si="32">D140+(E140/60)</f>
        <v>0</v>
      </c>
      <c r="K140" s="40">
        <f>SUM(K141:K146)</f>
        <v>0</v>
      </c>
      <c r="L140" s="40">
        <f>SUM(L141:L146)</f>
        <v>0</v>
      </c>
      <c r="M140" s="40">
        <f>SUM(M141:M146)</f>
        <v>0</v>
      </c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1:67" ht="14.4" x14ac:dyDescent="0.25">
      <c r="A141" s="9" t="s">
        <v>96</v>
      </c>
      <c r="C141" s="72">
        <v>6.9444444444444441E-3</v>
      </c>
      <c r="D141" s="73">
        <f t="shared" si="30"/>
        <v>0</v>
      </c>
      <c r="E141" s="73">
        <f t="shared" si="31"/>
        <v>10</v>
      </c>
      <c r="F141" s="73">
        <f t="shared" si="32"/>
        <v>0.16666666666666666</v>
      </c>
      <c r="G141" s="73">
        <v>10</v>
      </c>
      <c r="H141" s="73">
        <v>10</v>
      </c>
      <c r="I141" s="73">
        <v>10</v>
      </c>
      <c r="J141" s="73" t="s">
        <v>24</v>
      </c>
      <c r="K141" s="105">
        <f>(IF(J141=G$1,G$2,IF(J141=H$1,H$2,IF(J141=I$1,I$2,IF(J141=J$1,J$2,IF(J141=N$1,#REF!,IF(J141=K$1,K$2,"napaka")))))))*G141*F141</f>
        <v>0</v>
      </c>
      <c r="L141" s="105">
        <f>(IF(J141=G$1,G$2,IF(J141=H$1,H$2,IF(J141=I$1,I$2,IF(J141=J$1,J$2,IF(J141=N$1,#REF!,IF(J141=K$1,K$2,"napaka")))))))*F141*H141</f>
        <v>0</v>
      </c>
      <c r="M141" s="105">
        <f>(IF(J141=G$1,G$2,IF(J141=H$1,H$2,IF(J141=I$1,I$2,IF(J141=J$1,J$2,IF(J141=N$1,#REF!,IF(J141=K$1,K$2,"napaka")))))))*F141*I141</f>
        <v>0</v>
      </c>
    </row>
    <row r="142" spans="1:67" ht="14.4" x14ac:dyDescent="0.25">
      <c r="A142" s="9" t="s">
        <v>187</v>
      </c>
      <c r="C142" s="72">
        <v>6.9444444444444441E-3</v>
      </c>
      <c r="D142" s="73">
        <f t="shared" si="30"/>
        <v>0</v>
      </c>
      <c r="E142" s="73">
        <f t="shared" si="31"/>
        <v>10</v>
      </c>
      <c r="F142" s="73">
        <f t="shared" si="32"/>
        <v>0.16666666666666666</v>
      </c>
      <c r="G142" s="73">
        <v>2</v>
      </c>
      <c r="H142" s="73">
        <v>2</v>
      </c>
      <c r="I142" s="73">
        <v>2</v>
      </c>
      <c r="J142" s="73" t="s">
        <v>24</v>
      </c>
      <c r="K142" s="105">
        <f>(IF(J142=G$1,G$2,IF(J142=H$1,H$2,IF(J142=I$1,I$2,IF(J142=J$1,J$2,IF(J142=N$1,#REF!,IF(J142=K$1,K$2,"napaka")))))))*G142*F142</f>
        <v>0</v>
      </c>
      <c r="L142" s="105">
        <f>(IF(J142=G$1,G$2,IF(J142=H$1,H$2,IF(J142=I$1,I$2,IF(J142=J$1,J$2,IF(J142=N$1,#REF!,IF(J142=K$1,K$2,"napaka")))))))*F142*H142</f>
        <v>0</v>
      </c>
      <c r="M142" s="105">
        <f>(IF(J142=G$1,G$2,IF(J142=H$1,H$2,IF(J142=I$1,I$2,IF(J142=J$1,J$2,IF(J142=N$1,#REF!,IF(J142=K$1,K$2,"napaka")))))))*F142*I142</f>
        <v>0</v>
      </c>
    </row>
    <row r="143" spans="1:67" ht="14.4" x14ac:dyDescent="0.25">
      <c r="A143" s="9" t="s">
        <v>190</v>
      </c>
      <c r="C143" s="72">
        <v>2.0833333333333332E-2</v>
      </c>
      <c r="D143" s="73">
        <f t="shared" si="30"/>
        <v>0</v>
      </c>
      <c r="E143" s="73">
        <f>MINUTE(C143)</f>
        <v>30</v>
      </c>
      <c r="F143" s="73">
        <f>D143+(E143/60)</f>
        <v>0.5</v>
      </c>
      <c r="G143" s="73">
        <v>6</v>
      </c>
      <c r="H143" s="73">
        <v>6</v>
      </c>
      <c r="I143" s="73">
        <v>6</v>
      </c>
      <c r="J143" s="73" t="s">
        <v>24</v>
      </c>
      <c r="K143" s="105">
        <f>(IF(J143=G$1,G$2,IF(J143=H$1,H$2,IF(J143=I$1,I$2,IF(J143=J$1,J$2,IF(J143=N$1,#REF!,IF(J143=K$1,K$2,"napaka")))))))*G143*F143</f>
        <v>0</v>
      </c>
      <c r="L143" s="105">
        <f>(IF(J143=G$1,G$2,IF(J143=H$1,H$2,IF(J143=I$1,I$2,IF(J143=J$1,J$2,IF(J143=N$1,#REF!,IF(J143=K$1,K$2,"napaka")))))))*F143*H143</f>
        <v>0</v>
      </c>
      <c r="M143" s="105">
        <f>(IF(J143=G$1,G$2,IF(J143=H$1,H$2,IF(J143=I$1,I$2,IF(J143=J$1,J$2,IF(J143=N$1,#REF!,IF(J143=K$1,K$2,"napaka")))))))*F143*I143</f>
        <v>0</v>
      </c>
    </row>
    <row r="144" spans="1:67" ht="14.4" x14ac:dyDescent="0.25">
      <c r="A144" s="9" t="s">
        <v>188</v>
      </c>
      <c r="C144" s="72">
        <v>6.9444444444444441E-3</v>
      </c>
      <c r="D144" s="73">
        <f t="shared" si="30"/>
        <v>0</v>
      </c>
      <c r="E144" s="73">
        <f>MINUTE(C144)</f>
        <v>10</v>
      </c>
      <c r="F144" s="73">
        <f>D144+(E144/60)</f>
        <v>0.16666666666666666</v>
      </c>
      <c r="G144" s="73">
        <v>6</v>
      </c>
      <c r="H144" s="73">
        <v>6</v>
      </c>
      <c r="I144" s="73">
        <v>6</v>
      </c>
      <c r="J144" s="73" t="s">
        <v>24</v>
      </c>
      <c r="K144" s="105">
        <f>(IF(J144=G$1,G$2,IF(J144=H$1,H$2,IF(J144=I$1,I$2,IF(J144=J$1,J$2,IF(J144=N$1,#REF!,IF(J144=K$1,K$2,"napaka")))))))*G144*F144</f>
        <v>0</v>
      </c>
      <c r="L144" s="105">
        <f>(IF(J144=G$1,G$2,IF(J144=H$1,H$2,IF(J144=I$1,I$2,IF(J144=J$1,J$2,IF(J144=N$1,#REF!,IF(J144=K$1,K$2,"napaka")))))))*F144*H144</f>
        <v>0</v>
      </c>
      <c r="M144" s="105">
        <f>(IF(J144=G$1,G$2,IF(J144=H$1,H$2,IF(J144=I$1,I$2,IF(J144=J$1,J$2,IF(J144=N$1,#REF!,IF(J144=K$1,K$2,"napaka")))))))*F144*I144</f>
        <v>0</v>
      </c>
    </row>
    <row r="145" spans="1:67" ht="14.4" x14ac:dyDescent="0.3">
      <c r="A145" s="74" t="s">
        <v>184</v>
      </c>
      <c r="C145" s="72">
        <v>6.9444444444444441E-3</v>
      </c>
      <c r="D145" s="73">
        <f t="shared" si="30"/>
        <v>0</v>
      </c>
      <c r="E145" s="73">
        <f>MINUTE(C145)</f>
        <v>10</v>
      </c>
      <c r="F145" s="73">
        <f>D145+(E145/60)</f>
        <v>0.16666666666666666</v>
      </c>
      <c r="G145" s="73">
        <v>2</v>
      </c>
      <c r="H145" s="73">
        <v>2</v>
      </c>
      <c r="I145" s="73">
        <v>2</v>
      </c>
      <c r="J145" s="73" t="s">
        <v>24</v>
      </c>
      <c r="K145" s="105">
        <f>(IF(J145=G$1,G$2,IF(J145=H$1,H$2,IF(J145=I$1,I$2,IF(J145=J$1,J$2,IF(J145=N$1,#REF!,IF(J145=K$1,K$2,"napaka")))))))*G145*F145</f>
        <v>0</v>
      </c>
      <c r="L145" s="105">
        <f>(IF(J145=G$1,G$2,IF(J145=H$1,H$2,IF(J145=I$1,I$2,IF(J145=J$1,J$2,IF(J145=N$1,#REF!,IF(J145=K$1,K$2,"napaka")))))))*F145*H145</f>
        <v>0</v>
      </c>
      <c r="M145" s="105">
        <f>(IF(J145=G$1,G$2,IF(J145=H$1,H$2,IF(J145=I$1,I$2,IF(J145=J$1,J$2,IF(J145=N$1,#REF!,IF(J145=K$1,K$2,"napaka")))))))*F145*I145</f>
        <v>0</v>
      </c>
    </row>
    <row r="146" spans="1:67" ht="14.4" x14ac:dyDescent="0.25">
      <c r="A146" s="9" t="s">
        <v>189</v>
      </c>
      <c r="C146" s="72">
        <v>1.0416666666666666E-2</v>
      </c>
      <c r="D146" s="73">
        <f t="shared" si="30"/>
        <v>0</v>
      </c>
      <c r="E146" s="73">
        <f t="shared" si="31"/>
        <v>15</v>
      </c>
      <c r="F146" s="73">
        <f t="shared" si="32"/>
        <v>0.25</v>
      </c>
      <c r="G146" s="73">
        <v>5</v>
      </c>
      <c r="H146" s="73">
        <v>5</v>
      </c>
      <c r="I146" s="73">
        <v>5</v>
      </c>
      <c r="J146" s="73" t="s">
        <v>24</v>
      </c>
      <c r="K146" s="105">
        <f>(IF(J146=G$1,G$2,IF(J146=H$1,H$2,IF(J146=I$1,I$2,IF(J146=J$1,J$2,IF(J146=N$1,#REF!,IF(J146=K$1,K$2,"napaka")))))))*G146*F146</f>
        <v>0</v>
      </c>
      <c r="L146" s="105">
        <f>(IF(J146=G$1,G$2,IF(J146=H$1,H$2,IF(J146=I$1,I$2,IF(J146=J$1,J$2,IF(J146=N$1,#REF!,IF(J146=K$1,K$2,"napaka")))))))*F146*H146</f>
        <v>0</v>
      </c>
      <c r="M146" s="105">
        <f>(IF(J146=G$1,G$2,IF(J146=H$1,H$2,IF(J146=I$1,I$2,IF(J146=J$1,J$2,IF(J146=N$1,#REF!,IF(J146=K$1,K$2,"napaka")))))))*F146*I146</f>
        <v>0</v>
      </c>
    </row>
    <row r="147" spans="1:67" ht="14.4" x14ac:dyDescent="0.25">
      <c r="A147" s="9"/>
      <c r="C147" s="72"/>
      <c r="D147" s="73"/>
      <c r="E147" s="73"/>
      <c r="F147" s="73"/>
      <c r="G147" s="73"/>
      <c r="H147" s="73"/>
      <c r="I147" s="73"/>
      <c r="J147" s="73"/>
    </row>
    <row r="148" spans="1:67" s="3" customFormat="1" ht="14.4" x14ac:dyDescent="0.3">
      <c r="A148" s="8" t="s">
        <v>192</v>
      </c>
      <c r="C148" s="76"/>
      <c r="D148" s="76">
        <f>HOUR(C148)</f>
        <v>0</v>
      </c>
      <c r="E148" s="76">
        <f>MINUTE(C148)</f>
        <v>0</v>
      </c>
      <c r="F148" s="76">
        <f>D148+(E148/60)</f>
        <v>0</v>
      </c>
      <c r="G148" s="76"/>
      <c r="H148" s="76"/>
      <c r="I148" s="76"/>
      <c r="J148" s="76"/>
      <c r="K148" s="40">
        <f>SUM(K149:K151)</f>
        <v>0</v>
      </c>
      <c r="L148" s="40">
        <f>SUM(L149:L151)</f>
        <v>0</v>
      </c>
      <c r="M148" s="40">
        <f>SUM(M149:M151)</f>
        <v>0</v>
      </c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</row>
    <row r="149" spans="1:67" ht="14.4" x14ac:dyDescent="0.25">
      <c r="A149" s="9" t="s">
        <v>191</v>
      </c>
      <c r="C149" s="72">
        <v>1.0416666666666666E-2</v>
      </c>
      <c r="D149" s="73">
        <f>HOUR(C149)</f>
        <v>0</v>
      </c>
      <c r="E149" s="73">
        <f>MINUTE(C149)</f>
        <v>15</v>
      </c>
      <c r="F149" s="73">
        <f>D149+(E149/60)</f>
        <v>0.25</v>
      </c>
      <c r="G149" s="113">
        <v>50</v>
      </c>
      <c r="H149" s="113">
        <v>50</v>
      </c>
      <c r="I149" s="113">
        <v>50</v>
      </c>
      <c r="J149" s="73" t="s">
        <v>24</v>
      </c>
      <c r="K149" s="105">
        <f>(IF(J149=G$1,G$2,IF(J149=H$1,H$2,IF(J149=I$1,I$2,IF(J149=J$1,J$2,IF(J149=N$1,#REF!,IF(J149=K$1,K$2,"napaka")))))))*G149*F149</f>
        <v>0</v>
      </c>
      <c r="L149" s="105">
        <f>(IF(J149=G$1,G$2,IF(J149=H$1,H$2,IF(J149=I$1,I$2,IF(J149=J$1,J$2,IF(J149=N$1,#REF!,IF(J149=K$1,K$2,"napaka")))))))*F149*H149</f>
        <v>0</v>
      </c>
      <c r="M149" s="105">
        <f>(IF(J149=G$1,G$2,IF(J149=H$1,H$2,IF(J149=I$1,I$2,IF(J149=J$1,J$2,IF(J149=N$1,#REF!,IF(J149=K$1,K$2,"napaka")))))))*F149*I149</f>
        <v>0</v>
      </c>
    </row>
    <row r="150" spans="1:67" ht="14.4" x14ac:dyDescent="0.25">
      <c r="A150" s="9" t="s">
        <v>187</v>
      </c>
      <c r="C150" s="72">
        <v>2.0833333333333332E-2</v>
      </c>
      <c r="D150" s="73">
        <f>HOUR(C150)</f>
        <v>0</v>
      </c>
      <c r="E150" s="73">
        <f>MINUTE(C150)</f>
        <v>30</v>
      </c>
      <c r="F150" s="73">
        <f>D150+(E150/60)</f>
        <v>0.5</v>
      </c>
      <c r="G150" s="112">
        <v>2</v>
      </c>
      <c r="H150" s="112">
        <v>2</v>
      </c>
      <c r="I150" s="112">
        <v>2</v>
      </c>
      <c r="J150" s="73" t="s">
        <v>24</v>
      </c>
      <c r="K150" s="105">
        <f>(IF(J150=G$1,G$2,IF(J150=H$1,H$2,IF(J150=I$1,I$2,IF(J150=J$1,J$2,IF(J150=N$1,#REF!,IF(J150=K$1,K$2,"napaka")))))))*G150*F150</f>
        <v>0</v>
      </c>
      <c r="L150" s="105">
        <f>(IF(J150=G$1,G$2,IF(J150=H$1,H$2,IF(J150=I$1,I$2,IF(J150=J$1,J$2,IF(J150=N$1,#REF!,IF(J150=K$1,K$2,"napaka")))))))*F150*H150</f>
        <v>0</v>
      </c>
      <c r="M150" s="105">
        <f>(IF(J150=G$1,G$2,IF(J150=H$1,H$2,IF(J150=I$1,I$2,IF(J150=J$1,J$2,IF(J150=N$1,#REF!,IF(J150=K$1,K$2,"napaka")))))))*F150*I150</f>
        <v>0</v>
      </c>
    </row>
    <row r="151" spans="1:67" ht="14.4" x14ac:dyDescent="0.25">
      <c r="A151" s="9" t="s">
        <v>95</v>
      </c>
      <c r="C151" s="72">
        <v>1.0416666666666666E-2</v>
      </c>
      <c r="D151" s="73">
        <f t="shared" ref="D151:D157" si="33">HOUR(C151)</f>
        <v>0</v>
      </c>
      <c r="E151" s="73">
        <f t="shared" ref="E151:E157" si="34">MINUTE(C151)</f>
        <v>15</v>
      </c>
      <c r="F151" s="73">
        <f t="shared" ref="F151:F157" si="35">D151+(E151/60)</f>
        <v>0.25</v>
      </c>
      <c r="G151" s="73">
        <v>2</v>
      </c>
      <c r="H151" s="73">
        <v>2</v>
      </c>
      <c r="I151" s="73">
        <v>2</v>
      </c>
      <c r="J151" s="73" t="s">
        <v>24</v>
      </c>
      <c r="K151" s="105">
        <f>(IF(J151=G$1,G$2,IF(J151=H$1,H$2,IF(J151=I$1,I$2,IF(J151=J$1,J$2,IF(J151=N$1,#REF!,IF(J151=K$1,K$2,"napaka")))))))*G151*F151</f>
        <v>0</v>
      </c>
      <c r="L151" s="105">
        <f>(IF(J151=G$1,G$2,IF(J151=H$1,H$2,IF(J151=I$1,I$2,IF(J151=J$1,J$2,IF(J151=N$1,#REF!,IF(J151=K$1,K$2,"napaka")))))))*F151*H151</f>
        <v>0</v>
      </c>
      <c r="M151" s="105">
        <f>(IF(J151=G$1,G$2,IF(J151=H$1,H$2,IF(J151=I$1,I$2,IF(J151=J$1,J$2,IF(J151=N$1,#REF!,IF(J151=K$1,K$2,"napaka")))))))*F151*I151</f>
        <v>0</v>
      </c>
    </row>
    <row r="152" spans="1:67" ht="14.4" x14ac:dyDescent="0.25">
      <c r="A152" s="9"/>
      <c r="C152" s="34"/>
    </row>
    <row r="153" spans="1:67" s="3" customFormat="1" ht="14.4" x14ac:dyDescent="0.3">
      <c r="A153" s="2" t="s">
        <v>90</v>
      </c>
      <c r="D153" s="3">
        <f t="shared" si="33"/>
        <v>0</v>
      </c>
      <c r="E153" s="3">
        <f t="shared" si="34"/>
        <v>0</v>
      </c>
      <c r="F153" s="3">
        <f t="shared" si="35"/>
        <v>0</v>
      </c>
      <c r="K153" s="40">
        <f>SUM(K154:K157)</f>
        <v>0</v>
      </c>
      <c r="L153" s="40">
        <f>SUM(L154:L157)</f>
        <v>0</v>
      </c>
      <c r="M153" s="40">
        <f>SUM(M154:M157)</f>
        <v>0</v>
      </c>
      <c r="N153" s="58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</row>
    <row r="154" spans="1:67" ht="14.4" x14ac:dyDescent="0.25">
      <c r="A154" s="9" t="s">
        <v>91</v>
      </c>
      <c r="C154" s="36">
        <v>6.9444444444444441E-3</v>
      </c>
      <c r="D154" s="31">
        <f t="shared" si="33"/>
        <v>0</v>
      </c>
      <c r="E154" s="31">
        <f t="shared" si="34"/>
        <v>10</v>
      </c>
      <c r="F154" s="31">
        <f t="shared" si="35"/>
        <v>0.16666666666666666</v>
      </c>
      <c r="G154" s="119">
        <v>100</v>
      </c>
      <c r="H154" s="119">
        <v>100</v>
      </c>
      <c r="I154" s="119">
        <v>100</v>
      </c>
      <c r="J154" s="31" t="s">
        <v>24</v>
      </c>
      <c r="K154" s="105">
        <f>(IF(J154=G$1,G$2,IF(J154=H$1,H$2,IF(J154=I$1,I$2,IF(J154=J$1,J$2,IF(J154=N$1,#REF!,IF(J154=K$1,K$2,"napaka")))))))*G154*F154</f>
        <v>0</v>
      </c>
      <c r="L154" s="105">
        <f>(IF(J154=G$1,G$2,IF(J154=H$1,H$2,IF(J154=I$1,I$2,IF(J154=J$1,J$2,IF(J154=N$1,#REF!,IF(J154=K$1,K$2,"napaka")))))))*F154*H154</f>
        <v>0</v>
      </c>
      <c r="M154" s="105">
        <f>(IF(J154=G$1,G$2,IF(J154=H$1,H$2,IF(J154=I$1,I$2,IF(J154=J$1,J$2,IF(J154=N$1,#REF!,IF(J154=K$1,K$2,"napaka")))))))*F154*I154</f>
        <v>0</v>
      </c>
      <c r="N154" s="31"/>
    </row>
    <row r="155" spans="1:67" ht="14.4" x14ac:dyDescent="0.25">
      <c r="A155" s="9" t="s">
        <v>168</v>
      </c>
      <c r="C155" s="79">
        <v>6.25E-2</v>
      </c>
      <c r="D155" s="31">
        <f t="shared" si="33"/>
        <v>1</v>
      </c>
      <c r="E155" s="31">
        <f t="shared" si="34"/>
        <v>30</v>
      </c>
      <c r="F155" s="31">
        <f t="shared" si="35"/>
        <v>1.5</v>
      </c>
      <c r="G155" s="119">
        <v>100</v>
      </c>
      <c r="H155" s="119">
        <v>100</v>
      </c>
      <c r="I155" s="119">
        <v>100</v>
      </c>
      <c r="J155" s="31" t="s">
        <v>24</v>
      </c>
      <c r="K155" s="105">
        <f>(IF(J155=G$1,G$2,IF(J155=H$1,H$2,IF(J155=I$1,I$2,IF(J155=J$1,J$2,IF(J155=N$1,#REF!,IF(J155=K$1,K$2,"napaka")))))))*G155*F155</f>
        <v>0</v>
      </c>
      <c r="L155" s="105">
        <f>(IF(J155=G$1,G$2,IF(J155=H$1,H$2,IF(J155=I$1,I$2,IF(J155=J$1,J$2,IF(J155=N$1,#REF!,IF(J155=K$1,K$2,"napaka")))))))*F155*H155</f>
        <v>0</v>
      </c>
      <c r="M155" s="105">
        <f>(IF(J155=G$1,G$2,IF(J155=H$1,H$2,IF(J155=I$1,I$2,IF(J155=J$1,J$2,IF(J155=N$1,#REF!,IF(J155=K$1,K$2,"napaka")))))))*F155*I155</f>
        <v>0</v>
      </c>
      <c r="N155" s="31"/>
    </row>
    <row r="156" spans="1:67" ht="14.4" x14ac:dyDescent="0.25">
      <c r="A156" s="9" t="s">
        <v>141</v>
      </c>
      <c r="C156" s="79">
        <v>4.1666666666666664E-2</v>
      </c>
      <c r="D156" s="31">
        <f t="shared" si="33"/>
        <v>1</v>
      </c>
      <c r="E156" s="31">
        <f t="shared" si="34"/>
        <v>0</v>
      </c>
      <c r="F156" s="31">
        <f t="shared" si="35"/>
        <v>1</v>
      </c>
      <c r="G156" s="119">
        <v>100</v>
      </c>
      <c r="H156" s="119">
        <v>100</v>
      </c>
      <c r="I156" s="119">
        <v>100</v>
      </c>
      <c r="J156" s="31" t="s">
        <v>24</v>
      </c>
      <c r="K156" s="105">
        <f>(IF(J156=G$1,G$2,IF(J156=H$1,H$2,IF(J156=I$1,I$2,IF(J156=J$1,J$2,IF(J156=N$1,#REF!,IF(J156=K$1,K$2,"napaka")))))))*G156*F156</f>
        <v>0</v>
      </c>
      <c r="L156" s="105">
        <f>(IF(J156=G$1,G$2,IF(J156=H$1,H$2,IF(J156=I$1,I$2,IF(J156=J$1,J$2,IF(J156=N$1,#REF!,IF(J156=K$1,K$2,"napaka")))))))*F156*H156</f>
        <v>0</v>
      </c>
      <c r="M156" s="105">
        <f>(IF(J156=G$1,G$2,IF(J156=H$1,H$2,IF(J156=I$1,I$2,IF(J156=J$1,J$2,IF(J156=N$1,#REF!,IF(J156=K$1,K$2,"napaka")))))))*F156*I156</f>
        <v>0</v>
      </c>
      <c r="N156" s="31"/>
    </row>
    <row r="157" spans="1:67" ht="14.4" x14ac:dyDescent="0.25">
      <c r="A157" s="9" t="s">
        <v>94</v>
      </c>
      <c r="C157" s="36">
        <v>6.25E-2</v>
      </c>
      <c r="D157" s="31">
        <f t="shared" si="33"/>
        <v>1</v>
      </c>
      <c r="E157" s="31">
        <f t="shared" si="34"/>
        <v>30</v>
      </c>
      <c r="F157" s="31">
        <f t="shared" si="35"/>
        <v>1.5</v>
      </c>
      <c r="G157" s="119">
        <v>4</v>
      </c>
      <c r="H157" s="119">
        <v>4</v>
      </c>
      <c r="I157" s="119">
        <v>4</v>
      </c>
      <c r="J157" s="31" t="s">
        <v>24</v>
      </c>
      <c r="K157" s="105">
        <f>(IF(J157=G$1,G$2,IF(J157=H$1,H$2,IF(J157=I$1,I$2,IF(J157=J$1,J$2,IF(J157=N$1,#REF!,IF(J157=K$1,K$2,"napaka")))))))*G157*F157</f>
        <v>0</v>
      </c>
      <c r="L157" s="105">
        <f>(IF(J157=G$1,G$2,IF(J157=H$1,H$2,IF(J157=I$1,I$2,IF(J157=J$1,J$2,IF(J157=N$1,#REF!,IF(J157=K$1,K$2,"napaka")))))))*F157*H157</f>
        <v>0</v>
      </c>
      <c r="M157" s="105">
        <f>(IF(J157=G$1,G$2,IF(J157=H$1,H$2,IF(J157=I$1,I$2,IF(J157=J$1,J$2,IF(J157=N$1,#REF!,IF(J157=K$1,K$2,"napaka")))))))*F157*I157</f>
        <v>0</v>
      </c>
      <c r="N157" s="31"/>
    </row>
    <row r="158" spans="1:67" ht="14.4" x14ac:dyDescent="0.25">
      <c r="A158" s="9"/>
    </row>
    <row r="159" spans="1:67" ht="14.4" x14ac:dyDescent="0.3">
      <c r="A159" s="2" t="s">
        <v>88</v>
      </c>
      <c r="B159" s="2"/>
      <c r="C159" s="2"/>
      <c r="D159" s="2"/>
      <c r="E159" s="2"/>
      <c r="F159" s="2"/>
      <c r="G159" s="2"/>
      <c r="H159" s="2"/>
      <c r="I159" s="2"/>
      <c r="J159" s="2"/>
      <c r="K159" s="40">
        <f>SUM(K160:K171)</f>
        <v>0</v>
      </c>
      <c r="L159" s="40">
        <f>SUM(L160:L171)</f>
        <v>0</v>
      </c>
      <c r="M159" s="40">
        <f>SUM(M160:M171)</f>
        <v>0</v>
      </c>
      <c r="N159" s="2"/>
    </row>
    <row r="160" spans="1:67" ht="14.4" x14ac:dyDescent="0.3">
      <c r="A160" s="38" t="s">
        <v>84</v>
      </c>
      <c r="B160" s="38"/>
      <c r="C160" s="36">
        <v>0.16666666666666666</v>
      </c>
      <c r="D160" s="31">
        <f t="shared" ref="D160:D170" si="36">HOUR(C160)</f>
        <v>4</v>
      </c>
      <c r="E160" s="31">
        <f t="shared" ref="E160:E170" si="37">MINUTE(C160)</f>
        <v>0</v>
      </c>
      <c r="F160" s="31">
        <f t="shared" ref="F160:F170" si="38">D160+(E160/60)</f>
        <v>4</v>
      </c>
      <c r="G160" s="113">
        <v>10</v>
      </c>
      <c r="H160" s="113">
        <v>10</v>
      </c>
      <c r="I160" s="113">
        <v>10</v>
      </c>
      <c r="J160" s="31" t="s">
        <v>23</v>
      </c>
      <c r="K160" s="105">
        <f>(IF(J160=G$1,G$2,IF(J160=H$1,H$2,IF(J160=I$1,I$2,IF(J160=J$1,J$2,IF(J160=N$1,#REF!,IF(J160=K$1,K$2,"napaka")))))))*G160*F160</f>
        <v>0</v>
      </c>
      <c r="L160" s="105">
        <f>(IF(J160=G$1,G$2,IF(J160=H$1,H$2,IF(J160=I$1,I$2,IF(J160=J$1,J$2,IF(J160=N$1,#REF!,IF(J160=K$1,K$2,"napaka")))))))*F160*H160</f>
        <v>0</v>
      </c>
      <c r="M160" s="105">
        <f>(IF(J160=G$1,G$2,IF(J160=H$1,H$2,IF(J160=I$1,I$2,IF(J160=J$1,J$2,IF(J160=N$1,#REF!,IF(J160=K$1,K$2,"napaka")))))))*F160*I160</f>
        <v>0</v>
      </c>
      <c r="N160" s="31"/>
    </row>
    <row r="161" spans="1:67" ht="14.4" x14ac:dyDescent="0.3">
      <c r="A161" s="38" t="s">
        <v>85</v>
      </c>
      <c r="B161" s="38"/>
      <c r="C161" s="36">
        <v>0.25</v>
      </c>
      <c r="D161" s="31">
        <f t="shared" si="36"/>
        <v>6</v>
      </c>
      <c r="E161" s="31">
        <f t="shared" si="37"/>
        <v>0</v>
      </c>
      <c r="F161" s="31">
        <f t="shared" si="38"/>
        <v>6</v>
      </c>
      <c r="G161" s="113">
        <v>3</v>
      </c>
      <c r="H161" s="113">
        <v>3</v>
      </c>
      <c r="I161" s="113">
        <v>3</v>
      </c>
      <c r="J161" s="31" t="s">
        <v>23</v>
      </c>
      <c r="K161" s="105">
        <f>(IF(J161=G$1,G$2,IF(J161=H$1,H$2,IF(J161=I$1,I$2,IF(J161=J$1,J$2,IF(J161=N$1,#REF!,IF(J161=K$1,K$2,"napaka")))))))*G161*F161</f>
        <v>0</v>
      </c>
      <c r="L161" s="105">
        <f>(IF(J161=G$1,G$2,IF(J161=H$1,H$2,IF(J161=I$1,I$2,IF(J161=J$1,J$2,IF(J161=N$1,#REF!,IF(J161=K$1,K$2,"napaka")))))))*F161*H161</f>
        <v>0</v>
      </c>
      <c r="M161" s="105">
        <f>(IF(J161=G$1,G$2,IF(J161=H$1,H$2,IF(J161=I$1,I$2,IF(J161=J$1,J$2,IF(J161=N$1,#REF!,IF(J161=K$1,K$2,"napaka")))))))*F161*I161</f>
        <v>0</v>
      </c>
      <c r="N161" s="31"/>
    </row>
    <row r="162" spans="1:67" ht="14.4" x14ac:dyDescent="0.3">
      <c r="A162" s="38" t="s">
        <v>86</v>
      </c>
      <c r="B162" s="38"/>
      <c r="C162" s="36">
        <v>0.16666666666666666</v>
      </c>
      <c r="D162" s="31">
        <f t="shared" si="36"/>
        <v>4</v>
      </c>
      <c r="E162" s="31">
        <f t="shared" si="37"/>
        <v>0</v>
      </c>
      <c r="F162" s="31">
        <f t="shared" si="38"/>
        <v>4</v>
      </c>
      <c r="G162" s="113">
        <v>3</v>
      </c>
      <c r="H162" s="113">
        <v>3</v>
      </c>
      <c r="I162" s="113">
        <v>3</v>
      </c>
      <c r="J162" s="31" t="s">
        <v>23</v>
      </c>
      <c r="K162" s="105">
        <f>(IF(J162=G$1,G$2,IF(J162=H$1,H$2,IF(J162=I$1,I$2,IF(J162=J$1,J$2,IF(J162=N$1,#REF!,IF(J162=K$1,K$2,"napaka")))))))*G162*F162</f>
        <v>0</v>
      </c>
      <c r="L162" s="105">
        <f>(IF(J162=G$1,G$2,IF(J162=H$1,H$2,IF(J162=I$1,I$2,IF(J162=J$1,J$2,IF(J162=N$1,#REF!,IF(J162=K$1,K$2,"napaka")))))))*F162*H162</f>
        <v>0</v>
      </c>
      <c r="M162" s="105">
        <f>(IF(J162=G$1,G$2,IF(J162=H$1,H$2,IF(J162=I$1,I$2,IF(J162=J$1,J$2,IF(J162=N$1,#REF!,IF(J162=K$1,K$2,"napaka")))))))*F162*I162</f>
        <v>0</v>
      </c>
      <c r="N162" s="31"/>
    </row>
    <row r="163" spans="1:67" ht="14.4" x14ac:dyDescent="0.3">
      <c r="A163" s="38" t="s">
        <v>87</v>
      </c>
      <c r="B163" s="38"/>
      <c r="C163" s="36">
        <v>0.16666666666666666</v>
      </c>
      <c r="D163" s="31">
        <f t="shared" si="36"/>
        <v>4</v>
      </c>
      <c r="E163" s="31">
        <f t="shared" si="37"/>
        <v>0</v>
      </c>
      <c r="F163" s="31">
        <f t="shared" si="38"/>
        <v>4</v>
      </c>
      <c r="G163" s="113">
        <v>2</v>
      </c>
      <c r="H163" s="113">
        <v>2</v>
      </c>
      <c r="I163" s="113">
        <v>2</v>
      </c>
      <c r="J163" s="31" t="s">
        <v>23</v>
      </c>
      <c r="K163" s="105">
        <f>(IF(J163=G$1,G$2,IF(J163=H$1,H$2,IF(J163=I$1,I$2,IF(J163=J$1,J$2,IF(J163=N$1,#REF!,IF(J163=K$1,K$2,"napaka")))))))*G163*F163</f>
        <v>0</v>
      </c>
      <c r="L163" s="105">
        <f>(IF(J163=G$1,G$2,IF(J163=H$1,H$2,IF(J163=I$1,I$2,IF(J163=J$1,J$2,IF(J163=N$1,#REF!,IF(J163=K$1,K$2,"napaka")))))))*F163*H163</f>
        <v>0</v>
      </c>
      <c r="M163" s="105">
        <f>(IF(J163=G$1,G$2,IF(J163=H$1,H$2,IF(J163=I$1,I$2,IF(J163=J$1,J$2,IF(J163=N$1,#REF!,IF(J163=K$1,K$2,"napaka")))))))*F163*I163</f>
        <v>0</v>
      </c>
      <c r="N163" s="31"/>
    </row>
    <row r="164" spans="1:67" ht="14.4" x14ac:dyDescent="0.3">
      <c r="A164" s="38" t="s">
        <v>120</v>
      </c>
      <c r="B164" s="38"/>
      <c r="C164" s="36">
        <v>0.16666666666666666</v>
      </c>
      <c r="D164" s="31">
        <f t="shared" si="36"/>
        <v>4</v>
      </c>
      <c r="E164" s="31">
        <f t="shared" si="37"/>
        <v>0</v>
      </c>
      <c r="F164" s="31">
        <f t="shared" si="38"/>
        <v>4</v>
      </c>
      <c r="G164" s="113">
        <v>2</v>
      </c>
      <c r="H164" s="113">
        <v>2</v>
      </c>
      <c r="I164" s="113">
        <v>2</v>
      </c>
      <c r="J164" s="31" t="s">
        <v>23</v>
      </c>
      <c r="K164" s="105">
        <f>(IF(J164=G$1,G$2,IF(J164=H$1,H$2,IF(J164=I$1,I$2,IF(J164=J$1,J$2,IF(J164=N$1,#REF!,IF(J164=K$1,K$2,"napaka")))))))*G164*F164</f>
        <v>0</v>
      </c>
      <c r="L164" s="105">
        <f>(IF(J164=G$1,G$2,IF(J164=H$1,H$2,IF(J164=I$1,I$2,IF(J164=J$1,J$2,IF(J164=N$1,#REF!,IF(J164=K$1,K$2,"napaka")))))))*F164*H164</f>
        <v>0</v>
      </c>
      <c r="M164" s="105">
        <f>(IF(J164=G$1,G$2,IF(J164=H$1,H$2,IF(J164=I$1,I$2,IF(J164=J$1,J$2,IF(J164=N$1,#REF!,IF(J164=K$1,K$2,"napaka")))))))*F164*I164</f>
        <v>0</v>
      </c>
      <c r="N164" s="31"/>
    </row>
    <row r="165" spans="1:67" ht="14.4" x14ac:dyDescent="0.3">
      <c r="A165" s="38" t="s">
        <v>167</v>
      </c>
      <c r="C165" s="36">
        <v>0.20833333333333334</v>
      </c>
      <c r="D165" s="31">
        <f t="shared" si="36"/>
        <v>5</v>
      </c>
      <c r="E165" s="31">
        <f t="shared" si="37"/>
        <v>0</v>
      </c>
      <c r="F165" s="31">
        <f t="shared" si="38"/>
        <v>5</v>
      </c>
      <c r="G165" s="113">
        <v>10</v>
      </c>
      <c r="H165" s="113">
        <v>10</v>
      </c>
      <c r="I165" s="113">
        <v>10</v>
      </c>
      <c r="J165" s="31" t="s">
        <v>23</v>
      </c>
      <c r="K165" s="105">
        <f>(IF(J165=G$1,G$2,IF(J165=H$1,H$2,IF(J165=I$1,I$2,IF(J165=J$1,J$2,IF(J165=N$1,#REF!,IF(J165=K$1,K$2,"napaka")))))))*G165*F165</f>
        <v>0</v>
      </c>
      <c r="L165" s="105">
        <f>(IF(J165=G$1,G$2,IF(J165=H$1,H$2,IF(J165=I$1,I$2,IF(J165=J$1,J$2,IF(J165=N$1,#REF!,IF(J165=K$1,K$2,"napaka")))))))*F165*H165</f>
        <v>0</v>
      </c>
      <c r="M165" s="105">
        <f>(IF(J165=G$1,G$2,IF(J165=H$1,H$2,IF(J165=I$1,I$2,IF(J165=J$1,J$2,IF(J165=N$1,#REF!,IF(J165=K$1,K$2,"napaka")))))))*F165*I165</f>
        <v>0</v>
      </c>
      <c r="N165" s="31"/>
    </row>
    <row r="166" spans="1:67" ht="14.4" x14ac:dyDescent="0.3">
      <c r="A166" s="38" t="s">
        <v>84</v>
      </c>
      <c r="B166" s="38"/>
      <c r="C166" s="36">
        <v>0.16666666666666666</v>
      </c>
      <c r="D166" s="31">
        <f t="shared" si="36"/>
        <v>4</v>
      </c>
      <c r="E166" s="31">
        <f t="shared" si="37"/>
        <v>0</v>
      </c>
      <c r="F166" s="31">
        <f t="shared" si="38"/>
        <v>4</v>
      </c>
      <c r="G166" s="113">
        <v>3</v>
      </c>
      <c r="H166" s="113">
        <v>3</v>
      </c>
      <c r="I166" s="113">
        <v>3</v>
      </c>
      <c r="J166" s="31" t="s">
        <v>24</v>
      </c>
      <c r="K166" s="105">
        <f>(IF(J166=G$1,G$2,IF(J166=H$1,H$2,IF(J166=I$1,I$2,IF(J166=J$1,J$2,IF(J166=N$1,#REF!,IF(J166=K$1,K$2,"napaka")))))))*G166*F166</f>
        <v>0</v>
      </c>
      <c r="L166" s="105">
        <f>(IF(J166=G$1,G$2,IF(J166=H$1,H$2,IF(J166=I$1,I$2,IF(J166=J$1,J$2,IF(J166=N$1,#REF!,IF(J166=K$1,K$2,"napaka")))))))*F166*H166</f>
        <v>0</v>
      </c>
      <c r="M166" s="105">
        <f>(IF(J166=G$1,G$2,IF(J166=H$1,H$2,IF(J166=I$1,I$2,IF(J166=J$1,J$2,IF(J166=N$1,#REF!,IF(J166=K$1,K$2,"napaka")))))))*F166*I166</f>
        <v>0</v>
      </c>
      <c r="N166" s="31"/>
    </row>
    <row r="167" spans="1:67" ht="14.4" x14ac:dyDescent="0.3">
      <c r="A167" s="38" t="s">
        <v>85</v>
      </c>
      <c r="B167" s="38"/>
      <c r="C167" s="36">
        <v>0.25</v>
      </c>
      <c r="D167" s="31">
        <f t="shared" si="36"/>
        <v>6</v>
      </c>
      <c r="E167" s="31">
        <f t="shared" si="37"/>
        <v>0</v>
      </c>
      <c r="F167" s="31">
        <f t="shared" si="38"/>
        <v>6</v>
      </c>
      <c r="G167" s="113">
        <v>3</v>
      </c>
      <c r="H167" s="113">
        <v>3</v>
      </c>
      <c r="I167" s="113">
        <v>3</v>
      </c>
      <c r="J167" s="31" t="s">
        <v>24</v>
      </c>
      <c r="K167" s="105">
        <f>(IF(J167=G$1,G$2,IF(J167=H$1,H$2,IF(J167=I$1,I$2,IF(J167=J$1,J$2,IF(J167=N$1,#REF!,IF(J167=K$1,K$2,"napaka")))))))*G167*F167</f>
        <v>0</v>
      </c>
      <c r="L167" s="105">
        <f>(IF(J167=G$1,G$2,IF(J167=H$1,H$2,IF(J167=I$1,I$2,IF(J167=J$1,J$2,IF(J167=N$1,#REF!,IF(J167=K$1,K$2,"napaka")))))))*F167*H167</f>
        <v>0</v>
      </c>
      <c r="M167" s="105">
        <f>(IF(J167=G$1,G$2,IF(J167=H$1,H$2,IF(J167=I$1,I$2,IF(J167=J$1,J$2,IF(J167=N$1,#REF!,IF(J167=K$1,K$2,"napaka")))))))*F167*I167</f>
        <v>0</v>
      </c>
      <c r="N167" s="31"/>
    </row>
    <row r="168" spans="1:67" ht="14.4" x14ac:dyDescent="0.3">
      <c r="A168" s="38" t="s">
        <v>87</v>
      </c>
      <c r="B168" s="38"/>
      <c r="C168" s="36">
        <v>0.16666666666666666</v>
      </c>
      <c r="D168" s="31">
        <f t="shared" si="36"/>
        <v>4</v>
      </c>
      <c r="E168" s="31">
        <f t="shared" si="37"/>
        <v>0</v>
      </c>
      <c r="F168" s="31">
        <f t="shared" si="38"/>
        <v>4</v>
      </c>
      <c r="G168" s="113">
        <v>2</v>
      </c>
      <c r="H168" s="113">
        <v>2</v>
      </c>
      <c r="I168" s="113">
        <v>2</v>
      </c>
      <c r="J168" s="31" t="s">
        <v>24</v>
      </c>
      <c r="K168" s="105">
        <f>(IF(J168=G$1,G$2,IF(J168=H$1,H$2,IF(J168=I$1,I$2,IF(J168=J$1,J$2,IF(J168=N$1,#REF!,IF(J168=K$1,K$2,"napaka")))))))*G168*F168</f>
        <v>0</v>
      </c>
      <c r="L168" s="105">
        <f>(IF(J168=G$1,G$2,IF(J168=H$1,H$2,IF(J168=I$1,I$2,IF(J168=J$1,J$2,IF(J168=N$1,#REF!,IF(J168=K$1,K$2,"napaka")))))))*F168*H168</f>
        <v>0</v>
      </c>
      <c r="M168" s="105">
        <f>(IF(J168=G$1,G$2,IF(J168=H$1,H$2,IF(J168=I$1,I$2,IF(J168=J$1,J$2,IF(J168=N$1,#REF!,IF(J168=K$1,K$2,"napaka")))))))*F168*I168</f>
        <v>0</v>
      </c>
      <c r="N168" s="31"/>
    </row>
    <row r="169" spans="1:67" ht="14.4" x14ac:dyDescent="0.3">
      <c r="A169" s="38" t="s">
        <v>120</v>
      </c>
      <c r="B169" s="38"/>
      <c r="C169" s="36">
        <v>0.16666666666666666</v>
      </c>
      <c r="D169" s="31">
        <f t="shared" si="36"/>
        <v>4</v>
      </c>
      <c r="E169" s="31">
        <f t="shared" si="37"/>
        <v>0</v>
      </c>
      <c r="F169" s="31">
        <f t="shared" si="38"/>
        <v>4</v>
      </c>
      <c r="G169" s="113">
        <v>2</v>
      </c>
      <c r="H169" s="113">
        <v>2</v>
      </c>
      <c r="I169" s="113">
        <v>2</v>
      </c>
      <c r="J169" s="31" t="s">
        <v>24</v>
      </c>
      <c r="K169" s="105">
        <f>(IF(J169=G$1,G$2,IF(J169=H$1,H$2,IF(J169=I$1,I$2,IF(J169=J$1,J$2,IF(J169=N$1,#REF!,IF(J169=K$1,K$2,"napaka")))))))*G169*F169</f>
        <v>0</v>
      </c>
      <c r="L169" s="105">
        <f>(IF(J169=G$1,G$2,IF(J169=H$1,H$2,IF(J169=I$1,I$2,IF(J169=J$1,J$2,IF(J169=N$1,#REF!,IF(J169=K$1,K$2,"napaka")))))))*F169*H169</f>
        <v>0</v>
      </c>
      <c r="M169" s="105">
        <f>(IF(J169=G$1,G$2,IF(J169=H$1,H$2,IF(J169=I$1,I$2,IF(J169=J$1,J$2,IF(J169=N$1,#REF!,IF(J169=K$1,K$2,"napaka")))))))*F169*I169</f>
        <v>0</v>
      </c>
      <c r="N169" s="31"/>
    </row>
    <row r="170" spans="1:67" ht="13.5" customHeight="1" x14ac:dyDescent="0.3">
      <c r="A170" s="38" t="s">
        <v>167</v>
      </c>
      <c r="C170" s="36">
        <v>0.20833333333333334</v>
      </c>
      <c r="D170" s="31">
        <f t="shared" si="36"/>
        <v>5</v>
      </c>
      <c r="E170" s="31">
        <f t="shared" si="37"/>
        <v>0</v>
      </c>
      <c r="F170" s="31">
        <f t="shared" si="38"/>
        <v>5</v>
      </c>
      <c r="G170" s="113">
        <v>5</v>
      </c>
      <c r="H170" s="113">
        <v>5</v>
      </c>
      <c r="I170" s="113">
        <v>5</v>
      </c>
      <c r="J170" s="31" t="s">
        <v>24</v>
      </c>
      <c r="K170" s="105">
        <f>(IF(J170=G$1,G$2,IF(J170=H$1,H$2,IF(J170=I$1,I$2,IF(J170=J$1,J$2,IF(J170=N$1,#REF!,IF(J170=K$1,K$2,"napaka")))))))*G170*F170</f>
        <v>0</v>
      </c>
      <c r="L170" s="105">
        <f>(IF(J170=G$1,G$2,IF(J170=H$1,H$2,IF(J170=I$1,I$2,IF(J170=J$1,J$2,IF(J170=N$1,#REF!,IF(J170=K$1,K$2,"napaka")))))))*F170*H170</f>
        <v>0</v>
      </c>
      <c r="M170" s="105">
        <f>(IF(J170=G$1,G$2,IF(J170=H$1,H$2,IF(J170=I$1,I$2,IF(J170=J$1,J$2,IF(J170=N$1,#REF!,IF(J170=K$1,K$2,"napaka")))))))*F170*I170</f>
        <v>0</v>
      </c>
      <c r="N170" s="31"/>
    </row>
    <row r="171" spans="1:67" x14ac:dyDescent="0.25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47"/>
      <c r="L171" s="47"/>
      <c r="M171" s="47"/>
      <c r="N171" s="31"/>
    </row>
    <row r="172" spans="1:67" s="29" customFormat="1" ht="13.8" thickBot="1" x14ac:dyDescent="0.3">
      <c r="A172" s="59" t="s">
        <v>113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60">
        <f>K153+K148+K140+K134+K123+K117+K108+K159</f>
        <v>0</v>
      </c>
      <c r="L172" s="60">
        <f>L153+L148+L140+L134+L123+L117+L108+L159</f>
        <v>0</v>
      </c>
      <c r="M172" s="60">
        <f>M153+M148+M140+M134+M123+M117+M108+M159</f>
        <v>0</v>
      </c>
      <c r="N172" s="49"/>
      <c r="O172" s="47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1:67" s="29" customFormat="1" ht="13.8" thickTop="1" x14ac:dyDescent="0.25">
      <c r="K173" s="41"/>
      <c r="L173" s="41"/>
      <c r="M173" s="4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1:67" s="31" customFormat="1" x14ac:dyDescent="0.25">
      <c r="K174" s="47"/>
      <c r="L174" s="47"/>
      <c r="M174" s="47"/>
    </row>
    <row r="175" spans="1:67" s="5" customFormat="1" ht="14.4" x14ac:dyDescent="0.3">
      <c r="A175" s="4" t="s">
        <v>114</v>
      </c>
      <c r="B175" s="4" t="s">
        <v>16</v>
      </c>
      <c r="D175" s="5">
        <f>HOUR(C175)</f>
        <v>0</v>
      </c>
      <c r="E175" s="5">
        <f>MINUTE(C175)</f>
        <v>0</v>
      </c>
      <c r="F175" s="5">
        <f>D175+(E175/60)</f>
        <v>0</v>
      </c>
      <c r="K175" s="44"/>
      <c r="L175" s="44"/>
      <c r="M175" s="44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1:67" s="3" customFormat="1" ht="14.4" x14ac:dyDescent="0.3">
      <c r="A176" s="8" t="s">
        <v>28</v>
      </c>
      <c r="C176" s="35"/>
      <c r="K176" s="40">
        <f>SUM(K177:K184)</f>
        <v>0</v>
      </c>
      <c r="L176" s="40">
        <f>SUM(L177:L184)</f>
        <v>0</v>
      </c>
      <c r="M176" s="40">
        <f>SUM(M177:M184)</f>
        <v>0</v>
      </c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ht="14.4" x14ac:dyDescent="0.25">
      <c r="A177" s="9" t="s">
        <v>169</v>
      </c>
      <c r="C177" s="34">
        <v>2.0833333333333332E-2</v>
      </c>
      <c r="D177">
        <f t="shared" ref="D177:D183" si="39">HOUR(C177)</f>
        <v>0</v>
      </c>
      <c r="E177">
        <f t="shared" ref="E177:E183" si="40">MINUTE(C177)</f>
        <v>30</v>
      </c>
      <c r="F177">
        <f t="shared" ref="F177:F183" si="41">D177+(E177/60)</f>
        <v>0.5</v>
      </c>
      <c r="G177" s="113">
        <v>10</v>
      </c>
      <c r="H177" s="113">
        <v>10</v>
      </c>
      <c r="I177" s="113">
        <v>10</v>
      </c>
      <c r="J177" t="s">
        <v>25</v>
      </c>
      <c r="K177" s="39">
        <f>(IF(J177=G$1,G$2,IF(J177=H$1,H$2,IF(J177=I$1,I$2,IF(J177=J$1,J$2,IF(J177=N$1,#REF!,IF(J177=K$1,K$2,"napaka")))))))*G177*F177</f>
        <v>0</v>
      </c>
      <c r="L177" s="105">
        <f>(IF(J177=G$1,G$2,IF(J177=H$1,H$2,IF(J177=I$1,I$2,IF(J177=J$1,J$2,IF(J177=N$1,#REF!,IF(J177=K$1,K$2,"napaka")))))))*F177*H177</f>
        <v>0</v>
      </c>
      <c r="M177" s="105">
        <f>(IF(J177=G$1,G$2,IF(J177=H$1,H$2,IF(J177=I$1,I$2,IF(J177=J$1,J$2,IF(J177=N$1,#REF!,IF(J177=K$1,K$2,"napaka")))))))*F177*I177</f>
        <v>0</v>
      </c>
    </row>
    <row r="178" spans="1:67" ht="14.4" x14ac:dyDescent="0.25">
      <c r="A178" s="9" t="s">
        <v>47</v>
      </c>
      <c r="C178" s="34">
        <v>6.9444444444444441E-3</v>
      </c>
      <c r="D178">
        <f t="shared" si="39"/>
        <v>0</v>
      </c>
      <c r="E178">
        <f t="shared" si="40"/>
        <v>10</v>
      </c>
      <c r="F178">
        <f t="shared" si="41"/>
        <v>0.16666666666666666</v>
      </c>
      <c r="G178" s="113">
        <v>10</v>
      </c>
      <c r="H178" s="113">
        <v>10</v>
      </c>
      <c r="I178" s="113">
        <v>10</v>
      </c>
      <c r="J178" t="s">
        <v>25</v>
      </c>
      <c r="K178" s="105">
        <f>(IF(J178=G$1,G$2,IF(J178=H$1,H$2,IF(J178=I$1,I$2,IF(J178=J$1,J$2,IF(J178=N$1,#REF!,IF(J178=K$1,K$2,"napaka")))))))*G178*F178</f>
        <v>0</v>
      </c>
      <c r="L178" s="105">
        <f>(IF(J178=G$1,G$2,IF(J178=H$1,H$2,IF(J178=I$1,I$2,IF(J178=J$1,J$2,IF(J178=N$1,#REF!,IF(J178=K$1,K$2,"napaka")))))))*F178*H178</f>
        <v>0</v>
      </c>
      <c r="M178" s="105">
        <f>(IF(J178=G$1,G$2,IF(J178=H$1,H$2,IF(J178=I$1,I$2,IF(J178=J$1,J$2,IF(J178=N$1,#REF!,IF(J178=K$1,K$2,"napaka")))))))*F178*I178</f>
        <v>0</v>
      </c>
    </row>
    <row r="179" spans="1:67" ht="14.4" x14ac:dyDescent="0.25">
      <c r="A179" s="9" t="s">
        <v>48</v>
      </c>
      <c r="C179" s="34">
        <v>8.3333333333333329E-2</v>
      </c>
      <c r="D179">
        <f t="shared" si="39"/>
        <v>2</v>
      </c>
      <c r="E179">
        <f t="shared" si="40"/>
        <v>0</v>
      </c>
      <c r="F179">
        <f t="shared" si="41"/>
        <v>2</v>
      </c>
      <c r="G179" s="113">
        <v>10</v>
      </c>
      <c r="H179" s="113">
        <v>10</v>
      </c>
      <c r="I179" s="113">
        <v>10</v>
      </c>
      <c r="J179" t="s">
        <v>24</v>
      </c>
      <c r="K179" s="105">
        <f>(IF(J179=G$1,G$2,IF(J179=H$1,H$2,IF(J179=I$1,I$2,IF(J179=J$1,J$2,IF(J179=N$1,#REF!,IF(J179=K$1,K$2,"napaka")))))))*G179*F179</f>
        <v>0</v>
      </c>
      <c r="L179" s="105">
        <f>(IF(J179=G$1,G$2,IF(J179=H$1,H$2,IF(J179=I$1,I$2,IF(J179=J$1,J$2,IF(J179=N$1,#REF!,IF(J179=K$1,K$2,"napaka")))))))*F179*H179</f>
        <v>0</v>
      </c>
      <c r="M179" s="105">
        <f>(IF(J179=G$1,G$2,IF(J179=H$1,H$2,IF(J179=I$1,I$2,IF(J179=J$1,J$2,IF(J179=N$1,#REF!,IF(J179=K$1,K$2,"napaka")))))))*F179*I179</f>
        <v>0</v>
      </c>
    </row>
    <row r="180" spans="1:67" ht="14.4" x14ac:dyDescent="0.25">
      <c r="A180" s="9" t="s">
        <v>49</v>
      </c>
      <c r="C180" s="34">
        <v>4.1666666666666664E-2</v>
      </c>
      <c r="D180">
        <f t="shared" si="39"/>
        <v>1</v>
      </c>
      <c r="E180">
        <f t="shared" si="40"/>
        <v>0</v>
      </c>
      <c r="F180">
        <f t="shared" si="41"/>
        <v>1</v>
      </c>
      <c r="G180" s="113">
        <v>10</v>
      </c>
      <c r="H180" s="113">
        <v>10</v>
      </c>
      <c r="I180" s="113">
        <v>10</v>
      </c>
      <c r="J180" t="s">
        <v>24</v>
      </c>
      <c r="K180" s="105">
        <f>(IF(J180=G$1,G$2,IF(J180=H$1,H$2,IF(J180=I$1,I$2,IF(J180=J$1,J$2,IF(J180=N$1,#REF!,IF(J180=K$1,K$2,"napaka")))))))*G180*F180</f>
        <v>0</v>
      </c>
      <c r="L180" s="105">
        <f>(IF(J180=G$1,G$2,IF(J180=H$1,H$2,IF(J180=I$1,I$2,IF(J180=J$1,J$2,IF(J180=N$1,#REF!,IF(J180=K$1,K$2,"napaka")))))))*F180*H180</f>
        <v>0</v>
      </c>
      <c r="M180" s="105">
        <f>(IF(J180=G$1,G$2,IF(J180=H$1,H$2,IF(J180=I$1,I$2,IF(J180=J$1,J$2,IF(J180=N$1,#REF!,IF(J180=K$1,K$2,"napaka")))))))*F180*I180</f>
        <v>0</v>
      </c>
    </row>
    <row r="181" spans="1:67" ht="14.4" x14ac:dyDescent="0.25">
      <c r="A181" s="9" t="s">
        <v>173</v>
      </c>
      <c r="C181" s="34">
        <v>6.9444444444444441E-3</v>
      </c>
      <c r="D181">
        <f t="shared" si="39"/>
        <v>0</v>
      </c>
      <c r="E181">
        <f t="shared" si="40"/>
        <v>10</v>
      </c>
      <c r="F181">
        <f t="shared" si="41"/>
        <v>0.16666666666666666</v>
      </c>
      <c r="G181" s="113">
        <v>10</v>
      </c>
      <c r="H181" s="113">
        <v>10</v>
      </c>
      <c r="I181" s="113">
        <v>10</v>
      </c>
      <c r="J181" t="s">
        <v>24</v>
      </c>
      <c r="K181" s="105">
        <f>(IF(J181=G$1,G$2,IF(J181=H$1,H$2,IF(J181=I$1,I$2,IF(J181=J$1,J$2,IF(J181=N$1,#REF!,IF(J181=K$1,K$2,"napaka")))))))*G181*F181</f>
        <v>0</v>
      </c>
      <c r="L181" s="105">
        <f>(IF(J181=G$1,G$2,IF(J181=H$1,H$2,IF(J181=I$1,I$2,IF(J181=J$1,J$2,IF(J181=N$1,#REF!,IF(J181=K$1,K$2,"napaka")))))))*F181*H181</f>
        <v>0</v>
      </c>
      <c r="M181" s="105">
        <f>(IF(J181=G$1,G$2,IF(J181=H$1,H$2,IF(J181=I$1,I$2,IF(J181=J$1,J$2,IF(J181=N$1,#REF!,IF(J181=K$1,K$2,"napaka")))))))*F181*I181</f>
        <v>0</v>
      </c>
    </row>
    <row r="182" spans="1:67" ht="14.4" x14ac:dyDescent="0.25">
      <c r="A182" s="9" t="s">
        <v>172</v>
      </c>
      <c r="C182" s="34">
        <v>8.3333333333333329E-2</v>
      </c>
      <c r="D182">
        <f t="shared" si="39"/>
        <v>2</v>
      </c>
      <c r="E182">
        <f t="shared" si="40"/>
        <v>0</v>
      </c>
      <c r="F182">
        <f t="shared" si="41"/>
        <v>2</v>
      </c>
      <c r="G182" s="113">
        <v>10</v>
      </c>
      <c r="H182" s="113">
        <v>10</v>
      </c>
      <c r="I182" s="113">
        <v>10</v>
      </c>
      <c r="J182" t="s">
        <v>24</v>
      </c>
      <c r="K182" s="105">
        <f>(IF(J182=G$1,G$2,IF(J182=H$1,H$2,IF(J182=I$1,I$2,IF(J182=J$1,J$2,IF(J182=N$1,#REF!,IF(J182=K$1,K$2,"napaka")))))))*G182*F182</f>
        <v>0</v>
      </c>
      <c r="L182" s="105">
        <f>(IF(J182=G$1,G$2,IF(J182=H$1,H$2,IF(J182=I$1,I$2,IF(J182=J$1,J$2,IF(J182=N$1,#REF!,IF(J182=K$1,K$2,"napaka")))))))*F182*H182</f>
        <v>0</v>
      </c>
      <c r="M182" s="105">
        <f>(IF(J182=G$1,G$2,IF(J182=H$1,H$2,IF(J182=I$1,I$2,IF(J182=J$1,J$2,IF(J182=N$1,#REF!,IF(J182=K$1,K$2,"napaka")))))))*F182*I182</f>
        <v>0</v>
      </c>
    </row>
    <row r="183" spans="1:67" ht="14.4" x14ac:dyDescent="0.25">
      <c r="A183" s="9" t="s">
        <v>29</v>
      </c>
      <c r="C183" s="34">
        <v>6.9444444444444441E-3</v>
      </c>
      <c r="D183">
        <f t="shared" si="39"/>
        <v>0</v>
      </c>
      <c r="E183">
        <f t="shared" si="40"/>
        <v>10</v>
      </c>
      <c r="F183">
        <f t="shared" si="41"/>
        <v>0.16666666666666666</v>
      </c>
      <c r="G183" s="113">
        <v>15</v>
      </c>
      <c r="H183" s="113">
        <v>15</v>
      </c>
      <c r="I183" s="113">
        <v>15</v>
      </c>
      <c r="J183" t="s">
        <v>24</v>
      </c>
      <c r="K183" s="105">
        <f>(IF(J183=G$1,G$2,IF(J183=H$1,H$2,IF(J183=I$1,I$2,IF(J183=J$1,J$2,IF(J183=N$1,#REF!,IF(J183=K$1,K$2,"napaka")))))))*G183*F183</f>
        <v>0</v>
      </c>
      <c r="L183" s="105">
        <f>(IF(J183=G$1,G$2,IF(J183=H$1,H$2,IF(J183=I$1,I$2,IF(J183=J$1,J$2,IF(J183=N$1,#REF!,IF(J183=K$1,K$2,"napaka")))))))*F183*H183</f>
        <v>0</v>
      </c>
      <c r="M183" s="105">
        <f>(IF(J183=G$1,G$2,IF(J183=H$1,H$2,IF(J183=I$1,I$2,IF(J183=J$1,J$2,IF(J183=N$1,#REF!,IF(J183=K$1,K$2,"napaka")))))))*F183*I183</f>
        <v>0</v>
      </c>
    </row>
    <row r="184" spans="1:67" ht="14.4" x14ac:dyDescent="0.25">
      <c r="A184" s="9"/>
      <c r="Q184" s="47"/>
    </row>
    <row r="185" spans="1:67" s="3" customFormat="1" ht="14.4" x14ac:dyDescent="0.3">
      <c r="A185" s="8" t="s">
        <v>30</v>
      </c>
      <c r="D185" s="3">
        <f>HOUR(C185)</f>
        <v>0</v>
      </c>
      <c r="E185" s="3">
        <f>MINUTE(C185)</f>
        <v>0</v>
      </c>
      <c r="F185" s="3">
        <f>D185+(E185/60)</f>
        <v>0</v>
      </c>
      <c r="K185" s="40">
        <f>SUM(K186:K190)</f>
        <v>0</v>
      </c>
      <c r="L185" s="40">
        <f>SUM(L186:L190)</f>
        <v>0</v>
      </c>
      <c r="M185" s="40">
        <f>SUM(M186:M190)</f>
        <v>0</v>
      </c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</row>
    <row r="186" spans="1:67" ht="14.4" x14ac:dyDescent="0.25">
      <c r="A186" s="97" t="s">
        <v>174</v>
      </c>
      <c r="C186" s="72">
        <v>6.9444444444444441E-3</v>
      </c>
      <c r="D186" s="73">
        <f>HOUR(C186)</f>
        <v>0</v>
      </c>
      <c r="E186" s="73">
        <f>MINUTE(C186)</f>
        <v>10</v>
      </c>
      <c r="F186" s="73">
        <f>D186+(E186/60)</f>
        <v>0.16666666666666666</v>
      </c>
      <c r="G186" s="113">
        <v>2</v>
      </c>
      <c r="H186" s="113">
        <v>2</v>
      </c>
      <c r="I186" s="113">
        <v>2</v>
      </c>
      <c r="J186" s="73" t="s">
        <v>25</v>
      </c>
      <c r="K186" s="105">
        <f>(IF(J186=G$1,G$2,IF(J186=H$1,H$2,IF(J186=I$1,I$2,IF(J186=J$1,J$2,IF(J186=N$1,#REF!,IF(J186=K$1,K$2,"napaka")))))))*G186*F186</f>
        <v>0</v>
      </c>
      <c r="L186" s="105">
        <f>(IF(J186=G$1,G$2,IF(J186=H$1,H$2,IF(J186=I$1,I$2,IF(J186=J$1,J$2,IF(J186=N$1,#REF!,IF(J186=K$1,K$2,"napaka")))))))*F186*H186</f>
        <v>0</v>
      </c>
      <c r="M186" s="105">
        <f>(IF(J186=G$1,G$2,IF(J186=H$1,H$2,IF(J186=I$1,I$2,IF(J186=J$1,J$2,IF(J186=N$1,#REF!,IF(J186=K$1,K$2,"napaka")))))))*F186*I186</f>
        <v>0</v>
      </c>
    </row>
    <row r="187" spans="1:67" ht="14.4" x14ac:dyDescent="0.25">
      <c r="A187" s="97" t="s">
        <v>95</v>
      </c>
      <c r="C187" s="72">
        <v>1.0416666666666666E-2</v>
      </c>
      <c r="D187" s="73">
        <f>HOUR(C187)</f>
        <v>0</v>
      </c>
      <c r="E187" s="73">
        <f>MINUTE(C187)</f>
        <v>15</v>
      </c>
      <c r="F187" s="73">
        <f>D187+(E187/60)</f>
        <v>0.25</v>
      </c>
      <c r="G187" s="113">
        <v>2</v>
      </c>
      <c r="H187" s="113">
        <v>2</v>
      </c>
      <c r="I187" s="113">
        <v>2</v>
      </c>
      <c r="J187" s="73" t="s">
        <v>24</v>
      </c>
      <c r="K187" s="105">
        <f>(IF(J187=G$1,G$2,IF(J187=H$1,H$2,IF(J187=I$1,I$2,IF(J187=J$1,J$2,IF(J187=N$1,#REF!,IF(J187=K$1,K$2,"napaka")))))))*G187*F187</f>
        <v>0</v>
      </c>
      <c r="L187" s="105">
        <f>(IF(J187=G$1,G$2,IF(J187=H$1,H$2,IF(J187=I$1,I$2,IF(J187=J$1,J$2,IF(J187=N$1,#REF!,IF(J187=K$1,K$2,"napaka")))))))*F187*H187</f>
        <v>0</v>
      </c>
      <c r="M187" s="105">
        <f>(IF(J187=G$1,G$2,IF(J187=H$1,H$2,IF(J187=I$1,I$2,IF(J187=J$1,J$2,IF(J187=N$1,#REF!,IF(J187=K$1,K$2,"napaka")))))))*F187*I187</f>
        <v>0</v>
      </c>
    </row>
    <row r="188" spans="1:67" ht="14.4" x14ac:dyDescent="0.25">
      <c r="A188" s="97" t="s">
        <v>194</v>
      </c>
      <c r="C188" s="72">
        <v>2.0833333333333332E-2</v>
      </c>
      <c r="D188" s="73">
        <f>HOUR(C188)</f>
        <v>0</v>
      </c>
      <c r="E188" s="73">
        <f>MINUTE(C188)</f>
        <v>30</v>
      </c>
      <c r="F188" s="73">
        <f>D188+(E188/60)</f>
        <v>0.5</v>
      </c>
      <c r="G188" s="113">
        <v>1</v>
      </c>
      <c r="H188" s="113">
        <v>1</v>
      </c>
      <c r="I188" s="113">
        <v>1</v>
      </c>
      <c r="J188" s="73" t="s">
        <v>24</v>
      </c>
      <c r="K188" s="105">
        <f>(IF(J188=G$1,G$2,IF(J188=H$1,H$2,IF(J188=I$1,I$2,IF(J188=J$1,J$2,IF(J188=N$1,#REF!,IF(J188=K$1,K$2,"napaka")))))))*G188*F188</f>
        <v>0</v>
      </c>
      <c r="L188" s="105">
        <f>(IF(J188=G$1,G$2,IF(J188=H$1,H$2,IF(J188=I$1,I$2,IF(J188=J$1,J$2,IF(J188=N$1,#REF!,IF(J188=K$1,K$2,"napaka")))))))*F188*H188</f>
        <v>0</v>
      </c>
      <c r="M188" s="105">
        <f>(IF(J188=G$1,G$2,IF(J188=H$1,H$2,IF(J188=I$1,I$2,IF(J188=J$1,J$2,IF(J188=N$1,#REF!,IF(J188=K$1,K$2,"napaka")))))))*F188*I188</f>
        <v>0</v>
      </c>
    </row>
    <row r="189" spans="1:67" ht="14.4" x14ac:dyDescent="0.25">
      <c r="A189" s="9" t="s">
        <v>193</v>
      </c>
      <c r="C189" s="72">
        <v>4.1666666666666664E-2</v>
      </c>
      <c r="D189" s="73">
        <f>HOUR(C189)</f>
        <v>1</v>
      </c>
      <c r="E189" s="73">
        <f>MINUTE(C189)</f>
        <v>0</v>
      </c>
      <c r="F189" s="73">
        <f>D189+(E189/60)</f>
        <v>1</v>
      </c>
      <c r="G189" s="113">
        <v>10</v>
      </c>
      <c r="H189" s="113">
        <v>10</v>
      </c>
      <c r="I189" s="113">
        <v>10</v>
      </c>
      <c r="J189" s="73" t="s">
        <v>24</v>
      </c>
      <c r="K189" s="105">
        <f>(IF(J189=G$1,G$2,IF(J189=H$1,H$2,IF(J189=I$1,I$2,IF(J189=J$1,J$2,IF(J189=N$1,#REF!,IF(J189=K$1,K$2,"napaka")))))))*G189*F189</f>
        <v>0</v>
      </c>
      <c r="L189" s="105">
        <f>(IF(J189=G$1,G$2,IF(J189=H$1,H$2,IF(J189=I$1,I$2,IF(J189=J$1,J$2,IF(J189=N$1,#REF!,IF(J189=K$1,K$2,"napaka")))))))*F189*H189</f>
        <v>0</v>
      </c>
      <c r="M189" s="105">
        <f>(IF(J189=G$1,G$2,IF(J189=H$1,H$2,IF(J189=I$1,I$2,IF(J189=J$1,J$2,IF(J189=N$1,#REF!,IF(J189=K$1,K$2,"napaka")))))))*F189*I189</f>
        <v>0</v>
      </c>
    </row>
    <row r="190" spans="1:67" ht="14.4" x14ac:dyDescent="0.25">
      <c r="A190" s="9"/>
      <c r="C190" s="73"/>
      <c r="D190" s="73"/>
      <c r="E190" s="73"/>
      <c r="F190" s="73"/>
      <c r="G190" s="73"/>
      <c r="H190" s="73"/>
      <c r="I190" s="73"/>
      <c r="J190" s="73"/>
    </row>
    <row r="191" spans="1:67" s="3" customFormat="1" ht="14.4" x14ac:dyDescent="0.3">
      <c r="A191" s="8" t="s">
        <v>31</v>
      </c>
      <c r="D191" s="3">
        <f t="shared" ref="D191:D196" si="42">HOUR(C191)</f>
        <v>0</v>
      </c>
      <c r="E191" s="3">
        <f t="shared" ref="E191:E196" si="43">MINUTE(C191)</f>
        <v>0</v>
      </c>
      <c r="F191" s="3">
        <f t="shared" ref="F191:F196" si="44">D191+(E191/60)</f>
        <v>0</v>
      </c>
      <c r="K191" s="40">
        <f>SUM(K192:K197)</f>
        <v>0</v>
      </c>
      <c r="L191" s="40">
        <f>SUM(L192:L197)</f>
        <v>0</v>
      </c>
      <c r="M191" s="40">
        <f>SUM(M192:M197)</f>
        <v>0</v>
      </c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</row>
    <row r="192" spans="1:67" ht="14.4" x14ac:dyDescent="0.25">
      <c r="A192" s="97" t="s">
        <v>195</v>
      </c>
      <c r="C192" s="72">
        <v>1.0416666666666666E-2</v>
      </c>
      <c r="D192" s="73">
        <f t="shared" si="42"/>
        <v>0</v>
      </c>
      <c r="E192" s="73">
        <f t="shared" si="43"/>
        <v>15</v>
      </c>
      <c r="F192" s="73">
        <f t="shared" si="44"/>
        <v>0.25</v>
      </c>
      <c r="G192" s="73">
        <v>2</v>
      </c>
      <c r="H192" s="73">
        <v>2</v>
      </c>
      <c r="I192" s="73">
        <v>2</v>
      </c>
      <c r="J192" s="73" t="s">
        <v>25</v>
      </c>
      <c r="K192" s="105">
        <f>(IF(J192=G$1,G$2,IF(J192=H$1,H$2,IF(J192=I$1,I$2,IF(J192=J$1,J$2,IF(J192=N$1,#REF!,IF(J192=K$1,K$2,"napaka")))))))*G192*F192</f>
        <v>0</v>
      </c>
      <c r="L192" s="105">
        <f>(IF(J192=G$1,G$2,IF(J192=H$1,H$2,IF(J192=I$1,I$2,IF(J192=J$1,J$2,IF(J192=N$1,#REF!,IF(J192=K$1,K$2,"napaka")))))))*F192*H192</f>
        <v>0</v>
      </c>
      <c r="M192" s="105">
        <f>(IF(J192=G$1,G$2,IF(J192=H$1,H$2,IF(J192=I$1,I$2,IF(J192=J$1,J$2,IF(J192=N$1,#REF!,IF(J192=K$1,K$2,"napaka")))))))*F192*I192</f>
        <v>0</v>
      </c>
    </row>
    <row r="193" spans="1:67" ht="14.4" x14ac:dyDescent="0.25">
      <c r="A193" s="97" t="s">
        <v>196</v>
      </c>
      <c r="C193" s="72">
        <v>6.9444444444444441E-3</v>
      </c>
      <c r="D193" s="73">
        <f t="shared" si="42"/>
        <v>0</v>
      </c>
      <c r="E193" s="73">
        <f t="shared" si="43"/>
        <v>10</v>
      </c>
      <c r="F193" s="73">
        <f t="shared" si="44"/>
        <v>0.16666666666666666</v>
      </c>
      <c r="G193" s="73">
        <v>2</v>
      </c>
      <c r="H193" s="73">
        <v>2</v>
      </c>
      <c r="I193" s="73">
        <v>2</v>
      </c>
      <c r="J193" s="73" t="s">
        <v>25</v>
      </c>
      <c r="K193" s="105">
        <f>(IF(J193=G$1,G$2,IF(J193=H$1,H$2,IF(J193=I$1,I$2,IF(J193=J$1,J$2,IF(J193=N$1,#REF!,IF(J193=K$1,K$2,"napaka")))))))*G193*F193</f>
        <v>0</v>
      </c>
      <c r="L193" s="105">
        <f>(IF(J193=G$1,G$2,IF(J193=H$1,H$2,IF(J193=I$1,I$2,IF(J193=J$1,J$2,IF(J193=N$1,#REF!,IF(J193=K$1,K$2,"napaka")))))))*F193*H193</f>
        <v>0</v>
      </c>
      <c r="M193" s="105">
        <f>(IF(J193=G$1,G$2,IF(J193=H$1,H$2,IF(J193=I$1,I$2,IF(J193=J$1,J$2,IF(J193=N$1,#REF!,IF(J193=K$1,K$2,"napaka")))))))*F193*I193</f>
        <v>0</v>
      </c>
    </row>
    <row r="194" spans="1:67" ht="14.4" x14ac:dyDescent="0.25">
      <c r="A194" s="9" t="s">
        <v>32</v>
      </c>
      <c r="C194" s="72">
        <v>6.9444444444444441E-3</v>
      </c>
      <c r="D194" s="73">
        <f t="shared" si="42"/>
        <v>0</v>
      </c>
      <c r="E194" s="73">
        <f t="shared" si="43"/>
        <v>10</v>
      </c>
      <c r="F194" s="73">
        <f t="shared" si="44"/>
        <v>0.16666666666666666</v>
      </c>
      <c r="G194" s="73">
        <v>2</v>
      </c>
      <c r="H194" s="73">
        <v>2</v>
      </c>
      <c r="I194" s="73">
        <v>2</v>
      </c>
      <c r="J194" s="73" t="s">
        <v>25</v>
      </c>
      <c r="K194" s="105">
        <f>(IF(J194=G$1,G$2,IF(J194=H$1,H$2,IF(J194=I$1,I$2,IF(J194=J$1,J$2,IF(J194=N$1,#REF!,IF(J194=K$1,K$2,"napaka")))))))*G194*F194</f>
        <v>0</v>
      </c>
      <c r="L194" s="105">
        <f>(IF(J194=G$1,G$2,IF(J194=H$1,H$2,IF(J194=I$1,I$2,IF(J194=J$1,J$2,IF(J194=N$1,#REF!,IF(J194=K$1,K$2,"napaka")))))))*F194*H194</f>
        <v>0</v>
      </c>
      <c r="M194" s="105">
        <f>(IF(J194=G$1,G$2,IF(J194=H$1,H$2,IF(J194=I$1,I$2,IF(J194=J$1,J$2,IF(J194=N$1,#REF!,IF(J194=K$1,K$2,"napaka")))))))*F194*I194</f>
        <v>0</v>
      </c>
    </row>
    <row r="195" spans="1:67" ht="14.4" x14ac:dyDescent="0.25">
      <c r="A195" s="9" t="s">
        <v>197</v>
      </c>
      <c r="C195" s="72">
        <v>4.1666666666666664E-2</v>
      </c>
      <c r="D195" s="73">
        <f t="shared" si="42"/>
        <v>1</v>
      </c>
      <c r="E195" s="73">
        <f t="shared" si="43"/>
        <v>0</v>
      </c>
      <c r="F195" s="73">
        <f t="shared" si="44"/>
        <v>1</v>
      </c>
      <c r="G195" s="73">
        <v>2</v>
      </c>
      <c r="H195" s="73">
        <v>2</v>
      </c>
      <c r="I195" s="73">
        <v>2</v>
      </c>
      <c r="J195" s="73" t="s">
        <v>25</v>
      </c>
      <c r="K195" s="105">
        <f>(IF(J195=G$1,G$2,IF(J195=H$1,H$2,IF(J195=I$1,I$2,IF(J195=J$1,J$2,IF(J195=N$1,#REF!,IF(J195=K$1,K$2,"napaka")))))))*G195*F195</f>
        <v>0</v>
      </c>
      <c r="L195" s="105">
        <f>(IF(J195=G$1,G$2,IF(J195=H$1,H$2,IF(J195=I$1,I$2,IF(J195=J$1,J$2,IF(J195=N$1,#REF!,IF(J195=K$1,K$2,"napaka")))))))*F195*H195</f>
        <v>0</v>
      </c>
      <c r="M195" s="105">
        <f>(IF(J195=G$1,G$2,IF(J195=H$1,H$2,IF(J195=I$1,I$2,IF(J195=J$1,J$2,IF(J195=N$1,#REF!,IF(J195=K$1,K$2,"napaka")))))))*F195*I195</f>
        <v>0</v>
      </c>
    </row>
    <row r="196" spans="1:67" ht="14.4" x14ac:dyDescent="0.25">
      <c r="A196" s="9" t="s">
        <v>198</v>
      </c>
      <c r="C196" s="72">
        <v>6.9444444444444441E-3</v>
      </c>
      <c r="D196" s="73">
        <f t="shared" si="42"/>
        <v>0</v>
      </c>
      <c r="E196" s="73">
        <f t="shared" si="43"/>
        <v>10</v>
      </c>
      <c r="F196" s="73">
        <f t="shared" si="44"/>
        <v>0.16666666666666666</v>
      </c>
      <c r="G196" s="73">
        <v>2</v>
      </c>
      <c r="H196" s="73">
        <v>2</v>
      </c>
      <c r="I196" s="73">
        <v>2</v>
      </c>
      <c r="J196" s="73" t="s">
        <v>24</v>
      </c>
      <c r="K196" s="105">
        <f>(IF(J196=G$1,G$2,IF(J196=H$1,H$2,IF(J196=I$1,I$2,IF(J196=J$1,J$2,IF(J196=N$1,#REF!,IF(J196=K$1,K$2,"napaka")))))))*G196*F196</f>
        <v>0</v>
      </c>
      <c r="L196" s="105">
        <f>(IF(J196=G$1,G$2,IF(J196=H$1,H$2,IF(J196=I$1,I$2,IF(J196=J$1,J$2,IF(J196=N$1,#REF!,IF(J196=K$1,K$2,"napaka")))))))*F196*H196</f>
        <v>0</v>
      </c>
      <c r="M196" s="105">
        <f>(IF(J196=G$1,G$2,IF(J196=H$1,H$2,IF(J196=I$1,I$2,IF(J196=J$1,J$2,IF(J196=N$1,#REF!,IF(J196=K$1,K$2,"napaka")))))))*F196*I196</f>
        <v>0</v>
      </c>
    </row>
    <row r="197" spans="1:67" ht="14.4" x14ac:dyDescent="0.25">
      <c r="A197" s="9"/>
      <c r="C197" s="73"/>
      <c r="D197" s="73"/>
      <c r="E197" s="73"/>
      <c r="F197" s="73"/>
      <c r="G197" s="73"/>
      <c r="H197" s="73"/>
      <c r="I197" s="73"/>
      <c r="J197" s="73"/>
      <c r="Q197" s="47"/>
    </row>
    <row r="198" spans="1:67" s="3" customFormat="1" ht="14.4" x14ac:dyDescent="0.3">
      <c r="A198" s="8" t="s">
        <v>6</v>
      </c>
      <c r="D198" s="3">
        <f>HOUR(C198)</f>
        <v>0</v>
      </c>
      <c r="E198" s="3">
        <f>MINUTE(C198)</f>
        <v>0</v>
      </c>
      <c r="F198" s="3">
        <f>D198+(E198/60)</f>
        <v>0</v>
      </c>
      <c r="K198" s="40">
        <f>SUM(K199:K203)</f>
        <v>0</v>
      </c>
      <c r="L198" s="40">
        <f>SUM(L199:L203)</f>
        <v>0</v>
      </c>
      <c r="M198" s="40">
        <f>SUM(M199:M203)</f>
        <v>0</v>
      </c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</row>
    <row r="199" spans="1:67" ht="14.4" x14ac:dyDescent="0.25">
      <c r="A199" s="97" t="s">
        <v>199</v>
      </c>
      <c r="C199" s="72">
        <v>6.9444444444444441E-3</v>
      </c>
      <c r="D199" s="73">
        <f>HOUR(C199)</f>
        <v>0</v>
      </c>
      <c r="E199" s="73">
        <f>MINUTE(C199)</f>
        <v>10</v>
      </c>
      <c r="F199" s="73">
        <f>D199+(E199/60)</f>
        <v>0.16666666666666666</v>
      </c>
      <c r="G199" s="113">
        <v>2</v>
      </c>
      <c r="H199" s="113">
        <v>2</v>
      </c>
      <c r="I199" s="113">
        <v>2</v>
      </c>
      <c r="J199" s="73" t="s">
        <v>24</v>
      </c>
      <c r="K199" s="105">
        <f>(IF(J199=G$1,G$2,IF(J199=H$1,H$2,IF(J199=I$1,I$2,IF(J199=J$1,J$2,IF(J199=N$1,#REF!,IF(J199=K$1,K$2,"napaka")))))))*G199*F199</f>
        <v>0</v>
      </c>
      <c r="L199" s="105">
        <f>(IF(J199=G$1,G$2,IF(J199=H$1,H$2,IF(J199=I$1,I$2,IF(J199=J$1,J$2,IF(J199=N$1,#REF!,IF(J199=K$1,K$2,"napaka")))))))*F199*H199</f>
        <v>0</v>
      </c>
      <c r="M199" s="105">
        <f>(IF(J199=G$1,G$2,IF(J199=H$1,H$2,IF(J199=I$1,I$2,IF(J199=J$1,J$2,IF(J199=N$1,#REF!,IF(J199=K$1,K$2,"napaka")))))))*F199*I199</f>
        <v>0</v>
      </c>
    </row>
    <row r="200" spans="1:67" ht="14.4" x14ac:dyDescent="0.25">
      <c r="A200" s="97" t="s">
        <v>200</v>
      </c>
      <c r="C200" s="72">
        <v>6.9444444444444441E-3</v>
      </c>
      <c r="D200" s="73">
        <f>HOUR(C200)</f>
        <v>0</v>
      </c>
      <c r="E200" s="73">
        <f>MINUTE(C200)</f>
        <v>10</v>
      </c>
      <c r="F200" s="73">
        <f>D200+(E200/60)</f>
        <v>0.16666666666666666</v>
      </c>
      <c r="G200" s="113">
        <v>5</v>
      </c>
      <c r="H200" s="113">
        <v>5</v>
      </c>
      <c r="I200" s="113">
        <v>5</v>
      </c>
      <c r="J200" s="73" t="s">
        <v>24</v>
      </c>
      <c r="K200" s="105">
        <f>(IF(J200=G$1,G$2,IF(J200=H$1,H$2,IF(J200=I$1,I$2,IF(J200=J$1,J$2,IF(J200=N$1,#REF!,IF(J200=K$1,K$2,"napaka")))))))*G200*F200</f>
        <v>0</v>
      </c>
      <c r="L200" s="105">
        <f>(IF(J200=G$1,G$2,IF(J200=H$1,H$2,IF(J200=I$1,I$2,IF(J200=J$1,J$2,IF(J200=N$1,#REF!,IF(J200=K$1,K$2,"napaka")))))))*F200*H200</f>
        <v>0</v>
      </c>
      <c r="M200" s="105">
        <f>(IF(J200=G$1,G$2,IF(J200=H$1,H$2,IF(J200=I$1,I$2,IF(J200=J$1,J$2,IF(J200=N$1,#REF!,IF(J200=K$1,K$2,"napaka")))))))*F200*I200</f>
        <v>0</v>
      </c>
    </row>
    <row r="201" spans="1:67" ht="14.4" x14ac:dyDescent="0.25">
      <c r="A201" s="97" t="s">
        <v>201</v>
      </c>
      <c r="C201" s="72">
        <v>2.0833333333333332E-2</v>
      </c>
      <c r="D201" s="73">
        <f>HOUR(C201)</f>
        <v>0</v>
      </c>
      <c r="E201" s="73">
        <f>MINUTE(C201)</f>
        <v>30</v>
      </c>
      <c r="F201" s="73">
        <f>D201+(E201/60)</f>
        <v>0.5</v>
      </c>
      <c r="G201" s="113">
        <v>1</v>
      </c>
      <c r="H201" s="113">
        <v>1</v>
      </c>
      <c r="I201" s="113">
        <v>1</v>
      </c>
      <c r="J201" s="73" t="s">
        <v>24</v>
      </c>
      <c r="K201" s="105">
        <f>(IF(J201=G$1,G$2,IF(J201=H$1,H$2,IF(J201=I$1,I$2,IF(J201=J$1,J$2,IF(J201=N$1,#REF!,IF(J201=K$1,K$2,"napaka")))))))*G201*F201</f>
        <v>0</v>
      </c>
      <c r="L201" s="105">
        <f>(IF(J201=G$1,G$2,IF(J201=H$1,H$2,IF(J201=I$1,I$2,IF(J201=J$1,J$2,IF(J201=N$1,#REF!,IF(J201=K$1,K$2,"napaka")))))))*F201*H201</f>
        <v>0</v>
      </c>
      <c r="M201" s="105">
        <f>(IF(J201=G$1,G$2,IF(J201=H$1,H$2,IF(J201=I$1,I$2,IF(J201=J$1,J$2,IF(J201=N$1,#REF!,IF(J201=K$1,K$2,"napaka")))))))*F201*I201</f>
        <v>0</v>
      </c>
    </row>
    <row r="202" spans="1:67" ht="14.4" x14ac:dyDescent="0.25">
      <c r="A202" s="9" t="s">
        <v>202</v>
      </c>
      <c r="C202" s="72">
        <v>4.1666666666666664E-2</v>
      </c>
      <c r="D202" s="73">
        <f>HOUR(C202)</f>
        <v>1</v>
      </c>
      <c r="E202" s="73">
        <f>MINUTE(C202)</f>
        <v>0</v>
      </c>
      <c r="F202" s="73">
        <f>D202+(E202/60)</f>
        <v>1</v>
      </c>
      <c r="G202" s="113">
        <v>2</v>
      </c>
      <c r="H202" s="113">
        <v>2</v>
      </c>
      <c r="I202" s="113">
        <v>2</v>
      </c>
      <c r="J202" s="73" t="s">
        <v>24</v>
      </c>
      <c r="K202" s="105">
        <f>(IF(J202=G$1,G$2,IF(J202=H$1,H$2,IF(J202=I$1,I$2,IF(J202=J$1,J$2,IF(J202=N$1,#REF!,IF(J202=K$1,K$2,"napaka")))))))*G202*F202</f>
        <v>0</v>
      </c>
      <c r="L202" s="105">
        <f>(IF(J202=G$1,G$2,IF(J202=H$1,H$2,IF(J202=I$1,I$2,IF(J202=J$1,J$2,IF(J202=N$1,#REF!,IF(J202=K$1,K$2,"napaka")))))))*F202*H202</f>
        <v>0</v>
      </c>
      <c r="M202" s="105">
        <f>(IF(J202=G$1,G$2,IF(J202=H$1,H$2,IF(J202=I$1,I$2,IF(J202=J$1,J$2,IF(J202=N$1,#REF!,IF(J202=K$1,K$2,"napaka")))))))*F202*I202</f>
        <v>0</v>
      </c>
    </row>
    <row r="203" spans="1:67" ht="14.4" x14ac:dyDescent="0.25">
      <c r="A203" s="9"/>
    </row>
    <row r="204" spans="1:67" s="3" customFormat="1" ht="14.4" x14ac:dyDescent="0.3">
      <c r="A204" s="8" t="s">
        <v>7</v>
      </c>
      <c r="D204" s="3">
        <f t="shared" ref="D204:D211" si="45">HOUR(C204)</f>
        <v>0</v>
      </c>
      <c r="E204" s="3">
        <f t="shared" ref="E204:E211" si="46">MINUTE(C204)</f>
        <v>0</v>
      </c>
      <c r="F204" s="3">
        <f t="shared" ref="F204:F211" si="47">D204+(E204/60)</f>
        <v>0</v>
      </c>
      <c r="K204" s="40">
        <f>SUM(K205:K212)</f>
        <v>0</v>
      </c>
      <c r="L204" s="40">
        <f>SUM(L205:L212)</f>
        <v>0</v>
      </c>
      <c r="M204" s="40">
        <f>SUM(M205:M212)</f>
        <v>0</v>
      </c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</row>
    <row r="205" spans="1:67" ht="14.4" x14ac:dyDescent="0.25">
      <c r="A205" s="9" t="s">
        <v>203</v>
      </c>
      <c r="C205" s="72">
        <v>1.0416666666666666E-2</v>
      </c>
      <c r="D205" s="73">
        <f t="shared" si="45"/>
        <v>0</v>
      </c>
      <c r="E205" s="73">
        <f t="shared" si="46"/>
        <v>15</v>
      </c>
      <c r="F205" s="73">
        <f t="shared" si="47"/>
        <v>0.25</v>
      </c>
      <c r="G205" s="113">
        <v>10</v>
      </c>
      <c r="H205" s="113">
        <v>10</v>
      </c>
      <c r="I205" s="113">
        <v>10</v>
      </c>
      <c r="J205" s="73" t="s">
        <v>24</v>
      </c>
      <c r="K205" s="105">
        <f>(IF(J205=G$1,G$2,IF(J205=H$1,H$2,IF(J205=I$1,I$2,IF(J205=J$1,J$2,IF(J205=N$1,#REF!,IF(J205=K$1,K$2,"napaka")))))))*G205*F205</f>
        <v>0</v>
      </c>
      <c r="L205" s="105">
        <f>(IF(J205=G$1,G$2,IF(J205=H$1,H$2,IF(J205=I$1,I$2,IF(J205=J$1,J$2,IF(J205=N$1,#REF!,IF(J205=K$1,K$2,"napaka")))))))*F205*H205</f>
        <v>0</v>
      </c>
      <c r="M205" s="105">
        <f>(IF(J205=G$1,G$2,IF(J205=H$1,H$2,IF(J205=I$1,I$2,IF(J205=J$1,J$2,IF(J205=N$1,#REF!,IF(J205=K$1,K$2,"napaka")))))))*F205*I205</f>
        <v>0</v>
      </c>
    </row>
    <row r="206" spans="1:67" ht="14.4" x14ac:dyDescent="0.25">
      <c r="A206" s="9" t="s">
        <v>37</v>
      </c>
      <c r="C206" s="72">
        <v>6.9444444444444441E-3</v>
      </c>
      <c r="D206" s="73">
        <f t="shared" si="45"/>
        <v>0</v>
      </c>
      <c r="E206" s="73">
        <f t="shared" si="46"/>
        <v>10</v>
      </c>
      <c r="F206" s="73">
        <f t="shared" si="47"/>
        <v>0.16666666666666666</v>
      </c>
      <c r="G206" s="113">
        <v>200</v>
      </c>
      <c r="H206" s="113">
        <v>200</v>
      </c>
      <c r="I206" s="113">
        <v>200</v>
      </c>
      <c r="J206" s="73" t="s">
        <v>24</v>
      </c>
      <c r="K206" s="105">
        <f>(IF(J206=G$1,G$2,IF(J206=H$1,H$2,IF(J206=I$1,I$2,IF(J206=J$1,J$2,IF(J206=N$1,#REF!,IF(J206=K$1,K$2,"napaka")))))))*G206*F206</f>
        <v>0</v>
      </c>
      <c r="L206" s="105">
        <f>(IF(J206=G$1,G$2,IF(J206=H$1,H$2,IF(J206=I$1,I$2,IF(J206=J$1,J$2,IF(J206=N$1,#REF!,IF(J206=K$1,K$2,"napaka")))))))*F206*H206</f>
        <v>0</v>
      </c>
      <c r="M206" s="105">
        <f>(IF(J206=G$1,G$2,IF(J206=H$1,H$2,IF(J206=I$1,I$2,IF(J206=J$1,J$2,IF(J206=N$1,#REF!,IF(J206=K$1,K$2,"napaka")))))))*F206*I206</f>
        <v>0</v>
      </c>
    </row>
    <row r="207" spans="1:67" ht="14.4" x14ac:dyDescent="0.25">
      <c r="A207" s="9" t="s">
        <v>38</v>
      </c>
      <c r="C207" s="72">
        <v>6.9444444444444441E-3</v>
      </c>
      <c r="D207" s="73">
        <f t="shared" si="45"/>
        <v>0</v>
      </c>
      <c r="E207" s="73">
        <f t="shared" si="46"/>
        <v>10</v>
      </c>
      <c r="F207" s="73">
        <f t="shared" si="47"/>
        <v>0.16666666666666666</v>
      </c>
      <c r="G207" s="113">
        <v>1000</v>
      </c>
      <c r="H207" s="113">
        <v>1000</v>
      </c>
      <c r="I207" s="113">
        <v>1000</v>
      </c>
      <c r="J207" s="73" t="s">
        <v>24</v>
      </c>
      <c r="K207" s="105">
        <f>(IF(J207=G$1,G$2,IF(J207=H$1,H$2,IF(J207=I$1,I$2,IF(J207=J$1,J$2,IF(J207=N$1,#REF!,IF(J207=K$1,K$2,"napaka")))))))*G207*F207</f>
        <v>0</v>
      </c>
      <c r="L207" s="105">
        <f>(IF(J207=G$1,G$2,IF(J207=H$1,H$2,IF(J207=I$1,I$2,IF(J207=J$1,J$2,IF(J207=N$1,#REF!,IF(J207=K$1,K$2,"napaka")))))))*F207*H207</f>
        <v>0</v>
      </c>
      <c r="M207" s="105">
        <f>(IF(J207=G$1,G$2,IF(J207=H$1,H$2,IF(J207=I$1,I$2,IF(J207=J$1,J$2,IF(J207=N$1,#REF!,IF(J207=K$1,K$2,"napaka")))))))*F207*I207</f>
        <v>0</v>
      </c>
    </row>
    <row r="208" spans="1:67" ht="14.4" x14ac:dyDescent="0.25">
      <c r="A208" s="9" t="s">
        <v>39</v>
      </c>
      <c r="C208" s="72">
        <v>6.9444444444444441E-3</v>
      </c>
      <c r="D208" s="73">
        <f t="shared" si="45"/>
        <v>0</v>
      </c>
      <c r="E208" s="73">
        <f t="shared" si="46"/>
        <v>10</v>
      </c>
      <c r="F208" s="73">
        <f t="shared" si="47"/>
        <v>0.16666666666666666</v>
      </c>
      <c r="G208" s="113">
        <v>70</v>
      </c>
      <c r="H208" s="113">
        <v>70</v>
      </c>
      <c r="I208" s="113">
        <v>70</v>
      </c>
      <c r="J208" s="73" t="s">
        <v>24</v>
      </c>
      <c r="K208" s="105">
        <f>(IF(J208=G$1,G$2,IF(J208=H$1,H$2,IF(J208=I$1,I$2,IF(J208=J$1,J$2,IF(J208=N$1,#REF!,IF(J208=K$1,K$2,"napaka")))))))*G208*F208</f>
        <v>0</v>
      </c>
      <c r="L208" s="105">
        <f>(IF(J208=G$1,G$2,IF(J208=H$1,H$2,IF(J208=I$1,I$2,IF(J208=J$1,J$2,IF(J208=N$1,#REF!,IF(J208=K$1,K$2,"napaka")))))))*F208*H208</f>
        <v>0</v>
      </c>
      <c r="M208" s="105">
        <f>(IF(J208=G$1,G$2,IF(J208=H$1,H$2,IF(J208=I$1,I$2,IF(J208=J$1,J$2,IF(J208=N$1,#REF!,IF(J208=K$1,K$2,"napaka")))))))*F208*I208</f>
        <v>0</v>
      </c>
    </row>
    <row r="209" spans="1:67" ht="14.4" x14ac:dyDescent="0.25">
      <c r="A209" s="9" t="s">
        <v>40</v>
      </c>
      <c r="C209" s="72">
        <v>1.0416666666666666E-2</v>
      </c>
      <c r="D209" s="73">
        <f t="shared" si="45"/>
        <v>0</v>
      </c>
      <c r="E209" s="73">
        <f t="shared" si="46"/>
        <v>15</v>
      </c>
      <c r="F209" s="73">
        <f t="shared" si="47"/>
        <v>0.25</v>
      </c>
      <c r="G209" s="113">
        <v>800</v>
      </c>
      <c r="H209" s="113">
        <v>800</v>
      </c>
      <c r="I209" s="113">
        <v>800</v>
      </c>
      <c r="J209" s="73" t="s">
        <v>24</v>
      </c>
      <c r="K209" s="105">
        <f>(IF(J209=G$1,G$2,IF(J209=H$1,H$2,IF(J209=I$1,I$2,IF(J209=J$1,J$2,IF(J209=N$1,#REF!,IF(J209=K$1,K$2,"napaka")))))))*G209*F209</f>
        <v>0</v>
      </c>
      <c r="L209" s="105">
        <f>(IF(J209=G$1,G$2,IF(J209=H$1,H$2,IF(J209=I$1,I$2,IF(J209=J$1,J$2,IF(J209=N$1,#REF!,IF(J209=K$1,K$2,"napaka")))))))*F209*H209</f>
        <v>0</v>
      </c>
      <c r="M209" s="105">
        <f>(IF(J209=G$1,G$2,IF(J209=H$1,H$2,IF(J209=I$1,I$2,IF(J209=J$1,J$2,IF(J209=N$1,#REF!,IF(J209=K$1,K$2,"napaka")))))))*F209*I209</f>
        <v>0</v>
      </c>
    </row>
    <row r="210" spans="1:67" ht="14.4" x14ac:dyDescent="0.25">
      <c r="A210" s="9" t="s">
        <v>204</v>
      </c>
      <c r="C210" s="72">
        <v>6.25E-2</v>
      </c>
      <c r="D210" s="73">
        <f t="shared" si="45"/>
        <v>1</v>
      </c>
      <c r="E210" s="73">
        <f>MINUTE(C210)</f>
        <v>30</v>
      </c>
      <c r="F210" s="73">
        <f>D210+(E210/60)</f>
        <v>1.5</v>
      </c>
      <c r="G210" s="113">
        <v>20</v>
      </c>
      <c r="H210" s="113">
        <v>20</v>
      </c>
      <c r="I210" s="113">
        <v>20</v>
      </c>
      <c r="J210" s="73" t="s">
        <v>24</v>
      </c>
      <c r="K210" s="105">
        <f>(IF(J210=G$1,G$2,IF(J210=H$1,H$2,IF(J210=I$1,I$2,IF(J210=J$1,J$2,IF(J210=N$1,#REF!,IF(J210=K$1,K$2,"napaka")))))))*G210*F210</f>
        <v>0</v>
      </c>
      <c r="L210" s="105">
        <f>(IF(J210=G$1,G$2,IF(J210=H$1,H$2,IF(J210=I$1,I$2,IF(J210=J$1,J$2,IF(J210=N$1,#REF!,IF(J210=K$1,K$2,"napaka")))))))*F210*H210</f>
        <v>0</v>
      </c>
      <c r="M210" s="105">
        <f>(IF(J210=G$1,G$2,IF(J210=H$1,H$2,IF(J210=I$1,I$2,IF(J210=J$1,J$2,IF(J210=N$1,#REF!,IF(J210=K$1,K$2,"napaka")))))))*F210*I210</f>
        <v>0</v>
      </c>
    </row>
    <row r="211" spans="1:67" ht="14.4" x14ac:dyDescent="0.25">
      <c r="A211" s="9" t="s">
        <v>205</v>
      </c>
      <c r="C211" s="72">
        <v>6.25E-2</v>
      </c>
      <c r="D211" s="73">
        <f t="shared" si="45"/>
        <v>1</v>
      </c>
      <c r="E211" s="73">
        <f t="shared" si="46"/>
        <v>30</v>
      </c>
      <c r="F211" s="73">
        <f t="shared" si="47"/>
        <v>1.5</v>
      </c>
      <c r="G211" s="113">
        <v>3</v>
      </c>
      <c r="H211" s="113">
        <v>3</v>
      </c>
      <c r="I211" s="113">
        <v>3</v>
      </c>
      <c r="J211" s="73" t="s">
        <v>23</v>
      </c>
      <c r="K211" s="105">
        <f>(IF(J211=G$1,G$2,IF(J211=H$1,H$2,IF(J211=I$1,I$2,IF(J211=J$1,J$2,IF(J211=N$1,#REF!,IF(J211=K$1,K$2,"napaka")))))))*G211*F211</f>
        <v>0</v>
      </c>
      <c r="L211" s="105">
        <f>(IF(J211=G$1,G$2,IF(J211=H$1,H$2,IF(J211=I$1,I$2,IF(J211=J$1,J$2,IF(J211=N$1,#REF!,IF(J211=K$1,K$2,"napaka")))))))*F211*H211</f>
        <v>0</v>
      </c>
      <c r="M211" s="105">
        <f>(IF(J211=G$1,G$2,IF(J211=H$1,H$2,IF(J211=I$1,I$2,IF(J211=J$1,J$2,IF(J211=N$1,#REF!,IF(J211=K$1,K$2,"napaka")))))))*F211*I211</f>
        <v>0</v>
      </c>
    </row>
    <row r="212" spans="1:67" ht="14.4" x14ac:dyDescent="0.25">
      <c r="A212" s="9"/>
    </row>
    <row r="213" spans="1:67" s="3" customFormat="1" ht="14.4" x14ac:dyDescent="0.3">
      <c r="A213" s="8" t="s">
        <v>247</v>
      </c>
      <c r="D213" s="3">
        <f t="shared" ref="D213:D222" si="48">HOUR(C213)</f>
        <v>0</v>
      </c>
      <c r="E213" s="3">
        <f t="shared" ref="E213:E222" si="49">MINUTE(C213)</f>
        <v>0</v>
      </c>
      <c r="F213" s="3">
        <f t="shared" ref="F213:F222" si="50">D213+(E213/60)</f>
        <v>0</v>
      </c>
      <c r="K213" s="40">
        <f>SUM(K214:K223)</f>
        <v>0</v>
      </c>
      <c r="L213" s="40">
        <f>SUM(L214:L223)</f>
        <v>0</v>
      </c>
      <c r="M213" s="40">
        <f>SUM(M214:M223)</f>
        <v>0</v>
      </c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ht="14.4" x14ac:dyDescent="0.25">
      <c r="A214" s="9" t="s">
        <v>41</v>
      </c>
      <c r="C214" s="72">
        <v>6.9444444444444441E-3</v>
      </c>
      <c r="D214" s="73">
        <f t="shared" si="48"/>
        <v>0</v>
      </c>
      <c r="E214" s="73">
        <f t="shared" si="49"/>
        <v>10</v>
      </c>
      <c r="F214" s="73">
        <f t="shared" si="50"/>
        <v>0.16666666666666666</v>
      </c>
      <c r="G214" s="113">
        <v>2</v>
      </c>
      <c r="H214" s="113">
        <v>2</v>
      </c>
      <c r="I214" s="113">
        <v>2</v>
      </c>
      <c r="J214" s="73" t="s">
        <v>25</v>
      </c>
      <c r="K214" s="105">
        <f>(IF(J214=G$1,G$2,IF(J214=H$1,H$2,IF(J214=I$1,I$2,IF(J214=J$1,J$2,IF(J214=N$1,#REF!,IF(J214=K$1,K$2,"napaka")))))))*G214*F214</f>
        <v>0</v>
      </c>
      <c r="L214" s="105">
        <f>(IF(J214=G$1,G$2,IF(J214=H$1,H$2,IF(J214=I$1,I$2,IF(J214=J$1,J$2,IF(J214=N$1,#REF!,IF(J214=K$1,K$2,"napaka")))))))*F214*H214</f>
        <v>0</v>
      </c>
      <c r="M214" s="105">
        <f>(IF(J214=G$1,G$2,IF(J214=H$1,H$2,IF(J214=I$1,I$2,IF(J214=J$1,J$2,IF(J214=N$1,#REF!,IF(J214=K$1,K$2,"napaka")))))))*F214*I214</f>
        <v>0</v>
      </c>
    </row>
    <row r="215" spans="1:67" ht="14.4" x14ac:dyDescent="0.25">
      <c r="A215" s="9" t="s">
        <v>95</v>
      </c>
      <c r="C215" s="72">
        <v>1.0416666666666666E-2</v>
      </c>
      <c r="D215" s="73">
        <f t="shared" si="48"/>
        <v>0</v>
      </c>
      <c r="E215" s="73">
        <f t="shared" si="49"/>
        <v>15</v>
      </c>
      <c r="F215" s="73">
        <f t="shared" si="50"/>
        <v>0.25</v>
      </c>
      <c r="G215" s="113">
        <v>6</v>
      </c>
      <c r="H215" s="113">
        <v>6</v>
      </c>
      <c r="I215" s="113">
        <v>6</v>
      </c>
      <c r="J215" s="73" t="s">
        <v>24</v>
      </c>
      <c r="K215" s="105">
        <f>(IF(J215=G$1,G$2,IF(J215=H$1,H$2,IF(J215=I$1,I$2,IF(J215=J$1,J$2,IF(J215=N$1,#REF!,IF(J215=K$1,K$2,"napaka")))))))*G215*F215</f>
        <v>0</v>
      </c>
      <c r="L215" s="105">
        <f>(IF(J215=G$1,G$2,IF(J215=H$1,H$2,IF(J215=I$1,I$2,IF(J215=J$1,J$2,IF(J215=N$1,#REF!,IF(J215=K$1,K$2,"napaka")))))))*F215*H215</f>
        <v>0</v>
      </c>
      <c r="M215" s="105">
        <f>(IF(J215=G$1,G$2,IF(J215=H$1,H$2,IF(J215=I$1,I$2,IF(J215=J$1,J$2,IF(J215=N$1,#REF!,IF(J215=K$1,K$2,"napaka")))))))*F215*I215</f>
        <v>0</v>
      </c>
    </row>
    <row r="216" spans="1:67" ht="14.4" x14ac:dyDescent="0.25">
      <c r="A216" s="9" t="s">
        <v>206</v>
      </c>
      <c r="C216" s="72">
        <v>2.0833333333333332E-2</v>
      </c>
      <c r="D216" s="73">
        <f t="shared" si="48"/>
        <v>0</v>
      </c>
      <c r="E216" s="73">
        <f t="shared" si="49"/>
        <v>30</v>
      </c>
      <c r="F216" s="73">
        <f t="shared" si="50"/>
        <v>0.5</v>
      </c>
      <c r="G216" s="113">
        <v>2</v>
      </c>
      <c r="H216" s="113">
        <v>2</v>
      </c>
      <c r="I216" s="113">
        <v>2</v>
      </c>
      <c r="J216" s="73" t="s">
        <v>24</v>
      </c>
      <c r="K216" s="105">
        <f>(IF(J216=G$1,G$2,IF(J216=H$1,H$2,IF(J216=I$1,I$2,IF(J216=J$1,J$2,IF(J216=N$1,#REF!,IF(J216=K$1,K$2,"napaka")))))))*G216*F216</f>
        <v>0</v>
      </c>
      <c r="L216" s="105">
        <f>(IF(J216=G$1,G$2,IF(J216=H$1,H$2,IF(J216=I$1,I$2,IF(J216=J$1,J$2,IF(J216=N$1,#REF!,IF(J216=K$1,K$2,"napaka")))))))*F216*H216</f>
        <v>0</v>
      </c>
      <c r="M216" s="105">
        <f>(IF(J216=G$1,G$2,IF(J216=H$1,H$2,IF(J216=I$1,I$2,IF(J216=J$1,J$2,IF(J216=N$1,#REF!,IF(J216=K$1,K$2,"napaka")))))))*F216*I216</f>
        <v>0</v>
      </c>
    </row>
    <row r="217" spans="1:67" ht="14.4" x14ac:dyDescent="0.25">
      <c r="A217" s="9" t="s">
        <v>59</v>
      </c>
      <c r="C217" s="72">
        <v>2.0833333333333332E-2</v>
      </c>
      <c r="D217" s="73">
        <f t="shared" si="48"/>
        <v>0</v>
      </c>
      <c r="E217" s="73">
        <f t="shared" si="49"/>
        <v>30</v>
      </c>
      <c r="F217" s="73">
        <f t="shared" si="50"/>
        <v>0.5</v>
      </c>
      <c r="G217" s="113">
        <v>2</v>
      </c>
      <c r="H217" s="113">
        <v>2</v>
      </c>
      <c r="I217" s="113">
        <v>2</v>
      </c>
      <c r="J217" s="73" t="s">
        <v>24</v>
      </c>
      <c r="K217" s="105">
        <f>(IF(J217=G$1,G$2,IF(J217=H$1,H$2,IF(J217=I$1,I$2,IF(J217=J$1,J$2,IF(J217=N$1,#REF!,IF(J217=K$1,K$2,"napaka")))))))*G217*F217</f>
        <v>0</v>
      </c>
      <c r="L217" s="105">
        <f>(IF(J217=G$1,G$2,IF(J217=H$1,H$2,IF(J217=I$1,I$2,IF(J217=J$1,J$2,IF(J217=N$1,#REF!,IF(J217=K$1,K$2,"napaka")))))))*F217*H217</f>
        <v>0</v>
      </c>
      <c r="M217" s="105">
        <f>(IF(J217=G$1,G$2,IF(J217=H$1,H$2,IF(J217=I$1,I$2,IF(J217=J$1,J$2,IF(J217=N$1,#REF!,IF(J217=K$1,K$2,"napaka")))))))*F217*I217</f>
        <v>0</v>
      </c>
    </row>
    <row r="218" spans="1:67" ht="14.4" x14ac:dyDescent="0.25">
      <c r="A218" s="9" t="s">
        <v>207</v>
      </c>
      <c r="C218" s="72">
        <v>2.0833333333333332E-2</v>
      </c>
      <c r="D218" s="73">
        <f t="shared" si="48"/>
        <v>0</v>
      </c>
      <c r="E218" s="73">
        <f t="shared" si="49"/>
        <v>30</v>
      </c>
      <c r="F218" s="73">
        <f t="shared" si="50"/>
        <v>0.5</v>
      </c>
      <c r="G218" s="113">
        <v>2</v>
      </c>
      <c r="H218" s="113">
        <v>2</v>
      </c>
      <c r="I218" s="113">
        <v>2</v>
      </c>
      <c r="J218" s="73" t="s">
        <v>24</v>
      </c>
      <c r="K218" s="105">
        <f>(IF(J218=G$1,G$2,IF(J218=H$1,H$2,IF(J218=I$1,I$2,IF(J218=J$1,J$2,IF(J218=N$1,#REF!,IF(J218=K$1,K$2,"napaka")))))))*G218*F218</f>
        <v>0</v>
      </c>
      <c r="L218" s="105">
        <f>(IF(J218=G$1,G$2,IF(J218=H$1,H$2,IF(J218=I$1,I$2,IF(J218=J$1,J$2,IF(J218=N$1,#REF!,IF(J218=K$1,K$2,"napaka")))))))*F218*H218</f>
        <v>0</v>
      </c>
      <c r="M218" s="105">
        <f>(IF(J218=G$1,G$2,IF(J218=H$1,H$2,IF(J218=I$1,I$2,IF(J218=J$1,J$2,IF(J218=N$1,#REF!,IF(J218=K$1,K$2,"napaka")))))))*F218*I218</f>
        <v>0</v>
      </c>
    </row>
    <row r="219" spans="1:67" ht="14.4" x14ac:dyDescent="0.25">
      <c r="A219" s="9" t="s">
        <v>210</v>
      </c>
      <c r="C219" s="72">
        <v>0.11805555555555557</v>
      </c>
      <c r="D219" s="73">
        <f t="shared" si="48"/>
        <v>2</v>
      </c>
      <c r="E219" s="73">
        <f t="shared" si="49"/>
        <v>50</v>
      </c>
      <c r="F219" s="73">
        <f t="shared" si="50"/>
        <v>2.8333333333333335</v>
      </c>
      <c r="G219" s="113">
        <v>12</v>
      </c>
      <c r="H219" s="113">
        <v>12</v>
      </c>
      <c r="I219" s="113">
        <v>12</v>
      </c>
      <c r="J219" s="73" t="s">
        <v>23</v>
      </c>
      <c r="K219" s="105">
        <f>(IF(J219=G$1,G$2,IF(J219=H$1,H$2,IF(J219=I$1,I$2,IF(J219=J$1,J$2,IF(J219=N$1,#REF!,IF(J219=K$1,K$2,"napaka")))))))*G219*F219</f>
        <v>0</v>
      </c>
      <c r="L219" s="105">
        <f>(IF(J219=G$1,G$2,IF(J219=H$1,H$2,IF(J219=I$1,I$2,IF(J219=J$1,J$2,IF(J219=N$1,#REF!,IF(J219=K$1,K$2,"napaka")))))))*F219*H219</f>
        <v>0</v>
      </c>
      <c r="M219" s="105">
        <f>(IF(J219=G$1,G$2,IF(J219=H$1,H$2,IF(J219=I$1,I$2,IF(J219=J$1,J$2,IF(J219=N$1,#REF!,IF(J219=K$1,K$2,"napaka")))))))*F219*I219</f>
        <v>0</v>
      </c>
    </row>
    <row r="220" spans="1:67" ht="14.4" x14ac:dyDescent="0.25">
      <c r="A220" s="9" t="s">
        <v>209</v>
      </c>
      <c r="C220" s="72">
        <v>6.25E-2</v>
      </c>
      <c r="D220" s="73">
        <f t="shared" si="48"/>
        <v>1</v>
      </c>
      <c r="E220" s="73">
        <f t="shared" si="49"/>
        <v>30</v>
      </c>
      <c r="F220" s="73">
        <f t="shared" si="50"/>
        <v>1.5</v>
      </c>
      <c r="G220" s="113">
        <v>2</v>
      </c>
      <c r="H220" s="113">
        <v>2</v>
      </c>
      <c r="I220" s="113">
        <v>2</v>
      </c>
      <c r="J220" s="73" t="s">
        <v>24</v>
      </c>
      <c r="K220" s="105">
        <f>(IF(J220=G$1,G$2,IF(J220=H$1,H$2,IF(J220=I$1,I$2,IF(J220=J$1,J$2,IF(J220=N$1,#REF!,IF(J220=K$1,K$2,"napaka")))))))*G220*F220</f>
        <v>0</v>
      </c>
      <c r="L220" s="105">
        <f>(IF(J220=G$1,G$2,IF(J220=H$1,H$2,IF(J220=I$1,I$2,IF(J220=J$1,J$2,IF(J220=N$1,#REF!,IF(J220=K$1,K$2,"napaka")))))))*F220*H220</f>
        <v>0</v>
      </c>
      <c r="M220" s="105">
        <f>(IF(J220=G$1,G$2,IF(J220=H$1,H$2,IF(J220=I$1,I$2,IF(J220=J$1,J$2,IF(J220=N$1,#REF!,IF(J220=K$1,K$2,"napaka")))))))*F220*I220</f>
        <v>0</v>
      </c>
    </row>
    <row r="221" spans="1:67" ht="14.4" x14ac:dyDescent="0.25">
      <c r="A221" s="9" t="s">
        <v>208</v>
      </c>
      <c r="C221" s="72">
        <v>4.1666666666666664E-2</v>
      </c>
      <c r="D221" s="73">
        <f t="shared" si="48"/>
        <v>1</v>
      </c>
      <c r="E221" s="73">
        <f t="shared" si="49"/>
        <v>0</v>
      </c>
      <c r="F221" s="73">
        <f t="shared" si="50"/>
        <v>1</v>
      </c>
      <c r="G221" s="113">
        <v>2</v>
      </c>
      <c r="H221" s="113">
        <v>2</v>
      </c>
      <c r="I221" s="113">
        <v>2</v>
      </c>
      <c r="J221" s="73" t="s">
        <v>24</v>
      </c>
      <c r="K221" s="105">
        <f>(IF(J221=G$1,G$2,IF(J221=H$1,H$2,IF(J221=I$1,I$2,IF(J221=J$1,J$2,IF(J221=N$1,#REF!,IF(J221=K$1,K$2,"napaka")))))))*G221*F221</f>
        <v>0</v>
      </c>
      <c r="L221" s="105">
        <f>(IF(J221=G$1,G$2,IF(J221=H$1,H$2,IF(J221=I$1,I$2,IF(J221=J$1,J$2,IF(J221=N$1,#REF!,IF(J221=K$1,K$2,"napaka")))))))*F221*H221</f>
        <v>0</v>
      </c>
      <c r="M221" s="105">
        <f>(IF(J221=G$1,G$2,IF(J221=H$1,H$2,IF(J221=I$1,I$2,IF(J221=J$1,J$2,IF(J221=N$1,#REF!,IF(J221=K$1,K$2,"napaka")))))))*F221*I221</f>
        <v>0</v>
      </c>
    </row>
    <row r="222" spans="1:67" ht="14.4" x14ac:dyDescent="0.25">
      <c r="A222" s="9" t="s">
        <v>248</v>
      </c>
      <c r="C222" s="72">
        <v>6.25E-2</v>
      </c>
      <c r="D222" s="73">
        <f t="shared" si="48"/>
        <v>1</v>
      </c>
      <c r="E222" s="73">
        <f t="shared" si="49"/>
        <v>30</v>
      </c>
      <c r="F222" s="73">
        <f t="shared" si="50"/>
        <v>1.5</v>
      </c>
      <c r="G222" s="113">
        <v>2</v>
      </c>
      <c r="H222" s="113">
        <v>2</v>
      </c>
      <c r="I222" s="113">
        <v>2</v>
      </c>
      <c r="J222" s="73" t="s">
        <v>23</v>
      </c>
      <c r="K222" s="105">
        <f>(IF(J222=G$1,G$2,IF(J222=H$1,H$2,IF(J222=I$1,I$2,IF(J222=J$1,J$2,IF(J222=N$1,#REF!,IF(J222=K$1,K$2,"napaka")))))))*G222*F222</f>
        <v>0</v>
      </c>
      <c r="L222" s="105">
        <f>(IF(J222=G$1,G$2,IF(J222=H$1,H$2,IF(J222=I$1,I$2,IF(J222=J$1,J$2,IF(J222=N$1,#REF!,IF(J222=K$1,K$2,"napaka")))))))*F222*H222</f>
        <v>0</v>
      </c>
      <c r="M222" s="105">
        <f>(IF(J222=G$1,G$2,IF(J222=H$1,H$2,IF(J222=I$1,I$2,IF(J222=J$1,J$2,IF(J222=N$1,#REF!,IF(J222=K$1,K$2,"napaka")))))))*F222*I222</f>
        <v>0</v>
      </c>
    </row>
    <row r="223" spans="1:67" ht="14.4" x14ac:dyDescent="0.25">
      <c r="A223" s="9"/>
    </row>
    <row r="224" spans="1:67" s="3" customFormat="1" ht="14.4" hidden="1" x14ac:dyDescent="0.3">
      <c r="A224" s="8"/>
      <c r="K224" s="40"/>
      <c r="L224" s="40"/>
      <c r="M224" s="40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</row>
    <row r="225" spans="1:14" ht="14.4" hidden="1" x14ac:dyDescent="0.25">
      <c r="A225" s="9"/>
      <c r="C225" s="72"/>
      <c r="D225" s="73"/>
      <c r="E225" s="73"/>
      <c r="F225" s="73"/>
      <c r="G225" s="73"/>
      <c r="H225" s="73"/>
      <c r="I225" s="73"/>
      <c r="J225" s="73"/>
    </row>
    <row r="226" spans="1:14" ht="14.4" hidden="1" x14ac:dyDescent="0.25">
      <c r="A226" s="9"/>
      <c r="C226" s="72"/>
      <c r="D226" s="73"/>
      <c r="E226" s="73"/>
      <c r="F226" s="73"/>
      <c r="G226" s="73"/>
      <c r="H226" s="73"/>
      <c r="I226" s="73"/>
      <c r="J226" s="73"/>
    </row>
    <row r="227" spans="1:14" ht="14.4" hidden="1" x14ac:dyDescent="0.25">
      <c r="A227" s="9"/>
      <c r="C227" s="72"/>
      <c r="D227" s="73"/>
      <c r="E227" s="73"/>
      <c r="F227" s="73"/>
      <c r="G227" s="73"/>
      <c r="H227" s="73"/>
      <c r="I227" s="73"/>
      <c r="J227" s="73"/>
    </row>
    <row r="228" spans="1:14" ht="14.4" hidden="1" x14ac:dyDescent="0.25">
      <c r="A228" s="9"/>
      <c r="C228" s="72"/>
      <c r="D228" s="73"/>
      <c r="E228" s="73"/>
      <c r="F228" s="73"/>
      <c r="G228" s="73"/>
      <c r="H228" s="73"/>
      <c r="I228" s="73"/>
      <c r="J228" s="73"/>
    </row>
    <row r="229" spans="1:14" ht="14.4" hidden="1" x14ac:dyDescent="0.25">
      <c r="A229" s="9"/>
      <c r="C229" s="72"/>
      <c r="D229" s="73"/>
      <c r="E229" s="73"/>
      <c r="F229" s="73"/>
      <c r="G229" s="73"/>
      <c r="H229" s="73"/>
      <c r="I229" s="73"/>
      <c r="J229" s="73"/>
    </row>
    <row r="230" spans="1:14" ht="14.4" hidden="1" x14ac:dyDescent="0.25">
      <c r="A230" s="9"/>
      <c r="C230" s="72"/>
      <c r="D230" s="73"/>
      <c r="E230" s="73"/>
      <c r="F230" s="73"/>
      <c r="G230" s="73"/>
      <c r="H230" s="73"/>
      <c r="I230" s="73"/>
      <c r="J230" s="73"/>
    </row>
    <row r="231" spans="1:14" ht="14.4" hidden="1" x14ac:dyDescent="0.25">
      <c r="A231" s="9"/>
      <c r="C231" s="72"/>
      <c r="D231" s="73"/>
      <c r="E231" s="73"/>
      <c r="F231" s="73"/>
      <c r="G231" s="73"/>
      <c r="H231" s="73"/>
      <c r="I231" s="73"/>
      <c r="J231" s="73"/>
    </row>
    <row r="232" spans="1:14" ht="14.4" hidden="1" x14ac:dyDescent="0.25">
      <c r="A232" s="9"/>
      <c r="C232" s="72"/>
      <c r="D232" s="73"/>
      <c r="E232" s="73"/>
      <c r="F232" s="73"/>
      <c r="G232" s="73"/>
      <c r="H232" s="73"/>
      <c r="I232" s="73"/>
      <c r="J232" s="73"/>
    </row>
    <row r="233" spans="1:14" ht="14.4" hidden="1" x14ac:dyDescent="0.25">
      <c r="A233" s="9"/>
      <c r="C233" s="72"/>
      <c r="D233" s="73"/>
      <c r="E233" s="73"/>
      <c r="F233" s="73"/>
      <c r="G233" s="73"/>
      <c r="H233" s="73"/>
      <c r="I233" s="73"/>
      <c r="J233" s="73"/>
    </row>
    <row r="234" spans="1:14" ht="14.4" x14ac:dyDescent="0.3">
      <c r="A234" s="8" t="s">
        <v>127</v>
      </c>
      <c r="B234" s="3"/>
      <c r="C234" s="3"/>
      <c r="D234" s="3">
        <f t="shared" ref="D234:D243" si="51">HOUR(C234)</f>
        <v>0</v>
      </c>
      <c r="E234" s="3">
        <f t="shared" ref="E234:E243" si="52">MINUTE(C234)</f>
        <v>0</v>
      </c>
      <c r="F234" s="3">
        <f t="shared" ref="F234:F243" si="53">D234+(E234/60)</f>
        <v>0</v>
      </c>
      <c r="G234" s="3"/>
      <c r="H234" s="3"/>
      <c r="I234" s="3"/>
      <c r="J234" s="3"/>
      <c r="K234" s="40">
        <f>SUM(K235:K244)</f>
        <v>0</v>
      </c>
      <c r="L234" s="40">
        <f>SUM(L235:L244)</f>
        <v>0</v>
      </c>
      <c r="M234" s="40">
        <f>SUM(M235:M244)</f>
        <v>0</v>
      </c>
      <c r="N234" s="3"/>
    </row>
    <row r="235" spans="1:14" ht="14.4" x14ac:dyDescent="0.25">
      <c r="A235" s="9" t="s">
        <v>41</v>
      </c>
      <c r="C235" s="72">
        <v>6.9444444444444441E-3</v>
      </c>
      <c r="D235" s="73">
        <f t="shared" si="51"/>
        <v>0</v>
      </c>
      <c r="E235" s="73">
        <f t="shared" si="52"/>
        <v>10</v>
      </c>
      <c r="F235" s="73">
        <f t="shared" si="53"/>
        <v>0.16666666666666666</v>
      </c>
      <c r="G235" s="113">
        <v>100</v>
      </c>
      <c r="H235" s="113">
        <v>100</v>
      </c>
      <c r="I235" s="113">
        <v>100</v>
      </c>
      <c r="J235" s="73" t="s">
        <v>25</v>
      </c>
      <c r="K235" s="105">
        <f>(IF(J235=G$1,G$2,IF(J235=H$1,H$2,IF(J235=I$1,I$2,IF(J235=J$1,J$2,IF(J235=N$1,#REF!,IF(J235=K$1,K$2,"napaka")))))))*G235*F235</f>
        <v>0</v>
      </c>
      <c r="L235" s="105">
        <f>(IF(J235=G$1,G$2,IF(J235=H$1,H$2,IF(J235=I$1,I$2,IF(J235=J$1,J$2,IF(J235=N$1,#REF!,IF(J235=K$1,K$2,"napaka")))))))*F235*H235</f>
        <v>0</v>
      </c>
      <c r="M235" s="105">
        <f>(IF(J235=G$1,G$2,IF(J235=H$1,H$2,IF(J235=I$1,I$2,IF(J235=J$1,J$2,IF(J235=N$1,#REF!,IF(J235=K$1,K$2,"napaka")))))))*F235*I235</f>
        <v>0</v>
      </c>
    </row>
    <row r="236" spans="1:14" ht="14.4" x14ac:dyDescent="0.25">
      <c r="A236" s="9" t="s">
        <v>98</v>
      </c>
      <c r="C236" s="72">
        <v>6.9444444444444441E-3</v>
      </c>
      <c r="D236" s="73">
        <f t="shared" si="51"/>
        <v>0</v>
      </c>
      <c r="E236" s="73">
        <f t="shared" si="52"/>
        <v>10</v>
      </c>
      <c r="F236" s="73">
        <f t="shared" si="53"/>
        <v>0.16666666666666666</v>
      </c>
      <c r="G236" s="113">
        <v>20</v>
      </c>
      <c r="H236" s="113">
        <v>20</v>
      </c>
      <c r="I236" s="113">
        <v>20</v>
      </c>
      <c r="J236" s="73" t="s">
        <v>24</v>
      </c>
      <c r="K236" s="105">
        <f>(IF(J236=G$1,G$2,IF(J236=H$1,H$2,IF(J236=I$1,I$2,IF(J236=J$1,J$2,IF(J236=N$1,#REF!,IF(J236=K$1,K$2,"napaka")))))))*G236*F236</f>
        <v>0</v>
      </c>
      <c r="L236" s="105">
        <f>(IF(J236=G$1,G$2,IF(J236=H$1,H$2,IF(J236=I$1,I$2,IF(J236=J$1,J$2,IF(J236=N$1,#REF!,IF(J236=K$1,K$2,"napaka")))))))*F236*H236</f>
        <v>0</v>
      </c>
      <c r="M236" s="105">
        <f>(IF(J236=G$1,G$2,IF(J236=H$1,H$2,IF(J236=I$1,I$2,IF(J236=J$1,J$2,IF(J236=N$1,#REF!,IF(J236=K$1,K$2,"napaka")))))))*F236*I236</f>
        <v>0</v>
      </c>
    </row>
    <row r="237" spans="1:14" ht="14.4" x14ac:dyDescent="0.25">
      <c r="A237" s="9" t="s">
        <v>149</v>
      </c>
      <c r="C237" s="72">
        <v>4.1666666666666664E-2</v>
      </c>
      <c r="D237" s="73">
        <f t="shared" si="51"/>
        <v>1</v>
      </c>
      <c r="E237" s="73">
        <f t="shared" si="52"/>
        <v>0</v>
      </c>
      <c r="F237" s="73">
        <f t="shared" si="53"/>
        <v>1</v>
      </c>
      <c r="G237" s="113">
        <v>6</v>
      </c>
      <c r="H237" s="113">
        <v>6</v>
      </c>
      <c r="I237" s="113">
        <v>6</v>
      </c>
      <c r="J237" s="73" t="s">
        <v>24</v>
      </c>
      <c r="K237" s="105">
        <f>(IF(J237=G$1,G$2,IF(J237=H$1,H$2,IF(J237=I$1,I$2,IF(J237=J$1,J$2,IF(J237=N$1,#REF!,IF(J237=K$1,K$2,"napaka")))))))*G237*F237</f>
        <v>0</v>
      </c>
      <c r="L237" s="105">
        <f>(IF(J237=G$1,G$2,IF(J237=H$1,H$2,IF(J237=I$1,I$2,IF(J237=J$1,J$2,IF(J237=N$1,#REF!,IF(J237=K$1,K$2,"napaka")))))))*F237*H237</f>
        <v>0</v>
      </c>
      <c r="M237" s="105">
        <f>(IF(J237=G$1,G$2,IF(J237=H$1,H$2,IF(J237=I$1,I$2,IF(J237=J$1,J$2,IF(J237=N$1,#REF!,IF(J237=K$1,K$2,"napaka")))))))*F237*I237</f>
        <v>0</v>
      </c>
    </row>
    <row r="238" spans="1:14" ht="14.4" x14ac:dyDescent="0.25">
      <c r="A238" s="9" t="s">
        <v>211</v>
      </c>
      <c r="C238" s="72">
        <v>1.0416666666666666E-2</v>
      </c>
      <c r="D238" s="73">
        <f t="shared" si="51"/>
        <v>0</v>
      </c>
      <c r="E238" s="73">
        <f t="shared" si="52"/>
        <v>15</v>
      </c>
      <c r="F238" s="73">
        <f t="shared" si="53"/>
        <v>0.25</v>
      </c>
      <c r="G238" s="113">
        <v>600</v>
      </c>
      <c r="H238" s="113">
        <v>600</v>
      </c>
      <c r="I238" s="113">
        <v>600</v>
      </c>
      <c r="J238" s="73" t="s">
        <v>24</v>
      </c>
      <c r="K238" s="105">
        <f>(IF(J238=G$1,G$2,IF(J238=H$1,H$2,IF(J238=I$1,I$2,IF(J238=J$1,J$2,IF(J238=N$1,#REF!,IF(J238=K$1,K$2,"napaka")))))))*G238*F238</f>
        <v>0</v>
      </c>
      <c r="L238" s="105">
        <f>(IF(J238=G$1,G$2,IF(J238=H$1,H$2,IF(J238=I$1,I$2,IF(J238=J$1,J$2,IF(J238=N$1,#REF!,IF(J238=K$1,K$2,"napaka")))))))*F238*H238</f>
        <v>0</v>
      </c>
      <c r="M238" s="105">
        <f>(IF(J238=G$1,G$2,IF(J238=H$1,H$2,IF(J238=I$1,I$2,IF(J238=J$1,J$2,IF(J238=N$1,#REF!,IF(J238=K$1,K$2,"napaka")))))))*F238*I238</f>
        <v>0</v>
      </c>
    </row>
    <row r="239" spans="1:14" ht="14.4" x14ac:dyDescent="0.25">
      <c r="A239" s="9" t="s">
        <v>212</v>
      </c>
      <c r="C239" s="72">
        <v>2.0833333333333332E-2</v>
      </c>
      <c r="D239" s="73">
        <f t="shared" si="51"/>
        <v>0</v>
      </c>
      <c r="E239" s="73">
        <f t="shared" si="52"/>
        <v>30</v>
      </c>
      <c r="F239" s="73">
        <f t="shared" si="53"/>
        <v>0.5</v>
      </c>
      <c r="G239" s="113">
        <v>3</v>
      </c>
      <c r="H239" s="113">
        <v>3</v>
      </c>
      <c r="I239" s="113">
        <v>3</v>
      </c>
      <c r="J239" s="73" t="s">
        <v>23</v>
      </c>
      <c r="K239" s="105">
        <f>(IF(J239=G$1,G$2,IF(J239=H$1,H$2,IF(J239=I$1,I$2,IF(J239=J$1,J$2,IF(J239=N$1,#REF!,IF(J239=K$1,K$2,"napaka")))))))*G239*F239</f>
        <v>0</v>
      </c>
      <c r="L239" s="105">
        <f>(IF(J239=G$1,G$2,IF(J239=H$1,H$2,IF(J239=I$1,I$2,IF(J239=J$1,J$2,IF(J239=N$1,#REF!,IF(J239=K$1,K$2,"napaka")))))))*F239*H239</f>
        <v>0</v>
      </c>
      <c r="M239" s="105">
        <f>(IF(J239=G$1,G$2,IF(J239=H$1,H$2,IF(J239=I$1,I$2,IF(J239=J$1,J$2,IF(J239=N$1,#REF!,IF(J239=K$1,K$2,"napaka")))))))*F239*I239</f>
        <v>0</v>
      </c>
    </row>
    <row r="240" spans="1:14" ht="14.4" x14ac:dyDescent="0.25">
      <c r="A240" s="9" t="s">
        <v>214</v>
      </c>
      <c r="C240" s="72">
        <v>1.0416666666666666E-2</v>
      </c>
      <c r="D240" s="73">
        <f t="shared" si="51"/>
        <v>0</v>
      </c>
      <c r="E240" s="73">
        <f t="shared" si="52"/>
        <v>15</v>
      </c>
      <c r="F240" s="73">
        <f t="shared" si="53"/>
        <v>0.25</v>
      </c>
      <c r="G240" s="113">
        <v>5</v>
      </c>
      <c r="H240" s="113">
        <v>5</v>
      </c>
      <c r="I240" s="113">
        <v>5</v>
      </c>
      <c r="J240" s="73" t="s">
        <v>24</v>
      </c>
      <c r="K240" s="105">
        <f>(IF(J240=G$1,G$2,IF(J240=H$1,H$2,IF(J240=I$1,I$2,IF(J240=J$1,J$2,IF(J240=N$1,#REF!,IF(J240=K$1,K$2,"napaka")))))))*G240*F240</f>
        <v>0</v>
      </c>
      <c r="L240" s="105">
        <f>(IF(J240=G$1,G$2,IF(J240=H$1,H$2,IF(J240=I$1,I$2,IF(J240=J$1,J$2,IF(J240=N$1,#REF!,IF(J240=K$1,K$2,"napaka")))))))*F240*H240</f>
        <v>0</v>
      </c>
      <c r="M240" s="105">
        <f>(IF(J240=G$1,G$2,IF(J240=H$1,H$2,IF(J240=I$1,I$2,IF(J240=J$1,J$2,IF(J240=N$1,#REF!,IF(J240=K$1,K$2,"napaka")))))))*F240*I240</f>
        <v>0</v>
      </c>
    </row>
    <row r="241" spans="1:67" ht="14.4" x14ac:dyDescent="0.25">
      <c r="A241" s="9" t="s">
        <v>213</v>
      </c>
      <c r="C241" s="72">
        <v>2.0833333333333332E-2</v>
      </c>
      <c r="D241" s="73">
        <f t="shared" si="51"/>
        <v>0</v>
      </c>
      <c r="E241" s="73">
        <f t="shared" si="52"/>
        <v>30</v>
      </c>
      <c r="F241" s="73">
        <f t="shared" si="53"/>
        <v>0.5</v>
      </c>
      <c r="G241" s="113">
        <v>2</v>
      </c>
      <c r="H241" s="113">
        <v>2</v>
      </c>
      <c r="I241" s="113">
        <v>2</v>
      </c>
      <c r="J241" s="73" t="s">
        <v>23</v>
      </c>
      <c r="K241" s="105">
        <f>(IF(J241=G$1,G$2,IF(J241=H$1,H$2,IF(J241=I$1,I$2,IF(J241=J$1,J$2,IF(J241=N$1,#REF!,IF(J241=K$1,K$2,"napaka")))))))*G241*F241</f>
        <v>0</v>
      </c>
      <c r="L241" s="105">
        <f>(IF(J241=G$1,G$2,IF(J241=H$1,H$2,IF(J241=I$1,I$2,IF(J241=J$1,J$2,IF(J241=N$1,#REF!,IF(J241=K$1,K$2,"napaka")))))))*F241*H241</f>
        <v>0</v>
      </c>
      <c r="M241" s="105">
        <f>(IF(J241=G$1,G$2,IF(J241=H$1,H$2,IF(J241=I$1,I$2,IF(J241=J$1,J$2,IF(J241=N$1,#REF!,IF(J241=K$1,K$2,"napaka")))))))*F241*I241</f>
        <v>0</v>
      </c>
    </row>
    <row r="242" spans="1:67" ht="14.4" x14ac:dyDescent="0.25">
      <c r="A242" s="9" t="s">
        <v>215</v>
      </c>
      <c r="C242" s="72">
        <v>1.0416666666666666E-2</v>
      </c>
      <c r="D242" s="73">
        <f t="shared" si="51"/>
        <v>0</v>
      </c>
      <c r="E242" s="73">
        <f t="shared" si="52"/>
        <v>15</v>
      </c>
      <c r="F242" s="73">
        <f t="shared" si="53"/>
        <v>0.25</v>
      </c>
      <c r="G242" s="113">
        <v>100</v>
      </c>
      <c r="H242" s="113">
        <v>100</v>
      </c>
      <c r="I242" s="113">
        <v>100</v>
      </c>
      <c r="J242" s="73" t="s">
        <v>24</v>
      </c>
      <c r="K242" s="105">
        <f>(IF(J242=G$1,G$2,IF(J242=H$1,H$2,IF(J242=I$1,I$2,IF(J242=J$1,J$2,IF(J242=N$1,#REF!,IF(J242=K$1,K$2,"napaka")))))))*G242*F242</f>
        <v>0</v>
      </c>
      <c r="L242" s="105">
        <f>(IF(J242=G$1,G$2,IF(J242=H$1,H$2,IF(J242=I$1,I$2,IF(J242=J$1,J$2,IF(J242=N$1,#REF!,IF(J242=K$1,K$2,"napaka")))))))*F242*H242</f>
        <v>0</v>
      </c>
      <c r="M242" s="105">
        <f>(IF(J242=G$1,G$2,IF(J242=H$1,H$2,IF(J242=I$1,I$2,IF(J242=J$1,J$2,IF(J242=N$1,#REF!,IF(J242=K$1,K$2,"napaka")))))))*F242*I242</f>
        <v>0</v>
      </c>
    </row>
    <row r="243" spans="1:67" ht="14.4" x14ac:dyDescent="0.25">
      <c r="A243" s="9" t="s">
        <v>216</v>
      </c>
      <c r="C243" s="72">
        <v>2.0833333333333332E-2</v>
      </c>
      <c r="D243" s="73">
        <f t="shared" si="51"/>
        <v>0</v>
      </c>
      <c r="E243" s="73">
        <f t="shared" si="52"/>
        <v>30</v>
      </c>
      <c r="F243" s="73">
        <f t="shared" si="53"/>
        <v>0.5</v>
      </c>
      <c r="G243" s="113">
        <v>3</v>
      </c>
      <c r="H243" s="113">
        <v>3</v>
      </c>
      <c r="I243" s="113">
        <v>3</v>
      </c>
      <c r="J243" s="73" t="s">
        <v>23</v>
      </c>
      <c r="K243" s="105">
        <f>(IF(J243=G$1,G$2,IF(J243=H$1,H$2,IF(J243=I$1,I$2,IF(J243=J$1,J$2,IF(J243=N$1,#REF!,IF(J243=K$1,K$2,"napaka")))))))*G243*F243</f>
        <v>0</v>
      </c>
      <c r="L243" s="105">
        <f>(IF(J243=G$1,G$2,IF(J243=H$1,H$2,IF(J243=I$1,I$2,IF(J243=J$1,J$2,IF(J243=N$1,#REF!,IF(J243=K$1,K$2,"napaka")))))))*F243*H243</f>
        <v>0</v>
      </c>
      <c r="M243" s="105">
        <f>(IF(J243=G$1,G$2,IF(J243=H$1,H$2,IF(J243=I$1,I$2,IF(J243=J$1,J$2,IF(J243=N$1,#REF!,IF(J243=K$1,K$2,"napaka")))))))*F243*I243</f>
        <v>0</v>
      </c>
    </row>
    <row r="244" spans="1:67" ht="14.4" x14ac:dyDescent="0.25">
      <c r="A244" s="9"/>
      <c r="Q244" s="47"/>
    </row>
    <row r="245" spans="1:67" s="3" customFormat="1" ht="14.4" x14ac:dyDescent="0.3">
      <c r="A245" s="2" t="s">
        <v>90</v>
      </c>
      <c r="D245" s="3">
        <f>HOUR(C245)</f>
        <v>0</v>
      </c>
      <c r="E245" s="3">
        <f>MINUTE(C245)</f>
        <v>0</v>
      </c>
      <c r="F245" s="3">
        <f>D245+(E245/60)</f>
        <v>0</v>
      </c>
      <c r="G245" s="3">
        <v>350</v>
      </c>
      <c r="H245" s="3">
        <v>350</v>
      </c>
      <c r="I245" s="3">
        <v>350</v>
      </c>
      <c r="J245" s="3" t="s">
        <v>10</v>
      </c>
      <c r="K245" s="40">
        <f>SUM(K246:K249)</f>
        <v>0</v>
      </c>
      <c r="L245" s="40">
        <f>SUM(L246:L249)</f>
        <v>0</v>
      </c>
      <c r="M245" s="40">
        <f>SUM(M246:M249)</f>
        <v>0</v>
      </c>
      <c r="N245" s="58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1:67" ht="14.4" x14ac:dyDescent="0.25">
      <c r="A246" s="9" t="s">
        <v>91</v>
      </c>
      <c r="C246" s="36">
        <v>6.9444444444444441E-3</v>
      </c>
      <c r="D246" s="31">
        <f>HOUR(C246)</f>
        <v>0</v>
      </c>
      <c r="E246" s="31">
        <f>MINUTE(C246)</f>
        <v>10</v>
      </c>
      <c r="F246" s="31">
        <f>D246+(E246/60)</f>
        <v>0.16666666666666666</v>
      </c>
      <c r="G246" s="119">
        <v>500</v>
      </c>
      <c r="H246" s="119">
        <v>500</v>
      </c>
      <c r="I246" s="119">
        <v>500</v>
      </c>
      <c r="J246" s="31" t="s">
        <v>24</v>
      </c>
      <c r="K246" s="105">
        <f>(IF(J246=G$1,G$2,IF(J246=H$1,H$2,IF(J246=I$1,I$2,IF(J246=J$1,J$2,IF(J246=N$1,#REF!,IF(J246=K$1,K$2,"napaka")))))))*G246*F246</f>
        <v>0</v>
      </c>
      <c r="L246" s="105">
        <f>(IF(J246=G$1,G$2,IF(J246=H$1,H$2,IF(J246=I$1,I$2,IF(J246=J$1,J$2,IF(J246=N$1,#REF!,IF(J246=K$1,K$2,"napaka")))))))*F246*H246</f>
        <v>0</v>
      </c>
      <c r="M246" s="105">
        <f>(IF(J246=G$1,G$2,IF(J246=H$1,H$2,IF(J246=I$1,I$2,IF(J246=J$1,J$2,IF(J246=N$1,#REF!,IF(J246=K$1,K$2,"napaka")))))))*F246*I246</f>
        <v>0</v>
      </c>
    </row>
    <row r="247" spans="1:67" ht="14.4" x14ac:dyDescent="0.25">
      <c r="A247" s="9" t="s">
        <v>92</v>
      </c>
      <c r="C247" s="79">
        <v>6.25E-2</v>
      </c>
      <c r="D247" s="31">
        <f>HOUR(C247)</f>
        <v>1</v>
      </c>
      <c r="E247" s="31">
        <f>MINUTE(C247)</f>
        <v>30</v>
      </c>
      <c r="F247" s="31">
        <f>D247+(E247/60)</f>
        <v>1.5</v>
      </c>
      <c r="G247" s="119">
        <v>500</v>
      </c>
      <c r="H247" s="119">
        <v>500</v>
      </c>
      <c r="I247" s="119">
        <v>500</v>
      </c>
      <c r="J247" s="68" t="s">
        <v>24</v>
      </c>
      <c r="K247" s="105">
        <f>(IF(J247=G$1,G$2,IF(J247=H$1,H$2,IF(J247=I$1,I$2,IF(J247=J$1,J$2,IF(J247=N$1,#REF!,IF(J247=K$1,K$2,"napaka")))))))*G247*F247</f>
        <v>0</v>
      </c>
      <c r="L247" s="105">
        <f>(IF(J247=G$1,G$2,IF(J247=H$1,H$2,IF(J247=I$1,I$2,IF(J247=J$1,J$2,IF(J247=N$1,#REF!,IF(J247=K$1,K$2,"napaka")))))))*F247*H247</f>
        <v>0</v>
      </c>
      <c r="M247" s="105">
        <f>(IF(J247=G$1,G$2,IF(J247=H$1,H$2,IF(J247=I$1,I$2,IF(J247=J$1,J$2,IF(J247=N$1,#REF!,IF(J247=K$1,K$2,"napaka")))))))*F247*I247</f>
        <v>0</v>
      </c>
    </row>
    <row r="248" spans="1:67" ht="14.4" x14ac:dyDescent="0.25">
      <c r="A248" s="9" t="s">
        <v>93</v>
      </c>
      <c r="C248" s="79">
        <v>4.1666666666666664E-2</v>
      </c>
      <c r="D248" s="31">
        <f>HOUR(C248)</f>
        <v>1</v>
      </c>
      <c r="E248" s="31">
        <f>MINUTE(C248)</f>
        <v>0</v>
      </c>
      <c r="F248" s="31">
        <f>D248+(E248/60)</f>
        <v>1</v>
      </c>
      <c r="G248" s="119">
        <v>250</v>
      </c>
      <c r="H248" s="119">
        <v>250</v>
      </c>
      <c r="I248" s="119">
        <v>250</v>
      </c>
      <c r="J248" s="68" t="s">
        <v>24</v>
      </c>
      <c r="K248" s="105">
        <f>(IF(J248=G$1,G$2,IF(J248=H$1,H$2,IF(J248=I$1,I$2,IF(J248=J$1,J$2,IF(J248=N$1,#REF!,IF(J248=K$1,K$2,"napaka")))))))*G248*F248</f>
        <v>0</v>
      </c>
      <c r="L248" s="105">
        <f>(IF(J248=G$1,G$2,IF(J248=H$1,H$2,IF(J248=I$1,I$2,IF(J248=J$1,J$2,IF(J248=N$1,#REF!,IF(J248=K$1,K$2,"napaka")))))))*F248*H248</f>
        <v>0</v>
      </c>
      <c r="M248" s="105">
        <f>(IF(J248=G$1,G$2,IF(J248=H$1,H$2,IF(J248=I$1,I$2,IF(J248=J$1,J$2,IF(J248=N$1,#REF!,IF(J248=K$1,K$2,"napaka")))))))*F248*I248</f>
        <v>0</v>
      </c>
    </row>
    <row r="249" spans="1:67" ht="14.4" x14ac:dyDescent="0.25">
      <c r="A249" s="9" t="s">
        <v>94</v>
      </c>
      <c r="C249" s="80">
        <v>6.25E-2</v>
      </c>
      <c r="D249" s="31">
        <f>HOUR(C249)</f>
        <v>1</v>
      </c>
      <c r="E249" s="31">
        <f>MINUTE(C249)</f>
        <v>30</v>
      </c>
      <c r="F249" s="31">
        <f>D249+(E249/60)</f>
        <v>1.5</v>
      </c>
      <c r="G249" s="119">
        <v>30</v>
      </c>
      <c r="H249" s="119">
        <v>30</v>
      </c>
      <c r="I249" s="119">
        <v>30</v>
      </c>
      <c r="J249" s="68" t="s">
        <v>24</v>
      </c>
      <c r="K249" s="105">
        <f>(IF(J249=G$1,G$2,IF(J249=H$1,H$2,IF(J249=I$1,I$2,IF(J249=J$1,J$2,IF(J249=N$1,#REF!,IF(J249=K$1,K$2,"napaka")))))))*G249*F249</f>
        <v>0</v>
      </c>
      <c r="L249" s="105">
        <f>(IF(J249=G$1,G$2,IF(J249=H$1,H$2,IF(J249=I$1,I$2,IF(J249=J$1,J$2,IF(J249=N$1,#REF!,IF(J249=K$1,K$2,"napaka")))))))*F249*H249</f>
        <v>0</v>
      </c>
      <c r="M249" s="105">
        <f>(IF(J249=G$1,G$2,IF(J249=H$1,H$2,IF(J249=I$1,I$2,IF(J249=J$1,J$2,IF(J249=N$1,#REF!,IF(J249=K$1,K$2,"napaka")))))))*F249*I249</f>
        <v>0</v>
      </c>
    </row>
    <row r="250" spans="1:67" ht="14.4" x14ac:dyDescent="0.25">
      <c r="A250" s="9"/>
    </row>
    <row r="251" spans="1:67" ht="14.4" x14ac:dyDescent="0.3">
      <c r="A251" s="2" t="s">
        <v>88</v>
      </c>
      <c r="B251" s="2"/>
      <c r="C251" s="2"/>
      <c r="D251" s="2"/>
      <c r="E251" s="2"/>
      <c r="F251" s="2"/>
      <c r="G251" s="2"/>
      <c r="H251" s="2"/>
      <c r="I251" s="2"/>
      <c r="J251" s="2"/>
      <c r="K251" s="40">
        <f>SUM(K252:K263)</f>
        <v>0</v>
      </c>
      <c r="L251" s="40">
        <f>SUM(L252:L263)</f>
        <v>0</v>
      </c>
      <c r="M251" s="40">
        <f>SUM(M252:M263)</f>
        <v>0</v>
      </c>
      <c r="N251" s="2"/>
    </row>
    <row r="252" spans="1:67" ht="14.4" x14ac:dyDescent="0.3">
      <c r="A252" s="38" t="s">
        <v>84</v>
      </c>
      <c r="B252" s="38"/>
      <c r="C252" s="36">
        <v>0.16666666666666666</v>
      </c>
      <c r="D252" s="31">
        <f t="shared" ref="D252:D262" si="54">HOUR(C252)</f>
        <v>4</v>
      </c>
      <c r="E252" s="31">
        <f t="shared" ref="E252:E262" si="55">MINUTE(C252)</f>
        <v>0</v>
      </c>
      <c r="F252" s="31">
        <f t="shared" ref="F252:F262" si="56">D252+(E252/60)</f>
        <v>4</v>
      </c>
      <c r="G252" s="113">
        <v>20</v>
      </c>
      <c r="H252" s="113">
        <v>20</v>
      </c>
      <c r="I252" s="113">
        <v>20</v>
      </c>
      <c r="J252" s="31" t="s">
        <v>23</v>
      </c>
      <c r="K252" s="105">
        <f>(IF(J252=G$1,G$2,IF(J252=H$1,H$2,IF(J252=I$1,I$2,IF(J252=J$1,J$2,IF(J252=N$1,#REF!,IF(J252=K$1,K$2,"napaka")))))))*G252*F252</f>
        <v>0</v>
      </c>
      <c r="L252" s="105">
        <f>(IF(J252=G$1,G$2,IF(J252=H$1,H$2,IF(J252=I$1,I$2,IF(J252=J$1,J$2,IF(J252=N$1,#REF!,IF(J252=K$1,K$2,"napaka")))))))*F252*H252</f>
        <v>0</v>
      </c>
      <c r="M252" s="105">
        <f>(IF(J252=G$1,G$2,IF(J252=H$1,H$2,IF(J252=I$1,I$2,IF(J252=J$1,J$2,IF(J252=N$1,#REF!,IF(J252=K$1,K$2,"napaka")))))))*F252*I252</f>
        <v>0</v>
      </c>
      <c r="N252" s="31"/>
    </row>
    <row r="253" spans="1:67" ht="14.4" x14ac:dyDescent="0.3">
      <c r="A253" s="38" t="s">
        <v>85</v>
      </c>
      <c r="B253" s="38"/>
      <c r="C253" s="36">
        <v>0.25</v>
      </c>
      <c r="D253" s="31">
        <f t="shared" si="54"/>
        <v>6</v>
      </c>
      <c r="E253" s="31">
        <f t="shared" si="55"/>
        <v>0</v>
      </c>
      <c r="F253" s="31">
        <f t="shared" si="56"/>
        <v>6</v>
      </c>
      <c r="G253" s="113">
        <v>8</v>
      </c>
      <c r="H253" s="113">
        <v>8</v>
      </c>
      <c r="I253" s="113">
        <v>8</v>
      </c>
      <c r="J253" s="31" t="s">
        <v>23</v>
      </c>
      <c r="K253" s="105">
        <f>(IF(J253=G$1,G$2,IF(J253=H$1,H$2,IF(J253=I$1,I$2,IF(J253=J$1,J$2,IF(J253=N$1,#REF!,IF(J253=K$1,K$2,"napaka")))))))*G253*F253</f>
        <v>0</v>
      </c>
      <c r="L253" s="105">
        <f>(IF(J253=G$1,G$2,IF(J253=H$1,H$2,IF(J253=I$1,I$2,IF(J253=J$1,J$2,IF(J253=N$1,#REF!,IF(J253=K$1,K$2,"napaka")))))))*F253*H253</f>
        <v>0</v>
      </c>
      <c r="M253" s="105">
        <f>(IF(J253=G$1,G$2,IF(J253=H$1,H$2,IF(J253=I$1,I$2,IF(J253=J$1,J$2,IF(J253=N$1,#REF!,IF(J253=K$1,K$2,"napaka")))))))*F253*I253</f>
        <v>0</v>
      </c>
      <c r="N253" s="31"/>
    </row>
    <row r="254" spans="1:67" ht="14.4" x14ac:dyDescent="0.3">
      <c r="A254" s="38" t="s">
        <v>86</v>
      </c>
      <c r="B254" s="38"/>
      <c r="C254" s="36">
        <v>0.16666666666666666</v>
      </c>
      <c r="D254" s="31">
        <f t="shared" si="54"/>
        <v>4</v>
      </c>
      <c r="E254" s="31">
        <f t="shared" si="55"/>
        <v>0</v>
      </c>
      <c r="F254" s="31">
        <f t="shared" si="56"/>
        <v>4</v>
      </c>
      <c r="G254" s="113">
        <v>5</v>
      </c>
      <c r="H254" s="113">
        <v>5</v>
      </c>
      <c r="I254" s="113">
        <v>5</v>
      </c>
      <c r="J254" s="31" t="s">
        <v>23</v>
      </c>
      <c r="K254" s="105">
        <f>(IF(J254=G$1,G$2,IF(J254=H$1,H$2,IF(J254=I$1,I$2,IF(J254=J$1,J$2,IF(J254=N$1,#REF!,IF(J254=K$1,K$2,"napaka")))))))*G254*F254</f>
        <v>0</v>
      </c>
      <c r="L254" s="105">
        <f>(IF(J254=G$1,G$2,IF(J254=H$1,H$2,IF(J254=I$1,I$2,IF(J254=J$1,J$2,IF(J254=N$1,#REF!,IF(J254=K$1,K$2,"napaka")))))))*F254*H254</f>
        <v>0</v>
      </c>
      <c r="M254" s="105">
        <f>(IF(J254=G$1,G$2,IF(J254=H$1,H$2,IF(J254=I$1,I$2,IF(J254=J$1,J$2,IF(J254=N$1,#REF!,IF(J254=K$1,K$2,"napaka")))))))*F254*I254</f>
        <v>0</v>
      </c>
      <c r="N254" s="31"/>
    </row>
    <row r="255" spans="1:67" ht="14.4" x14ac:dyDescent="0.3">
      <c r="A255" s="38" t="s">
        <v>87</v>
      </c>
      <c r="B255" s="38"/>
      <c r="C255" s="36">
        <v>0.16666666666666666</v>
      </c>
      <c r="D255" s="31">
        <f t="shared" si="54"/>
        <v>4</v>
      </c>
      <c r="E255" s="31">
        <f t="shared" si="55"/>
        <v>0</v>
      </c>
      <c r="F255" s="31">
        <f t="shared" si="56"/>
        <v>4</v>
      </c>
      <c r="G255" s="113">
        <v>10</v>
      </c>
      <c r="H255" s="113">
        <v>10</v>
      </c>
      <c r="I255" s="113">
        <v>10</v>
      </c>
      <c r="J255" s="31" t="s">
        <v>23</v>
      </c>
      <c r="K255" s="105">
        <f>(IF(J255=G$1,G$2,IF(J255=H$1,H$2,IF(J255=I$1,I$2,IF(J255=J$1,J$2,IF(J255=N$1,#REF!,IF(J255=K$1,K$2,"napaka")))))))*G255*F255</f>
        <v>0</v>
      </c>
      <c r="L255" s="105">
        <f>(IF(J255=G$1,G$2,IF(J255=H$1,H$2,IF(J255=I$1,I$2,IF(J255=J$1,J$2,IF(J255=N$1,#REF!,IF(J255=K$1,K$2,"napaka")))))))*F255*H255</f>
        <v>0</v>
      </c>
      <c r="M255" s="105">
        <f>(IF(J255=G$1,G$2,IF(J255=H$1,H$2,IF(J255=I$1,I$2,IF(J255=J$1,J$2,IF(J255=N$1,#REF!,IF(J255=K$1,K$2,"napaka")))))))*F255*I255</f>
        <v>0</v>
      </c>
      <c r="N255" s="31"/>
    </row>
    <row r="256" spans="1:67" ht="14.4" x14ac:dyDescent="0.3">
      <c r="A256" s="38" t="s">
        <v>120</v>
      </c>
      <c r="B256" s="38"/>
      <c r="C256" s="36">
        <v>0.16666666666666666</v>
      </c>
      <c r="D256" s="31">
        <f t="shared" si="54"/>
        <v>4</v>
      </c>
      <c r="E256" s="31">
        <f t="shared" si="55"/>
        <v>0</v>
      </c>
      <c r="F256" s="31">
        <f t="shared" si="56"/>
        <v>4</v>
      </c>
      <c r="G256" s="113">
        <v>3</v>
      </c>
      <c r="H256" s="113">
        <v>3</v>
      </c>
      <c r="I256" s="113">
        <v>3</v>
      </c>
      <c r="J256" s="31" t="s">
        <v>23</v>
      </c>
      <c r="K256" s="105">
        <f>(IF(J256=G$1,G$2,IF(J256=H$1,H$2,IF(J256=I$1,I$2,IF(J256=J$1,J$2,IF(J256=N$1,#REF!,IF(J256=K$1,K$2,"napaka")))))))*G256*F256</f>
        <v>0</v>
      </c>
      <c r="L256" s="105">
        <f>(IF(J256=G$1,G$2,IF(J256=H$1,H$2,IF(J256=I$1,I$2,IF(J256=J$1,J$2,IF(J256=N$1,#REF!,IF(J256=K$1,K$2,"napaka")))))))*F256*H256</f>
        <v>0</v>
      </c>
      <c r="M256" s="105">
        <f>(IF(J256=G$1,G$2,IF(J256=H$1,H$2,IF(J256=I$1,I$2,IF(J256=J$1,J$2,IF(J256=N$1,#REF!,IF(J256=K$1,K$2,"napaka")))))))*F256*I256</f>
        <v>0</v>
      </c>
      <c r="N256" s="31"/>
    </row>
    <row r="257" spans="1:67" ht="14.4" x14ac:dyDescent="0.3">
      <c r="A257" s="38" t="s">
        <v>167</v>
      </c>
      <c r="B257" s="31"/>
      <c r="C257" s="36">
        <v>0.20833333333333334</v>
      </c>
      <c r="D257" s="31">
        <f t="shared" si="54"/>
        <v>5</v>
      </c>
      <c r="E257" s="31">
        <f t="shared" si="55"/>
        <v>0</v>
      </c>
      <c r="F257" s="31">
        <f t="shared" si="56"/>
        <v>5</v>
      </c>
      <c r="G257" s="113">
        <v>8</v>
      </c>
      <c r="H257" s="113">
        <v>8</v>
      </c>
      <c r="I257" s="113">
        <v>8</v>
      </c>
      <c r="J257" s="31" t="s">
        <v>23</v>
      </c>
      <c r="K257" s="105">
        <f>(IF(J257=G$1,G$2,IF(J257=H$1,H$2,IF(J257=I$1,I$2,IF(J257=J$1,J$2,IF(J257=N$1,#REF!,IF(J257=K$1,K$2,"napaka")))))))*G257*F257</f>
        <v>0</v>
      </c>
      <c r="L257" s="105">
        <f>(IF(J257=G$1,G$2,IF(J257=H$1,H$2,IF(J257=I$1,I$2,IF(J257=J$1,J$2,IF(J257=N$1,#REF!,IF(J257=K$1,K$2,"napaka")))))))*F257*H257</f>
        <v>0</v>
      </c>
      <c r="M257" s="105">
        <f>(IF(J257=G$1,G$2,IF(J257=H$1,H$2,IF(J257=I$1,I$2,IF(J257=J$1,J$2,IF(J257=N$1,#REF!,IF(J257=K$1,K$2,"napaka")))))))*F257*I257</f>
        <v>0</v>
      </c>
      <c r="N257" s="31"/>
    </row>
    <row r="258" spans="1:67" ht="14.4" x14ac:dyDescent="0.3">
      <c r="A258" s="38" t="s">
        <v>84</v>
      </c>
      <c r="B258" s="38"/>
      <c r="C258" s="36">
        <v>0.16666666666666666</v>
      </c>
      <c r="D258" s="31">
        <f t="shared" si="54"/>
        <v>4</v>
      </c>
      <c r="E258" s="31">
        <f t="shared" si="55"/>
        <v>0</v>
      </c>
      <c r="F258" s="31">
        <f t="shared" si="56"/>
        <v>4</v>
      </c>
      <c r="G258" s="113">
        <v>50</v>
      </c>
      <c r="H258" s="113">
        <v>50</v>
      </c>
      <c r="I258" s="113">
        <v>50</v>
      </c>
      <c r="J258" s="31" t="s">
        <v>24</v>
      </c>
      <c r="K258" s="105">
        <f>(IF(J258=G$1,G$2,IF(J258=H$1,H$2,IF(J258=I$1,I$2,IF(J258=J$1,J$2,IF(J258=N$1,#REF!,IF(J258=K$1,K$2,"napaka")))))))*G258*F258</f>
        <v>0</v>
      </c>
      <c r="L258" s="105">
        <f>(IF(J258=G$1,G$2,IF(J258=H$1,H$2,IF(J258=I$1,I$2,IF(J258=J$1,J$2,IF(J258=N$1,#REF!,IF(J258=K$1,K$2,"napaka")))))))*F258*H258</f>
        <v>0</v>
      </c>
      <c r="M258" s="105">
        <f>(IF(J258=G$1,G$2,IF(J258=H$1,H$2,IF(J258=I$1,I$2,IF(J258=J$1,J$2,IF(J258=N$1,#REF!,IF(J258=K$1,K$2,"napaka")))))))*F258*I258</f>
        <v>0</v>
      </c>
      <c r="N258" s="31"/>
    </row>
    <row r="259" spans="1:67" ht="14.4" x14ac:dyDescent="0.3">
      <c r="A259" s="38" t="s">
        <v>85</v>
      </c>
      <c r="B259" s="38"/>
      <c r="C259" s="36">
        <v>0.25</v>
      </c>
      <c r="D259" s="31">
        <f t="shared" si="54"/>
        <v>6</v>
      </c>
      <c r="E259" s="31">
        <f t="shared" si="55"/>
        <v>0</v>
      </c>
      <c r="F259" s="31">
        <f t="shared" si="56"/>
        <v>6</v>
      </c>
      <c r="G259" s="113">
        <v>30</v>
      </c>
      <c r="H259" s="113">
        <v>30</v>
      </c>
      <c r="I259" s="113">
        <v>30</v>
      </c>
      <c r="J259" s="31" t="s">
        <v>24</v>
      </c>
      <c r="K259" s="105">
        <f>(IF(J259=G$1,G$2,IF(J259=H$1,H$2,IF(J259=I$1,I$2,IF(J259=J$1,J$2,IF(J259=N$1,#REF!,IF(J259=K$1,K$2,"napaka")))))))*G259*F259</f>
        <v>0</v>
      </c>
      <c r="L259" s="105">
        <f>(IF(J259=G$1,G$2,IF(J259=H$1,H$2,IF(J259=I$1,I$2,IF(J259=J$1,J$2,IF(J259=N$1,#REF!,IF(J259=K$1,K$2,"napaka")))))))*F259*H259</f>
        <v>0</v>
      </c>
      <c r="M259" s="105">
        <f>(IF(J259=G$1,G$2,IF(J259=H$1,H$2,IF(J259=I$1,I$2,IF(J259=J$1,J$2,IF(J259=N$1,#REF!,IF(J259=K$1,K$2,"napaka")))))))*F259*I259</f>
        <v>0</v>
      </c>
      <c r="N259" s="31"/>
    </row>
    <row r="260" spans="1:67" ht="14.4" x14ac:dyDescent="0.3">
      <c r="A260" s="38" t="s">
        <v>87</v>
      </c>
      <c r="B260" s="38"/>
      <c r="C260" s="36">
        <v>0.16666666666666666</v>
      </c>
      <c r="D260" s="31">
        <f t="shared" si="54"/>
        <v>4</v>
      </c>
      <c r="E260" s="31">
        <f t="shared" si="55"/>
        <v>0</v>
      </c>
      <c r="F260" s="31">
        <f t="shared" si="56"/>
        <v>4</v>
      </c>
      <c r="G260" s="113">
        <v>15</v>
      </c>
      <c r="H260" s="113">
        <v>15</v>
      </c>
      <c r="I260" s="113">
        <v>15</v>
      </c>
      <c r="J260" s="31" t="s">
        <v>24</v>
      </c>
      <c r="K260" s="105">
        <f>(IF(J260=G$1,G$2,IF(J260=H$1,H$2,IF(J260=I$1,I$2,IF(J260=J$1,J$2,IF(J260=N$1,#REF!,IF(J260=K$1,K$2,"napaka")))))))*G260*F260</f>
        <v>0</v>
      </c>
      <c r="L260" s="105">
        <f>(IF(J260=G$1,G$2,IF(J260=H$1,H$2,IF(J260=I$1,I$2,IF(J260=J$1,J$2,IF(J260=N$1,#REF!,IF(J260=K$1,K$2,"napaka")))))))*F260*H260</f>
        <v>0</v>
      </c>
      <c r="M260" s="105">
        <f>(IF(J260=G$1,G$2,IF(J260=H$1,H$2,IF(J260=I$1,I$2,IF(J260=J$1,J$2,IF(J260=N$1,#REF!,IF(J260=K$1,K$2,"napaka")))))))*F260*I260</f>
        <v>0</v>
      </c>
      <c r="N260" s="31"/>
    </row>
    <row r="261" spans="1:67" ht="14.4" x14ac:dyDescent="0.3">
      <c r="A261" s="38" t="s">
        <v>120</v>
      </c>
      <c r="B261" s="38"/>
      <c r="C261" s="36">
        <v>0.16666666666666666</v>
      </c>
      <c r="D261" s="31">
        <f t="shared" si="54"/>
        <v>4</v>
      </c>
      <c r="E261" s="31">
        <f t="shared" si="55"/>
        <v>0</v>
      </c>
      <c r="F261" s="31">
        <f t="shared" si="56"/>
        <v>4</v>
      </c>
      <c r="G261" s="113">
        <v>15</v>
      </c>
      <c r="H261" s="113">
        <v>15</v>
      </c>
      <c r="I261" s="113">
        <v>15</v>
      </c>
      <c r="J261" s="31" t="s">
        <v>24</v>
      </c>
      <c r="K261" s="105">
        <f>(IF(J261=G$1,G$2,IF(J261=H$1,H$2,IF(J261=I$1,I$2,IF(J261=J$1,J$2,IF(J261=N$1,#REF!,IF(J261=K$1,K$2,"napaka")))))))*G261*F261</f>
        <v>0</v>
      </c>
      <c r="L261" s="105">
        <f>(IF(J261=G$1,G$2,IF(J261=H$1,H$2,IF(J261=I$1,I$2,IF(J261=J$1,J$2,IF(J261=N$1,#REF!,IF(J261=K$1,K$2,"napaka")))))))*F261*H261</f>
        <v>0</v>
      </c>
      <c r="M261" s="105">
        <f>(IF(J261=G$1,G$2,IF(J261=H$1,H$2,IF(J261=I$1,I$2,IF(J261=J$1,J$2,IF(J261=N$1,#REF!,IF(J261=K$1,K$2,"napaka")))))))*F261*I261</f>
        <v>0</v>
      </c>
      <c r="N261" s="31"/>
    </row>
    <row r="262" spans="1:67" ht="13.5" customHeight="1" x14ac:dyDescent="0.3">
      <c r="A262" s="38" t="s">
        <v>167</v>
      </c>
      <c r="B262" s="31"/>
      <c r="C262" s="36">
        <v>0.20833333333333334</v>
      </c>
      <c r="D262" s="31">
        <f t="shared" si="54"/>
        <v>5</v>
      </c>
      <c r="E262" s="31">
        <f t="shared" si="55"/>
        <v>0</v>
      </c>
      <c r="F262" s="31">
        <f t="shared" si="56"/>
        <v>5</v>
      </c>
      <c r="G262" s="113">
        <v>50</v>
      </c>
      <c r="H262" s="113">
        <v>50</v>
      </c>
      <c r="I262" s="113">
        <v>50</v>
      </c>
      <c r="J262" s="31" t="s">
        <v>24</v>
      </c>
      <c r="K262" s="105">
        <f>(IF(J262=G$1,G$2,IF(J262=H$1,H$2,IF(J262=I$1,I$2,IF(J262=J$1,J$2,IF(J262=N$1,#REF!,IF(J262=K$1,K$2,"napaka")))))))*G262*F262</f>
        <v>0</v>
      </c>
      <c r="L262" s="105">
        <f>(IF(J262=G$1,G$2,IF(J262=H$1,H$2,IF(J262=I$1,I$2,IF(J262=J$1,J$2,IF(J262=N$1,#REF!,IF(J262=K$1,K$2,"napaka")))))))*F262*H262</f>
        <v>0</v>
      </c>
      <c r="M262" s="105">
        <f>(IF(J262=G$1,G$2,IF(J262=H$1,H$2,IF(J262=I$1,I$2,IF(J262=J$1,J$2,IF(J262=N$1,#REF!,IF(J262=K$1,K$2,"napaka")))))))*F262*I262</f>
        <v>0</v>
      </c>
      <c r="N262" s="31"/>
    </row>
    <row r="264" spans="1:67" s="29" customFormat="1" ht="13.8" thickBot="1" x14ac:dyDescent="0.3">
      <c r="A264" s="59" t="s">
        <v>115</v>
      </c>
      <c r="B264" s="49"/>
      <c r="C264" s="49"/>
      <c r="D264" s="49"/>
      <c r="E264" s="49"/>
      <c r="F264" s="49"/>
      <c r="G264" s="49"/>
      <c r="H264" s="49"/>
      <c r="I264" s="49"/>
      <c r="J264" s="49"/>
      <c r="K264" s="60">
        <f>K224+K213+K204+K198+K191+K185+K176+K245+K251+K234</f>
        <v>0</v>
      </c>
      <c r="L264" s="60">
        <f>L224+L213+L204+L198+L191+L185+L176+L245+L251+L234</f>
        <v>0</v>
      </c>
      <c r="M264" s="60">
        <f>M224+M213+M204+M198+M191+M185+M176+M245+M251+M234</f>
        <v>0</v>
      </c>
      <c r="N264" s="49"/>
      <c r="O264" s="47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</row>
    <row r="265" spans="1:67" s="29" customFormat="1" ht="13.8" thickTop="1" x14ac:dyDescent="0.25">
      <c r="K265" s="41"/>
      <c r="L265" s="41"/>
      <c r="M265" s="4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</row>
    <row r="266" spans="1:67" s="5" customFormat="1" ht="14.4" x14ac:dyDescent="0.3">
      <c r="A266" s="48" t="s">
        <v>116</v>
      </c>
      <c r="B266" s="4" t="s">
        <v>17</v>
      </c>
      <c r="D266" s="5">
        <f t="shared" ref="D266:D274" si="57">HOUR(C266)</f>
        <v>0</v>
      </c>
      <c r="E266" s="5">
        <f t="shared" ref="E266:E274" si="58">MINUTE(C266)</f>
        <v>0</v>
      </c>
      <c r="F266" s="5">
        <f t="shared" ref="F266:F274" si="59">D266+(E266/60)</f>
        <v>0</v>
      </c>
      <c r="K266" s="44"/>
      <c r="L266" s="44"/>
      <c r="M266" s="44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</row>
    <row r="267" spans="1:67" s="3" customFormat="1" ht="14.4" x14ac:dyDescent="0.3">
      <c r="A267" s="8" t="s">
        <v>63</v>
      </c>
      <c r="C267" s="35">
        <v>0.25</v>
      </c>
      <c r="D267" s="3">
        <f t="shared" si="57"/>
        <v>6</v>
      </c>
      <c r="E267" s="3">
        <f t="shared" si="58"/>
        <v>0</v>
      </c>
      <c r="F267" s="3">
        <f t="shared" si="59"/>
        <v>6</v>
      </c>
      <c r="K267" s="40">
        <f>SUM(K268:K275)</f>
        <v>0</v>
      </c>
      <c r="L267" s="40">
        <f>SUM(L268:L275)</f>
        <v>0</v>
      </c>
      <c r="M267" s="40">
        <f>SUM(M268:M275)</f>
        <v>0</v>
      </c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</row>
    <row r="268" spans="1:67" ht="14.4" x14ac:dyDescent="0.25">
      <c r="A268" s="9" t="s">
        <v>169</v>
      </c>
      <c r="C268" s="72">
        <v>2.0833333333333332E-2</v>
      </c>
      <c r="D268" s="73">
        <f t="shared" si="57"/>
        <v>0</v>
      </c>
      <c r="E268" s="73">
        <f t="shared" si="58"/>
        <v>30</v>
      </c>
      <c r="F268" s="73">
        <f t="shared" si="59"/>
        <v>0.5</v>
      </c>
      <c r="G268" s="113">
        <v>2</v>
      </c>
      <c r="H268" s="113">
        <v>2</v>
      </c>
      <c r="I268" s="113">
        <v>2</v>
      </c>
      <c r="J268" s="73" t="s">
        <v>25</v>
      </c>
      <c r="K268" s="105">
        <f>(IF(J268=G$1,G$2,IF(J268=H$1,H$2,IF(J268=I$1,I$2,IF(J268=J$1,J$2,IF(J268=N$1,#REF!,IF(J268=K$1,K$2,"napaka")))))))*G268*F268</f>
        <v>0</v>
      </c>
      <c r="L268" s="105">
        <f>(IF(J268=G$1,G$2,IF(J268=H$1,H$2,IF(J268=I$1,I$2,IF(J268=J$1,J$2,IF(J268=N$1,#REF!,IF(J268=K$1,K$2,"napaka")))))))*F268*H268</f>
        <v>0</v>
      </c>
      <c r="M268" s="105">
        <f>(IF(J268=G$1,G$2,IF(J268=H$1,H$2,IF(J268=I$1,I$2,IF(J268=J$1,J$2,IF(J268=N$1,#REF!,IF(J268=K$1,K$2,"napaka")))))))*F268*I268</f>
        <v>0</v>
      </c>
    </row>
    <row r="269" spans="1:67" ht="14.4" x14ac:dyDescent="0.25">
      <c r="A269" s="9" t="s">
        <v>47</v>
      </c>
      <c r="C269" s="72">
        <v>6.9444444444444441E-3</v>
      </c>
      <c r="D269" s="73">
        <f t="shared" si="57"/>
        <v>0</v>
      </c>
      <c r="E269" s="73">
        <f t="shared" si="58"/>
        <v>10</v>
      </c>
      <c r="F269" s="73">
        <f t="shared" si="59"/>
        <v>0.16666666666666666</v>
      </c>
      <c r="G269" s="113">
        <v>3</v>
      </c>
      <c r="H269" s="113">
        <v>3</v>
      </c>
      <c r="I269" s="113">
        <v>3</v>
      </c>
      <c r="J269" s="73" t="s">
        <v>25</v>
      </c>
      <c r="K269" s="105">
        <f>(IF(J269=G$1,G$2,IF(J269=H$1,H$2,IF(J269=I$1,I$2,IF(J269=J$1,J$2,IF(J269=N$1,#REF!,IF(J269=K$1,K$2,"napaka")))))))*G269*F269</f>
        <v>0</v>
      </c>
      <c r="L269" s="105">
        <f>(IF(J269=G$1,G$2,IF(J269=H$1,H$2,IF(J269=I$1,I$2,IF(J269=J$1,J$2,IF(J269=N$1,#REF!,IF(J269=K$1,K$2,"napaka")))))))*F269*H269</f>
        <v>0</v>
      </c>
      <c r="M269" s="105">
        <f>(IF(J269=G$1,G$2,IF(J269=H$1,H$2,IF(J269=I$1,I$2,IF(J269=J$1,J$2,IF(J269=N$1,#REF!,IF(J269=K$1,K$2,"napaka")))))))*F269*I269</f>
        <v>0</v>
      </c>
    </row>
    <row r="270" spans="1:67" ht="14.4" x14ac:dyDescent="0.25">
      <c r="A270" s="9" t="s">
        <v>48</v>
      </c>
      <c r="C270" s="72">
        <v>8.3333333333333329E-2</v>
      </c>
      <c r="D270" s="73">
        <f t="shared" si="57"/>
        <v>2</v>
      </c>
      <c r="E270" s="73">
        <f t="shared" si="58"/>
        <v>0</v>
      </c>
      <c r="F270" s="73">
        <f t="shared" si="59"/>
        <v>2</v>
      </c>
      <c r="G270" s="113">
        <v>3</v>
      </c>
      <c r="H270" s="113">
        <v>3</v>
      </c>
      <c r="I270" s="113">
        <v>3</v>
      </c>
      <c r="J270" s="73" t="s">
        <v>24</v>
      </c>
      <c r="K270" s="105">
        <f>(IF(J270=G$1,G$2,IF(J270=H$1,H$2,IF(J270=I$1,I$2,IF(J270=J$1,J$2,IF(J270=N$1,#REF!,IF(J270=K$1,K$2,"napaka")))))))*G270*F270</f>
        <v>0</v>
      </c>
      <c r="L270" s="105">
        <f>(IF(J270=G$1,G$2,IF(J270=H$1,H$2,IF(J270=I$1,I$2,IF(J270=J$1,J$2,IF(J270=N$1,#REF!,IF(J270=K$1,K$2,"napaka")))))))*F270*H270</f>
        <v>0</v>
      </c>
      <c r="M270" s="105">
        <f>(IF(J270=G$1,G$2,IF(J270=H$1,H$2,IF(J270=I$1,I$2,IF(J270=J$1,J$2,IF(J270=N$1,#REF!,IF(J270=K$1,K$2,"napaka")))))))*F270*I270</f>
        <v>0</v>
      </c>
    </row>
    <row r="271" spans="1:67" ht="14.4" x14ac:dyDescent="0.25">
      <c r="A271" s="9" t="s">
        <v>97</v>
      </c>
      <c r="C271" s="72">
        <v>4.1666666666666664E-2</v>
      </c>
      <c r="D271" s="73">
        <f t="shared" si="57"/>
        <v>1</v>
      </c>
      <c r="E271" s="73">
        <f t="shared" si="58"/>
        <v>0</v>
      </c>
      <c r="F271" s="73">
        <f t="shared" si="59"/>
        <v>1</v>
      </c>
      <c r="G271" s="113">
        <v>6</v>
      </c>
      <c r="H271" s="113">
        <v>6</v>
      </c>
      <c r="I271" s="113">
        <v>6</v>
      </c>
      <c r="J271" s="73" t="s">
        <v>24</v>
      </c>
      <c r="K271" s="105">
        <f>(IF(J271=G$1,G$2,IF(J271=H$1,H$2,IF(J271=I$1,I$2,IF(J271=J$1,J$2,IF(J271=N$1,#REF!,IF(J271=K$1,K$2,"napaka")))))))*G271*F271</f>
        <v>0</v>
      </c>
      <c r="L271" s="105">
        <f>(IF(J271=G$1,G$2,IF(J271=H$1,H$2,IF(J271=I$1,I$2,IF(J271=J$1,J$2,IF(J271=N$1,#REF!,IF(J271=K$1,K$2,"napaka")))))))*F271*H271</f>
        <v>0</v>
      </c>
      <c r="M271" s="105">
        <f>(IF(J271=G$1,G$2,IF(J271=H$1,H$2,IF(J271=I$1,I$2,IF(J271=J$1,J$2,IF(J271=N$1,#REF!,IF(J271=K$1,K$2,"napaka")))))))*F271*I271</f>
        <v>0</v>
      </c>
    </row>
    <row r="272" spans="1:67" ht="14.4" x14ac:dyDescent="0.25">
      <c r="A272" s="9" t="s">
        <v>217</v>
      </c>
      <c r="C272" s="72">
        <v>1.0416666666666666E-2</v>
      </c>
      <c r="D272" s="73">
        <f t="shared" si="57"/>
        <v>0</v>
      </c>
      <c r="E272" s="73">
        <f t="shared" si="58"/>
        <v>15</v>
      </c>
      <c r="F272" s="73">
        <f t="shared" si="59"/>
        <v>0.25</v>
      </c>
      <c r="G272" s="113">
        <v>3</v>
      </c>
      <c r="H272" s="113">
        <v>3</v>
      </c>
      <c r="I272" s="113">
        <v>3</v>
      </c>
      <c r="J272" s="73" t="s">
        <v>24</v>
      </c>
      <c r="K272" s="105">
        <f>(IF(J272=G$1,G$2,IF(J272=H$1,H$2,IF(J272=I$1,I$2,IF(J272=J$1,J$2,IF(J272=N$1,#REF!,IF(J272=K$1,K$2,"napaka")))))))*G272*F272</f>
        <v>0</v>
      </c>
      <c r="L272" s="105">
        <f>(IF(J272=G$1,G$2,IF(J272=H$1,H$2,IF(J272=I$1,I$2,IF(J272=J$1,J$2,IF(J272=N$1,#REF!,IF(J272=K$1,K$2,"napaka")))))))*F272*H272</f>
        <v>0</v>
      </c>
      <c r="M272" s="105">
        <f>(IF(J272=G$1,G$2,IF(J272=H$1,H$2,IF(J272=I$1,I$2,IF(J272=J$1,J$2,IF(J272=N$1,#REF!,IF(J272=K$1,K$2,"napaka")))))))*F272*I272</f>
        <v>0</v>
      </c>
    </row>
    <row r="273" spans="1:67" ht="14.4" x14ac:dyDescent="0.25">
      <c r="A273" s="9" t="s">
        <v>218</v>
      </c>
      <c r="C273" s="72">
        <v>8.3333333333333329E-2</v>
      </c>
      <c r="D273" s="73">
        <f t="shared" si="57"/>
        <v>2</v>
      </c>
      <c r="E273" s="73">
        <f t="shared" si="58"/>
        <v>0</v>
      </c>
      <c r="F273" s="73">
        <f t="shared" si="59"/>
        <v>2</v>
      </c>
      <c r="G273" s="113">
        <v>6</v>
      </c>
      <c r="H273" s="113">
        <v>6</v>
      </c>
      <c r="I273" s="113">
        <v>6</v>
      </c>
      <c r="J273" s="73" t="s">
        <v>24</v>
      </c>
      <c r="K273" s="105">
        <f>(IF(J273=G$1,G$2,IF(J273=H$1,H$2,IF(J273=I$1,I$2,IF(J273=J$1,J$2,IF(J273=N$1,#REF!,IF(J273=K$1,K$2,"napaka")))))))*G273*F273</f>
        <v>0</v>
      </c>
      <c r="L273" s="105">
        <f>(IF(J273=G$1,G$2,IF(J273=H$1,H$2,IF(J273=I$1,I$2,IF(J273=J$1,J$2,IF(J273=N$1,#REF!,IF(J273=K$1,K$2,"napaka")))))))*F273*H273</f>
        <v>0</v>
      </c>
      <c r="M273" s="105">
        <f>(IF(J273=G$1,G$2,IF(J273=H$1,H$2,IF(J273=I$1,I$2,IF(J273=J$1,J$2,IF(J273=N$1,#REF!,IF(J273=K$1,K$2,"napaka")))))))*F273*I273</f>
        <v>0</v>
      </c>
    </row>
    <row r="274" spans="1:67" ht="14.4" x14ac:dyDescent="0.25">
      <c r="A274" s="9" t="s">
        <v>29</v>
      </c>
      <c r="C274" s="72">
        <v>6.9444444444444441E-3</v>
      </c>
      <c r="D274" s="73">
        <f t="shared" si="57"/>
        <v>0</v>
      </c>
      <c r="E274" s="73">
        <f t="shared" si="58"/>
        <v>10</v>
      </c>
      <c r="F274" s="73">
        <f t="shared" si="59"/>
        <v>0.16666666666666666</v>
      </c>
      <c r="G274" s="113">
        <v>10</v>
      </c>
      <c r="H274" s="113">
        <v>10</v>
      </c>
      <c r="I274" s="113">
        <v>10</v>
      </c>
      <c r="J274" s="73" t="s">
        <v>24</v>
      </c>
      <c r="K274" s="105">
        <f>(IF(J274=G$1,G$2,IF(J274=H$1,H$2,IF(J274=I$1,I$2,IF(J274=J$1,J$2,IF(J274=N$1,#REF!,IF(J274=K$1,K$2,"napaka")))))))*G274*F274</f>
        <v>0</v>
      </c>
      <c r="L274" s="105">
        <f>(IF(J274=G$1,G$2,IF(J274=H$1,H$2,IF(J274=I$1,I$2,IF(J274=J$1,J$2,IF(J274=N$1,#REF!,IF(J274=K$1,K$2,"napaka")))))))*F274*H274</f>
        <v>0</v>
      </c>
      <c r="M274" s="105">
        <f>(IF(J274=G$1,G$2,IF(J274=H$1,H$2,IF(J274=I$1,I$2,IF(J274=J$1,J$2,IF(J274=N$1,#REF!,IF(J274=K$1,K$2,"napaka")))))))*F274*I274</f>
        <v>0</v>
      </c>
    </row>
    <row r="275" spans="1:67" ht="14.4" x14ac:dyDescent="0.25">
      <c r="A275" s="9"/>
    </row>
    <row r="276" spans="1:67" s="3" customFormat="1" ht="14.4" x14ac:dyDescent="0.3">
      <c r="A276" s="8" t="s">
        <v>50</v>
      </c>
      <c r="D276" s="3">
        <f>HOUR(C276)</f>
        <v>0</v>
      </c>
      <c r="E276" s="3">
        <f>MINUTE(C276)</f>
        <v>0</v>
      </c>
      <c r="F276" s="3">
        <f>D276+(E276/60)</f>
        <v>0</v>
      </c>
      <c r="K276" s="40">
        <f>SUM(K277:K281)</f>
        <v>0</v>
      </c>
      <c r="L276" s="40">
        <f>SUM(L277:L281)</f>
        <v>0</v>
      </c>
      <c r="M276" s="40">
        <f>SUM(M277:M281)</f>
        <v>0</v>
      </c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</row>
    <row r="277" spans="1:67" ht="14.4" x14ac:dyDescent="0.25">
      <c r="A277" s="9" t="s">
        <v>174</v>
      </c>
      <c r="C277" s="72">
        <v>6.9444444444444441E-3</v>
      </c>
      <c r="D277" s="73">
        <f>HOUR(C277)</f>
        <v>0</v>
      </c>
      <c r="E277" s="73">
        <f>MINUTE(C277)</f>
        <v>10</v>
      </c>
      <c r="F277" s="73">
        <f>D277+(E277/60)</f>
        <v>0.16666666666666666</v>
      </c>
      <c r="G277" s="113">
        <v>2</v>
      </c>
      <c r="H277" s="113">
        <v>2</v>
      </c>
      <c r="I277" s="113">
        <v>2</v>
      </c>
      <c r="J277" s="73" t="s">
        <v>25</v>
      </c>
      <c r="K277" s="105">
        <f>(IF(J277=G$1,G$2,IF(J277=H$1,H$2,IF(J277=I$1,I$2,IF(J277=J$1,J$2,IF(J277=N$1,#REF!,IF(J277=K$1,K$2,"napaka")))))))*G277*F277</f>
        <v>0</v>
      </c>
      <c r="L277" s="105">
        <f>(IF(J277=G$1,G$2,IF(J277=H$1,H$2,IF(J277=I$1,I$2,IF(J277=J$1,J$2,IF(J277=N$1,#REF!,IF(J277=K$1,K$2,"napaka")))))))*F277*H277</f>
        <v>0</v>
      </c>
      <c r="M277" s="105">
        <f>(IF(J277=G$1,G$2,IF(J277=H$1,H$2,IF(J277=I$1,I$2,IF(J277=J$1,J$2,IF(J277=N$1,#REF!,IF(J277=K$1,K$2,"napaka")))))))*F277*I277</f>
        <v>0</v>
      </c>
    </row>
    <row r="278" spans="1:67" ht="14.4" x14ac:dyDescent="0.25">
      <c r="A278" s="9" t="s">
        <v>95</v>
      </c>
      <c r="C278" s="72">
        <v>6.9444444444444441E-3</v>
      </c>
      <c r="D278" s="73">
        <f>HOUR(C278)</f>
        <v>0</v>
      </c>
      <c r="E278" s="73">
        <f>MINUTE(C278)</f>
        <v>10</v>
      </c>
      <c r="F278" s="73">
        <f>D278+(E278/60)</f>
        <v>0.16666666666666666</v>
      </c>
      <c r="G278" s="113">
        <v>3</v>
      </c>
      <c r="H278" s="113">
        <v>3</v>
      </c>
      <c r="I278" s="113">
        <v>3</v>
      </c>
      <c r="J278" s="73" t="s">
        <v>25</v>
      </c>
      <c r="K278" s="105">
        <f>(IF(J278=G$1,G$2,IF(J278=H$1,H$2,IF(J278=I$1,I$2,IF(J278=J$1,J$2,IF(J278=N$1,#REF!,IF(J278=K$1,K$2,"napaka")))))))*G278*F278</f>
        <v>0</v>
      </c>
      <c r="L278" s="105">
        <f>(IF(J278=G$1,G$2,IF(J278=H$1,H$2,IF(J278=I$1,I$2,IF(J278=J$1,J$2,IF(J278=N$1,#REF!,IF(J278=K$1,K$2,"napaka")))))))*F278*H278</f>
        <v>0</v>
      </c>
      <c r="M278" s="105">
        <f>(IF(J278=G$1,G$2,IF(J278=H$1,H$2,IF(J278=I$1,I$2,IF(J278=J$1,J$2,IF(J278=N$1,#REF!,IF(J278=K$1,K$2,"napaka")))))))*F278*I278</f>
        <v>0</v>
      </c>
    </row>
    <row r="279" spans="1:67" ht="14.4" x14ac:dyDescent="0.25">
      <c r="A279" s="9" t="s">
        <v>5</v>
      </c>
      <c r="C279" s="72">
        <v>2.0833333333333332E-2</v>
      </c>
      <c r="D279" s="73">
        <f>HOUR(C279)</f>
        <v>0</v>
      </c>
      <c r="E279" s="73">
        <f>MINUTE(C279)</f>
        <v>30</v>
      </c>
      <c r="F279" s="73">
        <f>D279+(E279/60)</f>
        <v>0.5</v>
      </c>
      <c r="G279" s="113">
        <v>4</v>
      </c>
      <c r="H279" s="113">
        <v>4</v>
      </c>
      <c r="I279" s="113">
        <v>4</v>
      </c>
      <c r="J279" s="73" t="s">
        <v>24</v>
      </c>
      <c r="K279" s="105">
        <f>(IF(J279=G$1,G$2,IF(J279=H$1,H$2,IF(J279=I$1,I$2,IF(J279=J$1,J$2,IF(J279=N$1,#REF!,IF(J279=K$1,K$2,"napaka")))))))*G279*F279</f>
        <v>0</v>
      </c>
      <c r="L279" s="105">
        <f>(IF(J279=G$1,G$2,IF(J279=H$1,H$2,IF(J279=I$1,I$2,IF(J279=J$1,J$2,IF(J279=N$1,#REF!,IF(J279=K$1,K$2,"napaka")))))))*F279*H279</f>
        <v>0</v>
      </c>
      <c r="M279" s="105">
        <f>(IF(J279=G$1,G$2,IF(J279=H$1,H$2,IF(J279=I$1,I$2,IF(J279=J$1,J$2,IF(J279=N$1,#REF!,IF(J279=K$1,K$2,"napaka")))))))*F279*I279</f>
        <v>0</v>
      </c>
    </row>
    <row r="280" spans="1:67" ht="14.4" x14ac:dyDescent="0.25">
      <c r="A280" s="9" t="s">
        <v>219</v>
      </c>
      <c r="C280" s="72">
        <v>4.1666666666666664E-2</v>
      </c>
      <c r="D280" s="73">
        <f>HOUR(C280)</f>
        <v>1</v>
      </c>
      <c r="E280" s="73">
        <f>MINUTE(C280)</f>
        <v>0</v>
      </c>
      <c r="F280" s="73">
        <f>D280+(E280/60)</f>
        <v>1</v>
      </c>
      <c r="G280" s="113">
        <v>10</v>
      </c>
      <c r="H280" s="113">
        <v>10</v>
      </c>
      <c r="I280" s="113">
        <v>10</v>
      </c>
      <c r="J280" s="73" t="s">
        <v>24</v>
      </c>
      <c r="K280" s="105">
        <f>(IF(J280=G$1,G$2,IF(J280=H$1,H$2,IF(J280=I$1,I$2,IF(J280=J$1,J$2,IF(J280=N$1,#REF!,IF(J280=K$1,K$2,"napaka")))))))*G280*F280</f>
        <v>0</v>
      </c>
      <c r="L280" s="105">
        <f>(IF(J280=G$1,G$2,IF(J280=H$1,H$2,IF(J280=I$1,I$2,IF(J280=J$1,J$2,IF(J280=N$1,#REF!,IF(J280=K$1,K$2,"napaka")))))))*F280*H280</f>
        <v>0</v>
      </c>
      <c r="M280" s="105">
        <f>(IF(J280=G$1,G$2,IF(J280=H$1,H$2,IF(J280=I$1,I$2,IF(J280=J$1,J$2,IF(J280=N$1,#REF!,IF(J280=K$1,K$2,"napaka")))))))*F280*I280</f>
        <v>0</v>
      </c>
    </row>
    <row r="281" spans="1:67" ht="14.4" x14ac:dyDescent="0.25">
      <c r="A281" s="9"/>
      <c r="C281" s="73"/>
      <c r="D281" s="73"/>
      <c r="E281" s="73"/>
      <c r="F281" s="73"/>
      <c r="G281" s="73"/>
      <c r="H281" s="73"/>
      <c r="I281" s="73"/>
      <c r="J281" s="73"/>
    </row>
    <row r="282" spans="1:67" s="3" customFormat="1" ht="14.4" x14ac:dyDescent="0.3">
      <c r="A282" s="2" t="s">
        <v>43</v>
      </c>
      <c r="D282" s="3">
        <f t="shared" ref="D282:D291" si="60">HOUR(C282)</f>
        <v>0</v>
      </c>
      <c r="E282" s="3">
        <f t="shared" ref="E282:E291" si="61">MINUTE(C282)</f>
        <v>0</v>
      </c>
      <c r="F282" s="3">
        <f t="shared" ref="F282:F291" si="62">D282+(E282/60)</f>
        <v>0</v>
      </c>
      <c r="K282" s="40">
        <f>SUM(K283:K292)</f>
        <v>0</v>
      </c>
      <c r="L282" s="40">
        <f>SUM(L283:L292)</f>
        <v>0</v>
      </c>
      <c r="M282" s="40">
        <f>SUM(M283:M292)</f>
        <v>0</v>
      </c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</row>
    <row r="283" spans="1:67" ht="14.4" x14ac:dyDescent="0.25">
      <c r="A283" s="9" t="s">
        <v>53</v>
      </c>
      <c r="C283" s="72">
        <v>1.0416666666666666E-2</v>
      </c>
      <c r="D283" s="73">
        <f t="shared" si="60"/>
        <v>0</v>
      </c>
      <c r="E283" s="73">
        <f t="shared" si="61"/>
        <v>15</v>
      </c>
      <c r="F283" s="73">
        <f t="shared" si="62"/>
        <v>0.25</v>
      </c>
      <c r="G283" s="113">
        <v>30</v>
      </c>
      <c r="H283" s="113">
        <v>30</v>
      </c>
      <c r="I283" s="113">
        <v>30</v>
      </c>
      <c r="J283" s="73" t="s">
        <v>24</v>
      </c>
      <c r="K283" s="105">
        <f>(IF(J283=G$1,G$2,IF(J283=H$1,H$2,IF(J283=I$1,I$2,IF(J283=J$1,J$2,IF(J283=N$1,#REF!,IF(J283=K$1,K$2,"napaka")))))))*G283*F283</f>
        <v>0</v>
      </c>
      <c r="L283" s="105">
        <f>(IF(J283=G$1,G$2,IF(J283=H$1,H$2,IF(J283=I$1,I$2,IF(J283=J$1,J$2,IF(J283=N$1,#REF!,IF(J283=K$1,K$2,"napaka")))))))*F283*H283</f>
        <v>0</v>
      </c>
      <c r="M283" s="105">
        <f>(IF(J283=G$1,G$2,IF(J283=H$1,H$2,IF(J283=I$1,I$2,IF(J283=J$1,J$2,IF(J283=N$1,#REF!,IF(J283=K$1,K$2,"napaka")))))))*F283*I283</f>
        <v>0</v>
      </c>
    </row>
    <row r="284" spans="1:67" ht="14.4" x14ac:dyDescent="0.25">
      <c r="A284" s="9" t="s">
        <v>44</v>
      </c>
      <c r="C284" s="72">
        <v>6.9444444444444441E-3</v>
      </c>
      <c r="D284" s="73">
        <f t="shared" si="60"/>
        <v>0</v>
      </c>
      <c r="E284" s="73">
        <f t="shared" si="61"/>
        <v>10</v>
      </c>
      <c r="F284" s="73">
        <f t="shared" si="62"/>
        <v>0.16666666666666666</v>
      </c>
      <c r="G284" s="113">
        <v>5</v>
      </c>
      <c r="H284" s="113">
        <v>5</v>
      </c>
      <c r="I284" s="113">
        <v>5</v>
      </c>
      <c r="J284" s="73" t="s">
        <v>24</v>
      </c>
      <c r="K284" s="105">
        <f>(IF(J284=G$1,G$2,IF(J284=H$1,H$2,IF(J284=I$1,I$2,IF(J284=J$1,J$2,IF(J284=N$1,#REF!,IF(J284=K$1,K$2,"napaka")))))))*G284*F284</f>
        <v>0</v>
      </c>
      <c r="L284" s="105">
        <f>(IF(J284=G$1,G$2,IF(J284=H$1,H$2,IF(J284=I$1,I$2,IF(J284=J$1,J$2,IF(J284=N$1,#REF!,IF(J284=K$1,K$2,"napaka")))))))*F284*H284</f>
        <v>0</v>
      </c>
      <c r="M284" s="105">
        <f>(IF(J284=G$1,G$2,IF(J284=H$1,H$2,IF(J284=I$1,I$2,IF(J284=J$1,J$2,IF(J284=N$1,#REF!,IF(J284=K$1,K$2,"napaka")))))))*F284*I284</f>
        <v>0</v>
      </c>
    </row>
    <row r="285" spans="1:67" ht="14.4" x14ac:dyDescent="0.25">
      <c r="A285" s="9" t="s">
        <v>45</v>
      </c>
      <c r="C285" s="72">
        <v>1.0416666666666666E-2</v>
      </c>
      <c r="D285" s="73">
        <f t="shared" si="60"/>
        <v>0</v>
      </c>
      <c r="E285" s="73">
        <f t="shared" si="61"/>
        <v>15</v>
      </c>
      <c r="F285" s="73">
        <f t="shared" si="62"/>
        <v>0.25</v>
      </c>
      <c r="G285" s="113">
        <v>300</v>
      </c>
      <c r="H285" s="113">
        <v>300</v>
      </c>
      <c r="I285" s="113">
        <v>300</v>
      </c>
      <c r="J285" s="73" t="s">
        <v>24</v>
      </c>
      <c r="K285" s="105">
        <f>(IF(J285=G$1,G$2,IF(J285=H$1,H$2,IF(J285=I$1,I$2,IF(J285=J$1,J$2,IF(J285=N$1,#REF!,IF(J285=K$1,K$2,"napaka")))))))*G285*F285</f>
        <v>0</v>
      </c>
      <c r="L285" s="105">
        <f>(IF(J285=G$1,G$2,IF(J285=H$1,H$2,IF(J285=I$1,I$2,IF(J285=J$1,J$2,IF(J285=N$1,#REF!,IF(J285=K$1,K$2,"napaka")))))))*F285*H285</f>
        <v>0</v>
      </c>
      <c r="M285" s="105">
        <f>(IF(J285=G$1,G$2,IF(J285=H$1,H$2,IF(J285=I$1,I$2,IF(J285=J$1,J$2,IF(J285=N$1,#REF!,IF(J285=K$1,K$2,"napaka")))))))*F285*I285</f>
        <v>0</v>
      </c>
    </row>
    <row r="286" spans="1:67" ht="14.4" x14ac:dyDescent="0.25">
      <c r="A286" s="9" t="s">
        <v>46</v>
      </c>
      <c r="C286" s="72">
        <v>6.9444444444444441E-3</v>
      </c>
      <c r="D286" s="73">
        <f t="shared" si="60"/>
        <v>0</v>
      </c>
      <c r="E286" s="73">
        <f t="shared" si="61"/>
        <v>10</v>
      </c>
      <c r="F286" s="73">
        <f t="shared" si="62"/>
        <v>0.16666666666666666</v>
      </c>
      <c r="G286" s="113">
        <v>40</v>
      </c>
      <c r="H286" s="113">
        <v>40</v>
      </c>
      <c r="I286" s="113">
        <v>40</v>
      </c>
      <c r="J286" s="73" t="s">
        <v>24</v>
      </c>
      <c r="K286" s="105">
        <f>(IF(J286=G$1,G$2,IF(J286=H$1,H$2,IF(J286=I$1,I$2,IF(J286=J$1,J$2,IF(J286=N$1,#REF!,IF(J286=K$1,K$2,"napaka")))))))*G286*F286</f>
        <v>0</v>
      </c>
      <c r="L286" s="105">
        <f>(IF(J286=G$1,G$2,IF(J286=H$1,H$2,IF(J286=I$1,I$2,IF(J286=J$1,J$2,IF(J286=N$1,#REF!,IF(J286=K$1,K$2,"napaka")))))))*F286*H286</f>
        <v>0</v>
      </c>
      <c r="M286" s="105">
        <f>(IF(J286=G$1,G$2,IF(J286=H$1,H$2,IF(J286=I$1,I$2,IF(J286=J$1,J$2,IF(J286=N$1,#REF!,IF(J286=K$1,K$2,"napaka")))))))*F286*I286</f>
        <v>0</v>
      </c>
    </row>
    <row r="287" spans="1:67" ht="14.4" x14ac:dyDescent="0.25">
      <c r="A287" s="9" t="s">
        <v>18</v>
      </c>
      <c r="C287" s="72">
        <v>1.0416666666666666E-2</v>
      </c>
      <c r="D287" s="73">
        <f t="shared" si="60"/>
        <v>0</v>
      </c>
      <c r="E287" s="73">
        <f t="shared" si="61"/>
        <v>15</v>
      </c>
      <c r="F287" s="73">
        <f t="shared" si="62"/>
        <v>0.25</v>
      </c>
      <c r="G287" s="113">
        <v>150</v>
      </c>
      <c r="H287" s="113">
        <v>150</v>
      </c>
      <c r="I287" s="113">
        <v>150</v>
      </c>
      <c r="J287" s="73" t="s">
        <v>24</v>
      </c>
      <c r="K287" s="105">
        <f>(IF(J287=G$1,G$2,IF(J287=H$1,H$2,IF(J287=I$1,I$2,IF(J287=J$1,J$2,IF(J287=N$1,#REF!,IF(J287=K$1,K$2,"napaka")))))))*G287*F287</f>
        <v>0</v>
      </c>
      <c r="L287" s="105">
        <f>(IF(J287=G$1,G$2,IF(J287=H$1,H$2,IF(J287=I$1,I$2,IF(J287=J$1,J$2,IF(J287=N$1,#REF!,IF(J287=K$1,K$2,"napaka")))))))*F287*H287</f>
        <v>0</v>
      </c>
      <c r="M287" s="105">
        <f>(IF(J287=G$1,G$2,IF(J287=H$1,H$2,IF(J287=I$1,I$2,IF(J287=J$1,J$2,IF(J287=N$1,#REF!,IF(J287=K$1,K$2,"napaka")))))))*F287*I287</f>
        <v>0</v>
      </c>
    </row>
    <row r="288" spans="1:67" ht="14.4" x14ac:dyDescent="0.25">
      <c r="A288" s="9" t="s">
        <v>98</v>
      </c>
      <c r="C288" s="72">
        <v>1.0416666666666666E-2</v>
      </c>
      <c r="D288" s="73">
        <f t="shared" si="60"/>
        <v>0</v>
      </c>
      <c r="E288" s="73">
        <f t="shared" si="61"/>
        <v>15</v>
      </c>
      <c r="F288" s="73">
        <f t="shared" si="62"/>
        <v>0.25</v>
      </c>
      <c r="G288" s="113">
        <v>20</v>
      </c>
      <c r="H288" s="113">
        <v>20</v>
      </c>
      <c r="I288" s="113">
        <v>20</v>
      </c>
      <c r="J288" s="73" t="s">
        <v>24</v>
      </c>
      <c r="K288" s="105">
        <f>(IF(J288=G$1,G$2,IF(J288=H$1,H$2,IF(J288=I$1,I$2,IF(J288=J$1,J$2,IF(J288=N$1,#REF!,IF(J288=K$1,K$2,"napaka")))))))*G288*F288</f>
        <v>0</v>
      </c>
      <c r="L288" s="105">
        <f>(IF(J288=G$1,G$2,IF(J288=H$1,H$2,IF(J288=I$1,I$2,IF(J288=J$1,J$2,IF(J288=N$1,#REF!,IF(J288=K$1,K$2,"napaka")))))))*F288*H288</f>
        <v>0</v>
      </c>
      <c r="M288" s="105">
        <f>(IF(J288=G$1,G$2,IF(J288=H$1,H$2,IF(J288=I$1,I$2,IF(J288=J$1,J$2,IF(J288=N$1,#REF!,IF(J288=K$1,K$2,"napaka")))))))*F288*I288</f>
        <v>0</v>
      </c>
    </row>
    <row r="289" spans="1:67" ht="14.4" x14ac:dyDescent="0.25">
      <c r="A289" s="9" t="s">
        <v>54</v>
      </c>
      <c r="C289" s="72">
        <v>2.0833333333333332E-2</v>
      </c>
      <c r="D289" s="73">
        <f t="shared" si="60"/>
        <v>0</v>
      </c>
      <c r="E289" s="73">
        <f t="shared" si="61"/>
        <v>30</v>
      </c>
      <c r="F289" s="73">
        <f t="shared" si="62"/>
        <v>0.5</v>
      </c>
      <c r="G289" s="113">
        <v>1</v>
      </c>
      <c r="H289" s="113">
        <v>1</v>
      </c>
      <c r="I289" s="113">
        <v>1</v>
      </c>
      <c r="J289" s="73" t="s">
        <v>24</v>
      </c>
      <c r="K289" s="105">
        <f>(IF(J289=G$1,G$2,IF(J289=H$1,H$2,IF(J289=I$1,I$2,IF(J289=J$1,J$2,IF(J289=N$1,#REF!,IF(J289=K$1,K$2,"napaka")))))))*G289*F289</f>
        <v>0</v>
      </c>
      <c r="L289" s="105">
        <f>(IF(J289=G$1,G$2,IF(J289=H$1,H$2,IF(J289=I$1,I$2,IF(J289=J$1,J$2,IF(J289=N$1,#REF!,IF(J289=K$1,K$2,"napaka")))))))*F289*H289</f>
        <v>0</v>
      </c>
      <c r="M289" s="105">
        <f>(IF(J289=G$1,G$2,IF(J289=H$1,H$2,IF(J289=I$1,I$2,IF(J289=J$1,J$2,IF(J289=N$1,#REF!,IF(J289=K$1,K$2,"napaka")))))))*F289*I289</f>
        <v>0</v>
      </c>
    </row>
    <row r="290" spans="1:67" ht="14.4" x14ac:dyDescent="0.25">
      <c r="A290" s="9" t="s">
        <v>208</v>
      </c>
      <c r="C290" s="72">
        <v>4.1666666666666664E-2</v>
      </c>
      <c r="D290" s="73">
        <f t="shared" si="60"/>
        <v>1</v>
      </c>
      <c r="E290" s="73">
        <f t="shared" si="61"/>
        <v>0</v>
      </c>
      <c r="F290" s="73">
        <f t="shared" si="62"/>
        <v>1</v>
      </c>
      <c r="G290" s="113">
        <v>2</v>
      </c>
      <c r="H290" s="113">
        <v>2</v>
      </c>
      <c r="I290" s="113">
        <v>2</v>
      </c>
      <c r="J290" s="73" t="s">
        <v>24</v>
      </c>
      <c r="K290" s="105">
        <f>(IF(J290=G$1,G$2,IF(J290=H$1,H$2,IF(J290=I$1,I$2,IF(J290=J$1,J$2,IF(J290=N$1,#REF!,IF(J290=K$1,K$2,"napaka")))))))*G290*F290</f>
        <v>0</v>
      </c>
      <c r="L290" s="105">
        <f>(IF(J290=G$1,G$2,IF(J290=H$1,H$2,IF(J290=I$1,I$2,IF(J290=J$1,J$2,IF(J290=N$1,#REF!,IF(J290=K$1,K$2,"napaka")))))))*F290*H290</f>
        <v>0</v>
      </c>
      <c r="M290" s="105">
        <f>(IF(J290=G$1,G$2,IF(J290=H$1,H$2,IF(J290=I$1,I$2,IF(J290=J$1,J$2,IF(J290=N$1,#REF!,IF(J290=K$1,K$2,"napaka")))))))*F290*I290</f>
        <v>0</v>
      </c>
      <c r="Q290" s="47"/>
    </row>
    <row r="291" spans="1:67" ht="14.4" x14ac:dyDescent="0.25">
      <c r="A291" s="9" t="s">
        <v>187</v>
      </c>
      <c r="C291" s="72">
        <v>6.25E-2</v>
      </c>
      <c r="D291" s="73">
        <f t="shared" si="60"/>
        <v>1</v>
      </c>
      <c r="E291" s="73">
        <f t="shared" si="61"/>
        <v>30</v>
      </c>
      <c r="F291" s="73">
        <f t="shared" si="62"/>
        <v>1.5</v>
      </c>
      <c r="G291" s="113">
        <v>4</v>
      </c>
      <c r="H291" s="113">
        <v>4</v>
      </c>
      <c r="I291" s="113">
        <v>4</v>
      </c>
      <c r="J291" s="73" t="s">
        <v>23</v>
      </c>
      <c r="K291" s="105">
        <f>(IF(J291=G$1,G$2,IF(J291=H$1,H$2,IF(J291=I$1,I$2,IF(J291=J$1,J$2,IF(J291=N$1,#REF!,IF(J291=K$1,K$2,"napaka")))))))*G291*F291</f>
        <v>0</v>
      </c>
      <c r="L291" s="105">
        <f>(IF(J291=G$1,G$2,IF(J291=H$1,H$2,IF(J291=I$1,I$2,IF(J291=J$1,J$2,IF(J291=N$1,#REF!,IF(J291=K$1,K$2,"napaka")))))))*F291*H291</f>
        <v>0</v>
      </c>
      <c r="M291" s="105">
        <f>(IF(J291=G$1,G$2,IF(J291=H$1,H$2,IF(J291=I$1,I$2,IF(J291=J$1,J$2,IF(J291=N$1,#REF!,IF(J291=K$1,K$2,"napaka")))))))*F291*I291</f>
        <v>0</v>
      </c>
    </row>
    <row r="292" spans="1:67" ht="14.4" x14ac:dyDescent="0.25">
      <c r="A292" s="9"/>
      <c r="G292" s="116"/>
      <c r="H292" s="116"/>
      <c r="I292" s="116"/>
    </row>
    <row r="293" spans="1:67" s="3" customFormat="1" ht="14.4" x14ac:dyDescent="0.3">
      <c r="A293" s="8" t="s">
        <v>20</v>
      </c>
      <c r="D293" s="3">
        <f t="shared" ref="D293:D299" si="63">HOUR(C293)</f>
        <v>0</v>
      </c>
      <c r="E293" s="3">
        <f t="shared" ref="E293:E299" si="64">MINUTE(C293)</f>
        <v>0</v>
      </c>
      <c r="F293" s="3">
        <f t="shared" ref="F293:F299" si="65">D293+(E293/60)</f>
        <v>0</v>
      </c>
      <c r="K293" s="40">
        <f>SUM(K294:K300)</f>
        <v>0</v>
      </c>
      <c r="L293" s="40">
        <f>SUM(L294:L300)</f>
        <v>0</v>
      </c>
      <c r="M293" s="40">
        <f>SUM(M294:M300)</f>
        <v>0</v>
      </c>
      <c r="O293" s="31"/>
      <c r="P293" s="31"/>
      <c r="Q293" s="47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ht="14.4" x14ac:dyDescent="0.25">
      <c r="A294" s="9" t="s">
        <v>221</v>
      </c>
      <c r="C294" s="72">
        <v>1.3888888888888888E-2</v>
      </c>
      <c r="D294" s="73">
        <f t="shared" si="63"/>
        <v>0</v>
      </c>
      <c r="E294" s="73">
        <f t="shared" si="64"/>
        <v>20</v>
      </c>
      <c r="F294" s="73">
        <f t="shared" si="65"/>
        <v>0.33333333333333331</v>
      </c>
      <c r="G294" s="113">
        <v>6</v>
      </c>
      <c r="H294" s="113">
        <v>6</v>
      </c>
      <c r="I294" s="113">
        <v>6</v>
      </c>
      <c r="J294" s="73" t="s">
        <v>24</v>
      </c>
      <c r="K294" s="105">
        <f>(IF(J294=G$1,G$2,IF(J294=H$1,H$2,IF(J294=I$1,I$2,IF(J294=J$1,J$2,IF(J294=N$1,#REF!,IF(J294=K$1,K$2,"napaka")))))))*G294*F294</f>
        <v>0</v>
      </c>
      <c r="L294" s="105">
        <f>(IF(J294=G$1,G$2,IF(J294=H$1,H$2,IF(J294=I$1,I$2,IF(J294=J$1,J$2,IF(J294=N$1,#REF!,IF(J294=K$1,K$2,"napaka")))))))*F294*H294</f>
        <v>0</v>
      </c>
      <c r="M294" s="105">
        <f>(IF(J294=G$1,G$2,IF(J294=H$1,H$2,IF(J294=I$1,I$2,IF(J294=J$1,J$2,IF(J294=N$1,#REF!,IF(J294=K$1,K$2,"napaka")))))))*F294*I294</f>
        <v>0</v>
      </c>
    </row>
    <row r="295" spans="1:67" ht="14.4" x14ac:dyDescent="0.25">
      <c r="A295" s="9" t="s">
        <v>220</v>
      </c>
      <c r="C295" s="72">
        <v>1.0416666666666666E-2</v>
      </c>
      <c r="D295" s="73">
        <f t="shared" si="63"/>
        <v>0</v>
      </c>
      <c r="E295" s="73">
        <f t="shared" si="64"/>
        <v>15</v>
      </c>
      <c r="F295" s="73">
        <f t="shared" si="65"/>
        <v>0.25</v>
      </c>
      <c r="G295" s="113">
        <v>60</v>
      </c>
      <c r="H295" s="113">
        <v>60</v>
      </c>
      <c r="I295" s="113">
        <v>60</v>
      </c>
      <c r="J295" s="73" t="s">
        <v>24</v>
      </c>
      <c r="K295" s="105">
        <f>(IF(J295=G$1,G$2,IF(J295=H$1,H$2,IF(J295=I$1,I$2,IF(J295=J$1,J$2,IF(J295=N$1,#REF!,IF(J295=K$1,K$2,"napaka")))))))*G295*F295</f>
        <v>0</v>
      </c>
      <c r="L295" s="105">
        <f>(IF(J295=G$1,G$2,IF(J295=H$1,H$2,IF(J295=I$1,I$2,IF(J295=J$1,J$2,IF(J295=N$1,#REF!,IF(J295=K$1,K$2,"napaka")))))))*F295*H295</f>
        <v>0</v>
      </c>
      <c r="M295" s="105">
        <f>(IF(J295=G$1,G$2,IF(J295=H$1,H$2,IF(J295=I$1,I$2,IF(J295=J$1,J$2,IF(J295=N$1,#REF!,IF(J295=K$1,K$2,"napaka")))))))*F295*I295</f>
        <v>0</v>
      </c>
    </row>
    <row r="296" spans="1:67" ht="14.4" x14ac:dyDescent="0.25">
      <c r="A296" s="9" t="s">
        <v>222</v>
      </c>
      <c r="C296" s="72">
        <v>2.0833333333333332E-2</v>
      </c>
      <c r="D296" s="73">
        <f t="shared" si="63"/>
        <v>0</v>
      </c>
      <c r="E296" s="73">
        <f t="shared" si="64"/>
        <v>30</v>
      </c>
      <c r="F296" s="73">
        <f t="shared" si="65"/>
        <v>0.5</v>
      </c>
      <c r="G296" s="113">
        <v>1</v>
      </c>
      <c r="H296" s="113">
        <v>1</v>
      </c>
      <c r="I296" s="113">
        <v>1</v>
      </c>
      <c r="J296" s="73" t="s">
        <v>24</v>
      </c>
      <c r="K296" s="105">
        <f>(IF(J296=G$1,G$2,IF(J296=H$1,H$2,IF(J296=I$1,I$2,IF(J296=J$1,J$2,IF(J296=N$1,#REF!,IF(J296=K$1,K$2,"napaka")))))))*G296*F296</f>
        <v>0</v>
      </c>
      <c r="L296" s="105">
        <f>(IF(J296=G$1,G$2,IF(J296=H$1,H$2,IF(J296=I$1,I$2,IF(J296=J$1,J$2,IF(J296=N$1,#REF!,IF(J296=K$1,K$2,"napaka")))))))*F296*H296</f>
        <v>0</v>
      </c>
      <c r="M296" s="105">
        <f>(IF(J296=G$1,G$2,IF(J296=H$1,H$2,IF(J296=I$1,I$2,IF(J296=J$1,J$2,IF(J296=N$1,#REF!,IF(J296=K$1,K$2,"napaka")))))))*F296*I296</f>
        <v>0</v>
      </c>
    </row>
    <row r="297" spans="1:67" ht="14.4" x14ac:dyDescent="0.25">
      <c r="A297" s="9" t="s">
        <v>149</v>
      </c>
      <c r="C297" s="72">
        <v>4.1666666666666664E-2</v>
      </c>
      <c r="D297" s="73">
        <f t="shared" si="63"/>
        <v>1</v>
      </c>
      <c r="E297" s="73">
        <f t="shared" si="64"/>
        <v>0</v>
      </c>
      <c r="F297" s="73">
        <f t="shared" si="65"/>
        <v>1</v>
      </c>
      <c r="G297" s="113">
        <v>2</v>
      </c>
      <c r="H297" s="113">
        <v>2</v>
      </c>
      <c r="I297" s="113">
        <v>2</v>
      </c>
      <c r="J297" s="73" t="s">
        <v>24</v>
      </c>
      <c r="K297" s="105">
        <f>(IF(J297=G$1,G$2,IF(J297=H$1,H$2,IF(J297=I$1,I$2,IF(J297=J$1,J$2,IF(J297=N$1,#REF!,IF(J297=K$1,K$2,"napaka")))))))*G297*F297</f>
        <v>0</v>
      </c>
      <c r="L297" s="105">
        <f>(IF(J297=G$1,G$2,IF(J297=H$1,H$2,IF(J297=I$1,I$2,IF(J297=J$1,J$2,IF(J297=N$1,#REF!,IF(J297=K$1,K$2,"napaka")))))))*F297*H297</f>
        <v>0</v>
      </c>
      <c r="M297" s="105">
        <f>(IF(J297=G$1,G$2,IF(J297=H$1,H$2,IF(J297=I$1,I$2,IF(J297=J$1,J$2,IF(J297=N$1,#REF!,IF(J297=K$1,K$2,"napaka")))))))*F297*I297</f>
        <v>0</v>
      </c>
    </row>
    <row r="298" spans="1:67" ht="14.4" x14ac:dyDescent="0.25">
      <c r="A298" s="9" t="s">
        <v>204</v>
      </c>
      <c r="C298" s="72">
        <v>1.0416666666666666E-2</v>
      </c>
      <c r="D298" s="73">
        <f t="shared" si="63"/>
        <v>0</v>
      </c>
      <c r="E298" s="73">
        <f t="shared" si="64"/>
        <v>15</v>
      </c>
      <c r="F298" s="73">
        <f t="shared" si="65"/>
        <v>0.25</v>
      </c>
      <c r="G298" s="113">
        <v>2</v>
      </c>
      <c r="H298" s="113">
        <v>2</v>
      </c>
      <c r="I298" s="113">
        <v>2</v>
      </c>
      <c r="J298" s="73" t="s">
        <v>24</v>
      </c>
      <c r="K298" s="105">
        <f>(IF(J298=G$1,G$2,IF(J298=H$1,H$2,IF(J298=I$1,I$2,IF(J298=J$1,J$2,IF(J298=N$1,#REF!,IF(J298=K$1,K$2,"napaka")))))))*G298*F298</f>
        <v>0</v>
      </c>
      <c r="L298" s="105">
        <f>(IF(J298=G$1,G$2,IF(J298=H$1,H$2,IF(J298=I$1,I$2,IF(J298=J$1,J$2,IF(J298=N$1,#REF!,IF(J298=K$1,K$2,"napaka")))))))*F298*H298</f>
        <v>0</v>
      </c>
      <c r="M298" s="105">
        <f>(IF(J298=G$1,G$2,IF(J298=H$1,H$2,IF(J298=I$1,I$2,IF(J298=J$1,J$2,IF(J298=N$1,#REF!,IF(J298=K$1,K$2,"napaka")))))))*F298*I298</f>
        <v>0</v>
      </c>
      <c r="Q298" s="47"/>
    </row>
    <row r="299" spans="1:67" ht="14.4" x14ac:dyDescent="0.25">
      <c r="A299" s="9" t="s">
        <v>187</v>
      </c>
      <c r="C299" s="72">
        <v>6.25E-2</v>
      </c>
      <c r="D299" s="73">
        <f t="shared" si="63"/>
        <v>1</v>
      </c>
      <c r="E299" s="73">
        <f t="shared" si="64"/>
        <v>30</v>
      </c>
      <c r="F299" s="73">
        <f t="shared" si="65"/>
        <v>1.5</v>
      </c>
      <c r="G299" s="113">
        <v>2</v>
      </c>
      <c r="H299" s="113">
        <v>2</v>
      </c>
      <c r="I299" s="113">
        <v>2</v>
      </c>
      <c r="J299" s="73" t="s">
        <v>23</v>
      </c>
      <c r="K299" s="105">
        <f>(IF(J299=G$1,G$2,IF(J299=H$1,H$2,IF(J299=I$1,I$2,IF(J299=J$1,J$2,IF(J299=N$1,#REF!,IF(J299=K$1,K$2,"napaka")))))))*G299*F299</f>
        <v>0</v>
      </c>
      <c r="L299" s="105">
        <f>(IF(J299=G$1,G$2,IF(J299=H$1,H$2,IF(J299=I$1,I$2,IF(J299=J$1,J$2,IF(J299=N$1,#REF!,IF(J299=K$1,K$2,"napaka")))))))*F299*H299</f>
        <v>0</v>
      </c>
      <c r="M299" s="105">
        <f>(IF(J299=G$1,G$2,IF(J299=H$1,H$2,IF(J299=I$1,I$2,IF(J299=J$1,J$2,IF(J299=N$1,#REF!,IF(J299=K$1,K$2,"napaka")))))))*F299*I299</f>
        <v>0</v>
      </c>
    </row>
    <row r="300" spans="1:67" ht="14.4" x14ac:dyDescent="0.25">
      <c r="A300" s="9"/>
      <c r="Q300" s="47"/>
    </row>
    <row r="301" spans="1:67" s="3" customFormat="1" ht="14.4" x14ac:dyDescent="0.3">
      <c r="A301" s="8" t="s">
        <v>21</v>
      </c>
      <c r="D301" s="3">
        <f>HOUR(C301)</f>
        <v>0</v>
      </c>
      <c r="E301" s="3">
        <f>MINUTE(C301)</f>
        <v>0</v>
      </c>
      <c r="F301" s="3">
        <f>D301+(E301/60)</f>
        <v>0</v>
      </c>
      <c r="K301" s="40">
        <f>SUM(K302:K305)</f>
        <v>0</v>
      </c>
      <c r="L301" s="40">
        <f>SUM(L302:L305)</f>
        <v>0</v>
      </c>
      <c r="M301" s="40">
        <f>SUM(M302:M305)</f>
        <v>0</v>
      </c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</row>
    <row r="302" spans="1:67" ht="14.4" x14ac:dyDescent="0.25">
      <c r="A302" s="9" t="s">
        <v>223</v>
      </c>
      <c r="C302" s="72">
        <v>6.9444444444444441E-3</v>
      </c>
      <c r="D302" s="73">
        <f>HOUR(C302)</f>
        <v>0</v>
      </c>
      <c r="E302" s="73">
        <f>MINUTE(C302)</f>
        <v>10</v>
      </c>
      <c r="F302" s="73">
        <f>D302+(E302/60)</f>
        <v>0.16666666666666666</v>
      </c>
      <c r="G302" s="113">
        <v>3</v>
      </c>
      <c r="H302" s="113">
        <v>3</v>
      </c>
      <c r="I302" s="113">
        <v>3</v>
      </c>
      <c r="J302" s="73" t="s">
        <v>24</v>
      </c>
      <c r="K302" s="105">
        <f>(IF(J302=G$1,G$2,IF(J302=H$1,H$2,IF(J302=I$1,I$2,IF(J302=J$1,J$2,IF(J302=N$1,#REF!,IF(J302=K$1,K$2,"napaka")))))))*G302*F302</f>
        <v>0</v>
      </c>
      <c r="L302" s="105">
        <f>(IF(J302=G$1,G$2,IF(J302=H$1,H$2,IF(J302=I$1,I$2,IF(J302=J$1,J$2,IF(J302=N$1,#REF!,IF(J302=K$1,K$2,"napaka")))))))*F302*H302</f>
        <v>0</v>
      </c>
      <c r="M302" s="105">
        <f>(IF(J302=G$1,G$2,IF(J302=H$1,H$2,IF(J302=I$1,I$2,IF(J302=J$1,J$2,IF(J302=N$1,#REF!,IF(J302=K$1,K$2,"napaka")))))))*F302*I302</f>
        <v>0</v>
      </c>
    </row>
    <row r="303" spans="1:67" ht="14.4" x14ac:dyDescent="0.25">
      <c r="A303" s="9" t="s">
        <v>204</v>
      </c>
      <c r="C303" s="72">
        <v>1.0416666666666666E-2</v>
      </c>
      <c r="D303" s="73">
        <f>HOUR(C303)</f>
        <v>0</v>
      </c>
      <c r="E303" s="73">
        <f>MINUTE(C303)</f>
        <v>15</v>
      </c>
      <c r="F303" s="73">
        <f>D303+(E303/60)</f>
        <v>0.25</v>
      </c>
      <c r="G303" s="113">
        <v>3</v>
      </c>
      <c r="H303" s="113">
        <v>3</v>
      </c>
      <c r="I303" s="113">
        <v>3</v>
      </c>
      <c r="J303" s="73" t="s">
        <v>24</v>
      </c>
      <c r="K303" s="105">
        <f>(IF(J303=G$1,G$2,IF(J303=H$1,H$2,IF(J303=I$1,I$2,IF(J303=J$1,J$2,IF(J303=N$1,#REF!,IF(J303=K$1,K$2,"napaka")))))))*G303*F303</f>
        <v>0</v>
      </c>
      <c r="L303" s="105">
        <f>(IF(J303=G$1,G$2,IF(J303=H$1,H$2,IF(J303=I$1,I$2,IF(J303=J$1,J$2,IF(J303=N$1,#REF!,IF(J303=K$1,K$2,"napaka")))))))*F303*H303</f>
        <v>0</v>
      </c>
      <c r="M303" s="105">
        <f>(IF(J303=G$1,G$2,IF(J303=H$1,H$2,IF(J303=I$1,I$2,IF(J303=J$1,J$2,IF(J303=N$1,#REF!,IF(J303=K$1,K$2,"napaka")))))))*F303*I303</f>
        <v>0</v>
      </c>
    </row>
    <row r="304" spans="1:67" ht="14.4" x14ac:dyDescent="0.25">
      <c r="A304" s="9" t="s">
        <v>224</v>
      </c>
      <c r="C304" s="72">
        <v>1.3888888888888888E-2</v>
      </c>
      <c r="D304" s="73">
        <f>HOUR(C304)</f>
        <v>0</v>
      </c>
      <c r="E304" s="73">
        <f>MINUTE(C304)</f>
        <v>20</v>
      </c>
      <c r="F304" s="73">
        <f>D304+(E304/60)</f>
        <v>0.33333333333333331</v>
      </c>
      <c r="G304" s="113">
        <v>2</v>
      </c>
      <c r="H304" s="113">
        <v>2</v>
      </c>
      <c r="I304" s="113">
        <v>2</v>
      </c>
      <c r="J304" s="73" t="s">
        <v>24</v>
      </c>
      <c r="K304" s="105">
        <f>(IF(J304=G$1,G$2,IF(J304=H$1,H$2,IF(J304=I$1,I$2,IF(J304=J$1,J$2,IF(J304=N$1,#REF!,IF(J304=K$1,K$2,"napaka")))))))*G304*F304</f>
        <v>0</v>
      </c>
      <c r="L304" s="105">
        <f>(IF(J304=G$1,G$2,IF(J304=H$1,H$2,IF(J304=I$1,I$2,IF(J304=J$1,J$2,IF(J304=N$1,#REF!,IF(J304=K$1,K$2,"napaka")))))))*F304*H304</f>
        <v>0</v>
      </c>
      <c r="M304" s="105">
        <f>(IF(J304=G$1,G$2,IF(J304=H$1,H$2,IF(J304=I$1,I$2,IF(J304=J$1,J$2,IF(J304=N$1,#REF!,IF(J304=K$1,K$2,"napaka")))))))*F304*I304</f>
        <v>0</v>
      </c>
    </row>
    <row r="305" spans="1:67" ht="14.4" x14ac:dyDescent="0.25">
      <c r="A305" s="9"/>
      <c r="C305" s="73"/>
      <c r="D305" s="73"/>
      <c r="E305" s="73"/>
      <c r="F305" s="73"/>
      <c r="G305" s="73"/>
      <c r="H305" s="73"/>
      <c r="I305" s="73"/>
      <c r="J305" s="73"/>
    </row>
    <row r="306" spans="1:67" s="3" customFormat="1" ht="14.4" x14ac:dyDescent="0.3">
      <c r="A306" s="2" t="s">
        <v>99</v>
      </c>
      <c r="D306" s="3">
        <f>HOUR(C306)</f>
        <v>0</v>
      </c>
      <c r="E306" s="3">
        <f>MINUTE(C306)</f>
        <v>0</v>
      </c>
      <c r="F306" s="3">
        <f>D306+(E306/60)</f>
        <v>0</v>
      </c>
      <c r="K306" s="40">
        <f>SUM(K307:K309)</f>
        <v>0</v>
      </c>
      <c r="L306" s="40">
        <f>SUM(L307:L309)</f>
        <v>0</v>
      </c>
      <c r="M306" s="40">
        <f>SUM(M307:M309)</f>
        <v>0</v>
      </c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</row>
    <row r="307" spans="1:67" ht="14.4" x14ac:dyDescent="0.25">
      <c r="A307" s="9" t="s">
        <v>225</v>
      </c>
      <c r="C307" s="72">
        <v>6.9444444444444441E-3</v>
      </c>
      <c r="D307" s="73">
        <f>HOUR(C307)</f>
        <v>0</v>
      </c>
      <c r="E307" s="73">
        <f>MINUTE(C307)</f>
        <v>10</v>
      </c>
      <c r="F307" s="73">
        <f>D307+(E307/60)</f>
        <v>0.16666666666666666</v>
      </c>
      <c r="G307" s="130">
        <v>2</v>
      </c>
      <c r="H307" s="130">
        <v>2</v>
      </c>
      <c r="I307" s="130">
        <v>2</v>
      </c>
      <c r="J307" s="73" t="s">
        <v>24</v>
      </c>
      <c r="K307" s="105">
        <f>(IF(J307=G$1,G$2,IF(J307=H$1,H$2,IF(J307=I$1,I$2,IF(J307=J$1,J$2,IF(J307=N$1,#REF!,IF(J307=K$1,K$2,"napaka")))))))*G307*F307</f>
        <v>0</v>
      </c>
      <c r="L307" s="105">
        <f>(IF(J307=G$1,G$2,IF(J307=H$1,H$2,IF(J307=I$1,I$2,IF(J307=J$1,J$2,IF(J307=N$1,#REF!,IF(J307=K$1,K$2,"napaka")))))))*F307*H307</f>
        <v>0</v>
      </c>
      <c r="M307" s="105">
        <f>(IF(J307=G$1,G$2,IF(J307=H$1,H$2,IF(J307=I$1,I$2,IF(J307=J$1,J$2,IF(J307=N$1,#REF!,IF(J307=K$1,K$2,"napaka")))))))*F307*I307</f>
        <v>0</v>
      </c>
    </row>
    <row r="308" spans="1:67" ht="14.4" x14ac:dyDescent="0.25">
      <c r="A308" s="9" t="s">
        <v>226</v>
      </c>
      <c r="C308" s="72">
        <v>1.3888888888888888E-2</v>
      </c>
      <c r="D308" s="73">
        <f>HOUR(C308)</f>
        <v>0</v>
      </c>
      <c r="E308" s="73">
        <f>MINUTE(C308)</f>
        <v>20</v>
      </c>
      <c r="F308" s="73">
        <f>D308+(E308/60)</f>
        <v>0.33333333333333331</v>
      </c>
      <c r="G308" s="130">
        <v>10</v>
      </c>
      <c r="H308" s="130">
        <v>10</v>
      </c>
      <c r="I308" s="130">
        <v>10</v>
      </c>
      <c r="J308" s="73" t="s">
        <v>24</v>
      </c>
      <c r="K308" s="105">
        <f>(IF(J308=G$1,G$2,IF(J308=H$1,H$2,IF(J308=I$1,I$2,IF(J308=J$1,J$2,IF(J308=N$1,#REF!,IF(J308=K$1,K$2,"napaka")))))))*G308*F308</f>
        <v>0</v>
      </c>
      <c r="L308" s="105">
        <f>(IF(J308=G$1,G$2,IF(J308=H$1,H$2,IF(J308=I$1,I$2,IF(J308=J$1,J$2,IF(J308=N$1,#REF!,IF(J308=K$1,K$2,"napaka")))))))*F308*H308</f>
        <v>0</v>
      </c>
      <c r="M308" s="105">
        <f>(IF(J308=G$1,G$2,IF(J308=H$1,H$2,IF(J308=I$1,I$2,IF(J308=J$1,J$2,IF(J308=N$1,#REF!,IF(J308=K$1,K$2,"napaka")))))))*F308*I308</f>
        <v>0</v>
      </c>
    </row>
    <row r="309" spans="1:67" ht="14.4" x14ac:dyDescent="0.25">
      <c r="A309" s="9"/>
      <c r="Q309" s="47"/>
    </row>
    <row r="310" spans="1:67" s="3" customFormat="1" ht="14.25" customHeight="1" x14ac:dyDescent="0.3">
      <c r="A310" s="8" t="s">
        <v>78</v>
      </c>
      <c r="D310" s="3">
        <f t="shared" ref="D310:D315" si="66">HOUR(C310)</f>
        <v>0</v>
      </c>
      <c r="E310" s="3">
        <f t="shared" ref="E310:E315" si="67">MINUTE(C310)</f>
        <v>0</v>
      </c>
      <c r="F310" s="3">
        <f t="shared" ref="F310:F315" si="68">D310+(E310/60)</f>
        <v>0</v>
      </c>
      <c r="K310" s="40">
        <f>SUM(K311:K315)</f>
        <v>0</v>
      </c>
      <c r="L310" s="40">
        <f>SUM(L311:L315)</f>
        <v>0</v>
      </c>
      <c r="M310" s="40">
        <f>SUM(M311:M315)</f>
        <v>0</v>
      </c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</row>
    <row r="311" spans="1:67" ht="14.4" x14ac:dyDescent="0.25">
      <c r="A311" s="9" t="s">
        <v>100</v>
      </c>
      <c r="C311" s="72">
        <v>6.9444444444444441E-3</v>
      </c>
      <c r="D311" s="73">
        <f t="shared" si="66"/>
        <v>0</v>
      </c>
      <c r="E311" s="73">
        <f t="shared" si="67"/>
        <v>10</v>
      </c>
      <c r="F311" s="73">
        <f t="shared" si="68"/>
        <v>0.16666666666666666</v>
      </c>
      <c r="G311" s="113">
        <v>2</v>
      </c>
      <c r="H311" s="113">
        <v>2</v>
      </c>
      <c r="I311" s="113">
        <v>2</v>
      </c>
      <c r="J311" s="73" t="s">
        <v>24</v>
      </c>
      <c r="K311" s="105">
        <f>(IF(J311=G$1,G$2,IF(J311=H$1,H$2,IF(J311=I$1,I$2,IF(J311=J$1,J$2,IF(J311=N$1,#REF!,IF(J311=K$1,K$2,"napaka")))))))*G311*F311</f>
        <v>0</v>
      </c>
      <c r="L311" s="105">
        <f>(IF(J311=G$1,G$2,IF(J311=H$1,H$2,IF(J311=I$1,I$2,IF(J311=J$1,J$2,IF(J311=N$1,#REF!,IF(J311=K$1,K$2,"napaka")))))))*F311*H311</f>
        <v>0</v>
      </c>
      <c r="M311" s="105">
        <f>(IF(J311=G$1,G$2,IF(J311=H$1,H$2,IF(J311=I$1,I$2,IF(J311=J$1,J$2,IF(J311=N$1,#REF!,IF(J311=K$1,K$2,"napaka")))))))*F311*I311</f>
        <v>0</v>
      </c>
    </row>
    <row r="312" spans="1:67" ht="14.4" x14ac:dyDescent="0.25">
      <c r="A312" s="9" t="s">
        <v>227</v>
      </c>
      <c r="C312" s="72">
        <v>2.0833333333333332E-2</v>
      </c>
      <c r="D312" s="73">
        <f t="shared" si="66"/>
        <v>0</v>
      </c>
      <c r="E312" s="73">
        <f t="shared" si="67"/>
        <v>30</v>
      </c>
      <c r="F312" s="73">
        <f t="shared" si="68"/>
        <v>0.5</v>
      </c>
      <c r="G312" s="113">
        <v>3</v>
      </c>
      <c r="H312" s="113">
        <v>3</v>
      </c>
      <c r="I312" s="113">
        <v>3</v>
      </c>
      <c r="J312" s="73" t="s">
        <v>24</v>
      </c>
      <c r="K312" s="105">
        <f>(IF(J312=G$1,G$2,IF(J312=H$1,H$2,IF(J312=I$1,I$2,IF(J312=J$1,J$2,IF(J312=N$1,#REF!,IF(J312=K$1,K$2,"napaka")))))))*G312*F312</f>
        <v>0</v>
      </c>
      <c r="L312" s="105">
        <f>(IF(J312=G$1,G$2,IF(J312=H$1,H$2,IF(J312=I$1,I$2,IF(J312=J$1,J$2,IF(J312=N$1,#REF!,IF(J312=K$1,K$2,"napaka")))))))*F312*H312</f>
        <v>0</v>
      </c>
      <c r="M312" s="105">
        <f>(IF(J312=G$1,G$2,IF(J312=H$1,H$2,IF(J312=I$1,I$2,IF(J312=J$1,J$2,IF(J312=N$1,#REF!,IF(J312=K$1,K$2,"napaka")))))))*F312*I312</f>
        <v>0</v>
      </c>
    </row>
    <row r="313" spans="1:67" ht="14.4" x14ac:dyDescent="0.25">
      <c r="A313" s="9" t="s">
        <v>228</v>
      </c>
      <c r="C313" s="72">
        <v>1.0416666666666666E-2</v>
      </c>
      <c r="D313" s="73">
        <f t="shared" si="66"/>
        <v>0</v>
      </c>
      <c r="E313" s="73">
        <f t="shared" si="67"/>
        <v>15</v>
      </c>
      <c r="F313" s="73">
        <f t="shared" si="68"/>
        <v>0.25</v>
      </c>
      <c r="G313" s="113">
        <v>3</v>
      </c>
      <c r="H313" s="113">
        <v>3</v>
      </c>
      <c r="I313" s="113">
        <v>3</v>
      </c>
      <c r="J313" s="73" t="s">
        <v>24</v>
      </c>
      <c r="K313" s="105">
        <f>(IF(J313=G$1,G$2,IF(J313=H$1,H$2,IF(J313=I$1,I$2,IF(J313=J$1,J$2,IF(J313=N$1,#REF!,IF(J313=K$1,K$2,"napaka")))))))*G313*F313</f>
        <v>0</v>
      </c>
      <c r="L313" s="105">
        <f>(IF(J313=G$1,G$2,IF(J313=H$1,H$2,IF(J313=I$1,I$2,IF(J313=J$1,J$2,IF(J313=N$1,#REF!,IF(J313=K$1,K$2,"napaka")))))))*F313*H313</f>
        <v>0</v>
      </c>
      <c r="M313" s="105">
        <f>(IF(J313=G$1,G$2,IF(J313=H$1,H$2,IF(J313=I$1,I$2,IF(J313=J$1,J$2,IF(J313=N$1,#REF!,IF(J313=K$1,K$2,"napaka")))))))*F313*I313</f>
        <v>0</v>
      </c>
    </row>
    <row r="314" spans="1:67" ht="14.4" x14ac:dyDescent="0.3">
      <c r="A314" s="1" t="s">
        <v>229</v>
      </c>
      <c r="C314" s="72">
        <v>1.3888888888888888E-2</v>
      </c>
      <c r="D314" s="73">
        <f t="shared" si="66"/>
        <v>0</v>
      </c>
      <c r="E314" s="73">
        <f t="shared" si="67"/>
        <v>20</v>
      </c>
      <c r="F314" s="73">
        <f t="shared" si="68"/>
        <v>0.33333333333333331</v>
      </c>
      <c r="G314" s="113">
        <v>3</v>
      </c>
      <c r="H314" s="113">
        <v>3</v>
      </c>
      <c r="I314" s="113">
        <v>3</v>
      </c>
      <c r="J314" s="73" t="s">
        <v>24</v>
      </c>
      <c r="K314" s="105">
        <f>(IF(J314=G$1,G$2,IF(J314=H$1,H$2,IF(J314=I$1,I$2,IF(J314=J$1,J$2,IF(J314=N$1,#REF!,IF(J314=K$1,K$2,"napaka")))))))*G314*F314</f>
        <v>0</v>
      </c>
      <c r="L314" s="105">
        <f>(IF(J314=G$1,G$2,IF(J314=H$1,H$2,IF(J314=I$1,I$2,IF(J314=J$1,J$2,IF(J314=N$1,#REF!,IF(J314=K$1,K$2,"napaka")))))))*F314*H314</f>
        <v>0</v>
      </c>
      <c r="M314" s="105">
        <f>(IF(J314=G$1,G$2,IF(J314=H$1,H$2,IF(J314=I$1,I$2,IF(J314=J$1,J$2,IF(J314=N$1,#REF!,IF(J314=K$1,K$2,"napaka")))))))*F314*I314</f>
        <v>0</v>
      </c>
    </row>
    <row r="315" spans="1:67" ht="14.4" x14ac:dyDescent="0.25">
      <c r="A315" s="9" t="s">
        <v>22</v>
      </c>
      <c r="C315" s="72">
        <v>6.9444444444444441E-3</v>
      </c>
      <c r="D315" s="73">
        <f t="shared" si="66"/>
        <v>0</v>
      </c>
      <c r="E315" s="73">
        <f t="shared" si="67"/>
        <v>10</v>
      </c>
      <c r="F315" s="73">
        <f t="shared" si="68"/>
        <v>0.16666666666666666</v>
      </c>
      <c r="G315" s="113">
        <v>2</v>
      </c>
      <c r="H315" s="113">
        <v>2</v>
      </c>
      <c r="I315" s="132">
        <v>2</v>
      </c>
      <c r="J315" s="73" t="s">
        <v>24</v>
      </c>
      <c r="K315" s="105">
        <f>(IF(J315=G$1,G$2,IF(J315=H$1,H$2,IF(J315=I$1,I$2,IF(J315=J$1,J$2,IF(J315=N$1,#REF!,IF(J315=K$1,K$2,"napaka")))))))*G315*F315</f>
        <v>0</v>
      </c>
      <c r="L315" s="105">
        <f>(IF(J315=G$1,G$2,IF(J315=H$1,H$2,IF(J315=I$1,I$2,IF(J315=J$1,J$2,IF(J315=N$1,#REF!,IF(J315=K$1,K$2,"napaka")))))))*F315*H315</f>
        <v>0</v>
      </c>
      <c r="M315" s="105">
        <f>(IF(J315=G$1,G$2,IF(J315=H$1,H$2,IF(J315=I$1,I$2,IF(J315=J$1,J$2,IF(J315=N$1,#REF!,IF(J315=K$1,K$2,"napaka")))))))*F315*I315</f>
        <v>0</v>
      </c>
    </row>
    <row r="316" spans="1:67" s="3" customFormat="1" ht="14.4" x14ac:dyDescent="0.3">
      <c r="A316" s="8" t="s">
        <v>79</v>
      </c>
      <c r="D316" s="3">
        <f t="shared" ref="D316:D322" si="69">HOUR(C316)</f>
        <v>0</v>
      </c>
      <c r="E316" s="3">
        <f t="shared" ref="E316:E322" si="70">MINUTE(C316)</f>
        <v>0</v>
      </c>
      <c r="F316" s="3">
        <f t="shared" ref="F316:F322" si="71">D316+(E316/60)</f>
        <v>0</v>
      </c>
      <c r="K316" s="40">
        <f>SUM(K317:K320)</f>
        <v>0</v>
      </c>
      <c r="L316" s="40">
        <f>SUM(L317:L320)</f>
        <v>0</v>
      </c>
      <c r="M316" s="40">
        <f>SUM(M317:M320)</f>
        <v>0</v>
      </c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</row>
    <row r="317" spans="1:67" ht="14.4" x14ac:dyDescent="0.3">
      <c r="A317" s="1" t="s">
        <v>22</v>
      </c>
      <c r="C317" s="72">
        <v>6.9444444444444441E-3</v>
      </c>
      <c r="D317" s="73">
        <f t="shared" si="69"/>
        <v>0</v>
      </c>
      <c r="E317" s="73">
        <f>MINUTE(C317)</f>
        <v>10</v>
      </c>
      <c r="F317" s="73">
        <f>D317+(E317/60)</f>
        <v>0.16666666666666666</v>
      </c>
      <c r="G317" s="113">
        <v>3</v>
      </c>
      <c r="H317" s="113">
        <v>3</v>
      </c>
      <c r="I317" s="132">
        <v>3</v>
      </c>
      <c r="J317" s="73" t="s">
        <v>24</v>
      </c>
      <c r="K317" s="105">
        <f>(IF(J317=G$1,G$2,IF(J317=H$1,H$2,IF(J317=I$1,I$2,IF(J317=J$1,J$2,IF(J317=N$1,#REF!,IF(J317=K$1,K$2,"napaka")))))))*G317*F317</f>
        <v>0</v>
      </c>
      <c r="L317" s="105">
        <f>(IF(J317=G$1,G$2,IF(J317=H$1,H$2,IF(J317=I$1,I$2,IF(J317=J$1,J$2,IF(J317=N$1,#REF!,IF(J317=K$1,K$2,"napaka")))))))*F317*H317</f>
        <v>0</v>
      </c>
      <c r="M317" s="105">
        <f>(IF(J317=G$1,G$2,IF(J317=H$1,H$2,IF(J317=I$1,I$2,IF(J317=J$1,J$2,IF(J317=N$1,#REF!,IF(J317=K$1,K$2,"napaka")))))))*F317*I317</f>
        <v>0</v>
      </c>
    </row>
    <row r="318" spans="1:67" ht="14.4" x14ac:dyDescent="0.3">
      <c r="A318" s="74" t="s">
        <v>101</v>
      </c>
      <c r="C318" s="72">
        <v>1.3888888888888888E-2</v>
      </c>
      <c r="D318" s="73">
        <f t="shared" si="69"/>
        <v>0</v>
      </c>
      <c r="E318" s="73">
        <f t="shared" si="70"/>
        <v>20</v>
      </c>
      <c r="F318" s="73">
        <f t="shared" si="71"/>
        <v>0.33333333333333331</v>
      </c>
      <c r="G318" s="113">
        <v>340</v>
      </c>
      <c r="H318" s="113">
        <v>340</v>
      </c>
      <c r="I318" s="113">
        <v>340</v>
      </c>
      <c r="J318" s="73" t="s">
        <v>24</v>
      </c>
      <c r="K318" s="105">
        <f>(IF(J318=G$1,G$2,IF(J318=H$1,H$2,IF(J318=I$1,I$2,IF(J318=J$1,J$2,IF(J318=N$1,#REF!,IF(J318=K$1,K$2,"napaka")))))))*G318*F318</f>
        <v>0</v>
      </c>
      <c r="L318" s="105">
        <f>(IF(J318=G$1,G$2,IF(J318=H$1,H$2,IF(J318=I$1,I$2,IF(J318=J$1,J$2,IF(J318=N$1,#REF!,IF(J318=K$1,K$2,"napaka")))))))*F318*H318</f>
        <v>0</v>
      </c>
      <c r="M318" s="105">
        <f>(IF(J318=G$1,G$2,IF(J318=H$1,H$2,IF(J318=I$1,I$2,IF(J318=J$1,J$2,IF(J318=N$1,#REF!,IF(J318=K$1,K$2,"napaka")))))))*F318*I318</f>
        <v>0</v>
      </c>
    </row>
    <row r="319" spans="1:67" ht="14.4" x14ac:dyDescent="0.3">
      <c r="A319" s="1" t="s">
        <v>80</v>
      </c>
      <c r="C319" s="72">
        <v>1.0416666666666666E-2</v>
      </c>
      <c r="D319" s="73">
        <f t="shared" si="69"/>
        <v>0</v>
      </c>
      <c r="E319" s="73">
        <f>MINUTE(C319)</f>
        <v>15</v>
      </c>
      <c r="F319" s="73">
        <f>D319+(E319/60)</f>
        <v>0.25</v>
      </c>
      <c r="G319" s="113">
        <v>10</v>
      </c>
      <c r="H319" s="113">
        <v>10</v>
      </c>
      <c r="I319" s="132">
        <v>10</v>
      </c>
      <c r="J319" s="73" t="s">
        <v>24</v>
      </c>
      <c r="K319" s="105">
        <f>(IF(J319=G$1,G$2,IF(J319=H$1,H$2,IF(J319=I$1,I$2,IF(J319=J$1,J$2,IF(J319=N$1,#REF!,IF(J319=K$1,K$2,"napaka")))))))*G319*F319</f>
        <v>0</v>
      </c>
      <c r="L319" s="105">
        <f>(IF(J319=G$1,G$2,IF(J319=H$1,H$2,IF(J319=I$1,I$2,IF(J319=J$1,J$2,IF(J319=N$1,#REF!,IF(J319=K$1,K$2,"napaka")))))))*F319*H319</f>
        <v>0</v>
      </c>
      <c r="M319" s="105">
        <f>(IF(J319=G$1,G$2,IF(J319=H$1,H$2,IF(J319=I$1,I$2,IF(J319=J$1,J$2,IF(J319=N$1,#REF!,IF(J319=K$1,K$2,"napaka")))))))*F319*I319</f>
        <v>0</v>
      </c>
    </row>
    <row r="320" spans="1:67" ht="14.4" x14ac:dyDescent="0.3">
      <c r="A320" s="1" t="s">
        <v>102</v>
      </c>
      <c r="C320" s="72">
        <v>1.0416666666666666E-2</v>
      </c>
      <c r="D320" s="73">
        <f t="shared" si="69"/>
        <v>0</v>
      </c>
      <c r="E320" s="73">
        <f t="shared" si="70"/>
        <v>15</v>
      </c>
      <c r="F320" s="73">
        <f t="shared" si="71"/>
        <v>0.25</v>
      </c>
      <c r="G320" s="113">
        <v>3</v>
      </c>
      <c r="H320" s="113">
        <v>3</v>
      </c>
      <c r="I320" s="113">
        <v>3</v>
      </c>
      <c r="J320" s="73" t="s">
        <v>24</v>
      </c>
      <c r="K320" s="105">
        <f>(IF(J320=G$1,G$2,IF(J320=H$1,H$2,IF(J320=I$1,I$2,IF(J320=J$1,J$2,IF(J320=N$1,#REF!,IF(J320=K$1,K$2,"napaka")))))))*G320*F320</f>
        <v>0</v>
      </c>
      <c r="L320" s="105">
        <f>(IF(J320=G$1,G$2,IF(J320=H$1,H$2,IF(J320=I$1,I$2,IF(J320=J$1,J$2,IF(J320=N$1,#REF!,IF(J320=K$1,K$2,"napaka")))))))*F320*H320</f>
        <v>0</v>
      </c>
      <c r="M320" s="105">
        <f>(IF(J320=G$1,G$2,IF(J320=H$1,H$2,IF(J320=I$1,I$2,IF(J320=J$1,J$2,IF(J320=N$1,#REF!,IF(J320=K$1,K$2,"napaka")))))))*F320*I320</f>
        <v>0</v>
      </c>
    </row>
    <row r="321" spans="1:67" ht="14.4" x14ac:dyDescent="0.3">
      <c r="A321" s="1"/>
      <c r="C321" s="72"/>
      <c r="D321" s="73"/>
      <c r="E321" s="73"/>
      <c r="F321" s="73"/>
      <c r="G321" s="73"/>
      <c r="H321" s="73"/>
      <c r="I321" s="73"/>
      <c r="J321" s="73"/>
    </row>
    <row r="322" spans="1:67" s="3" customFormat="1" ht="14.25" customHeight="1" x14ac:dyDescent="0.3">
      <c r="A322" s="8" t="s">
        <v>103</v>
      </c>
      <c r="D322" s="3">
        <f t="shared" si="69"/>
        <v>0</v>
      </c>
      <c r="E322" s="3">
        <f t="shared" si="70"/>
        <v>0</v>
      </c>
      <c r="F322" s="3">
        <f t="shared" si="71"/>
        <v>0</v>
      </c>
      <c r="K322" s="40">
        <f>SUM(K323:K334)</f>
        <v>0</v>
      </c>
      <c r="L322" s="40">
        <f>SUM(L323:L334)</f>
        <v>0</v>
      </c>
      <c r="M322" s="40">
        <f>SUM(M323:M334)</f>
        <v>0</v>
      </c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1:67" ht="14.4" x14ac:dyDescent="0.25">
      <c r="A323" s="9" t="s">
        <v>230</v>
      </c>
      <c r="C323" s="34">
        <v>6.9444444444444441E-3</v>
      </c>
      <c r="D323">
        <f t="shared" ref="D323:D331" si="72">HOUR(C323)</f>
        <v>0</v>
      </c>
      <c r="E323">
        <f t="shared" ref="E323:E329" si="73">MINUTE(C323)</f>
        <v>10</v>
      </c>
      <c r="F323">
        <f t="shared" ref="F323:F329" si="74">D323+(E323/60)</f>
        <v>0.16666666666666666</v>
      </c>
      <c r="G323" s="133">
        <v>5</v>
      </c>
      <c r="H323" s="119">
        <v>5</v>
      </c>
      <c r="I323" s="119">
        <v>5</v>
      </c>
      <c r="J323" t="s">
        <v>25</v>
      </c>
      <c r="K323" s="105">
        <f>(IF(J323=G$1,G$2,IF(J323=H$1,H$2,IF(J323=I$1,I$2,IF(J323=J$1,J$2,IF(J323=N$1,#REF!,IF(J323=K$1,K$2,"napaka")))))))*G323*F323</f>
        <v>0</v>
      </c>
      <c r="L323" s="105">
        <f>(IF(J323=G$1,G$2,IF(J323=H$1,H$2,IF(J323=I$1,I$2,IF(J323=J$1,J$2,IF(J323=N$1,#REF!,IF(J323=K$1,K$2,"napaka")))))))*F323*H323</f>
        <v>0</v>
      </c>
      <c r="M323" s="105">
        <f>(IF(J323=G$1,G$2,IF(J323=H$1,H$2,IF(J323=I$1,I$2,IF(J323=J$1,J$2,IF(J323=N$1,#REF!,IF(J323=K$1,K$2,"napaka")))))))*F323*I323</f>
        <v>0</v>
      </c>
    </row>
    <row r="324" spans="1:67" ht="14.4" x14ac:dyDescent="0.25">
      <c r="A324" s="9" t="s">
        <v>48</v>
      </c>
      <c r="C324" s="34">
        <v>8.3333333333333329E-2</v>
      </c>
      <c r="D324">
        <f t="shared" si="72"/>
        <v>2</v>
      </c>
      <c r="E324">
        <f t="shared" si="73"/>
        <v>0</v>
      </c>
      <c r="F324">
        <f t="shared" si="74"/>
        <v>2</v>
      </c>
      <c r="G324" s="133">
        <v>5</v>
      </c>
      <c r="H324" s="119">
        <v>5</v>
      </c>
      <c r="I324" s="119">
        <v>5</v>
      </c>
      <c r="J324" t="s">
        <v>24</v>
      </c>
      <c r="K324" s="105">
        <f>(IF(J324=G$1,G$2,IF(J324=H$1,H$2,IF(J324=I$1,I$2,IF(J324=J$1,J$2,IF(J324=N$1,#REF!,IF(J324=K$1,K$2,"napaka")))))))*G324*F324</f>
        <v>0</v>
      </c>
      <c r="L324" s="105">
        <f>(IF(J324=G$1,G$2,IF(J324=H$1,H$2,IF(J324=I$1,I$2,IF(J324=J$1,J$2,IF(J324=N$1,#REF!,IF(J324=K$1,K$2,"napaka")))))))*F324*H324</f>
        <v>0</v>
      </c>
      <c r="M324" s="105">
        <f>(IF(J324=G$1,G$2,IF(J324=H$1,H$2,IF(J324=I$1,I$2,IF(J324=J$1,J$2,IF(J324=N$1,#REF!,IF(J324=K$1,K$2,"napaka")))))))*F324*I324</f>
        <v>0</v>
      </c>
    </row>
    <row r="325" spans="1:67" ht="14.4" x14ac:dyDescent="0.25">
      <c r="A325" s="9" t="s">
        <v>231</v>
      </c>
      <c r="C325" s="72">
        <v>1.0416666666666666E-2</v>
      </c>
      <c r="D325">
        <f t="shared" si="72"/>
        <v>0</v>
      </c>
      <c r="E325">
        <f t="shared" si="73"/>
        <v>15</v>
      </c>
      <c r="F325">
        <f t="shared" si="74"/>
        <v>0.25</v>
      </c>
      <c r="G325" s="119">
        <v>4</v>
      </c>
      <c r="H325" s="119">
        <v>4</v>
      </c>
      <c r="I325" s="119">
        <v>4</v>
      </c>
      <c r="J325" s="73" t="s">
        <v>24</v>
      </c>
      <c r="K325" s="105">
        <f>(IF(J325=G$1,G$2,IF(J325=H$1,H$2,IF(J325=I$1,I$2,IF(J325=J$1,J$2,IF(J325=N$1,#REF!,IF(J325=K$1,K$2,"napaka")))))))*G325*F325</f>
        <v>0</v>
      </c>
      <c r="L325" s="105">
        <f>(IF(J325=G$1,G$2,IF(J325=H$1,H$2,IF(J325=I$1,I$2,IF(J325=J$1,J$2,IF(J325=N$1,#REF!,IF(J325=K$1,K$2,"napaka")))))))*F325*H325</f>
        <v>0</v>
      </c>
      <c r="M325" s="105">
        <f>(IF(J325=G$1,G$2,IF(J325=H$1,H$2,IF(J325=I$1,I$2,IF(J325=J$1,J$2,IF(J325=N$1,#REF!,IF(J325=K$1,K$2,"napaka")))))))*F325*I325</f>
        <v>0</v>
      </c>
    </row>
    <row r="326" spans="1:67" ht="14.4" x14ac:dyDescent="0.25">
      <c r="A326" s="9" t="s">
        <v>232</v>
      </c>
      <c r="C326" s="72">
        <v>4.1666666666666664E-2</v>
      </c>
      <c r="D326">
        <f t="shared" si="72"/>
        <v>1</v>
      </c>
      <c r="E326">
        <f t="shared" si="73"/>
        <v>0</v>
      </c>
      <c r="F326">
        <f t="shared" si="74"/>
        <v>1</v>
      </c>
      <c r="G326" s="119">
        <v>4</v>
      </c>
      <c r="H326" s="119">
        <v>4</v>
      </c>
      <c r="I326" s="119">
        <v>4</v>
      </c>
      <c r="J326" s="66" t="s">
        <v>24</v>
      </c>
      <c r="K326" s="105">
        <f>(IF(J326=G$1,G$2,IF(J326=H$1,H$2,IF(J326=I$1,I$2,IF(J326=J$1,J$2,IF(J326=N$1,#REF!,IF(J326=K$1,K$2,"napaka")))))))*G326*F326</f>
        <v>0</v>
      </c>
      <c r="L326" s="105">
        <f>(IF(J326=G$1,G$2,IF(J326=H$1,H$2,IF(J326=I$1,I$2,IF(J326=J$1,J$2,IF(J326=N$1,#REF!,IF(J326=K$1,K$2,"napaka")))))))*F326*H326</f>
        <v>0</v>
      </c>
      <c r="M326" s="105">
        <f>(IF(J326=G$1,G$2,IF(J326=H$1,H$2,IF(J326=I$1,I$2,IF(J326=J$1,J$2,IF(J326=N$1,#REF!,IF(J326=K$1,K$2,"napaka")))))))*F326*I326</f>
        <v>0</v>
      </c>
    </row>
    <row r="327" spans="1:67" ht="14.4" x14ac:dyDescent="0.25">
      <c r="A327" s="9" t="s">
        <v>173</v>
      </c>
      <c r="C327" s="34">
        <v>1.0416666666666666E-2</v>
      </c>
      <c r="D327">
        <f t="shared" si="72"/>
        <v>0</v>
      </c>
      <c r="E327">
        <f t="shared" si="73"/>
        <v>15</v>
      </c>
      <c r="F327">
        <f t="shared" si="74"/>
        <v>0.25</v>
      </c>
      <c r="G327" s="133">
        <v>5</v>
      </c>
      <c r="H327" s="119">
        <v>5</v>
      </c>
      <c r="I327" s="119">
        <v>5</v>
      </c>
      <c r="J327" t="s">
        <v>24</v>
      </c>
      <c r="K327" s="105">
        <f>(IF(J327=G$1,G$2,IF(J327=H$1,H$2,IF(J327=I$1,I$2,IF(J327=J$1,J$2,IF(J327=N$1,#REF!,IF(J327=K$1,K$2,"napaka")))))))*G327*F327</f>
        <v>0</v>
      </c>
      <c r="L327" s="105">
        <f>(IF(J327=G$1,G$2,IF(J327=H$1,H$2,IF(J327=I$1,I$2,IF(J327=J$1,J$2,IF(J327=N$1,#REF!,IF(J327=K$1,K$2,"napaka")))))))*F327*H327</f>
        <v>0</v>
      </c>
      <c r="M327" s="105">
        <f>(IF(J327=G$1,G$2,IF(J327=H$1,H$2,IF(J327=I$1,I$2,IF(J327=J$1,J$2,IF(J327=N$1,#REF!,IF(J327=K$1,K$2,"napaka")))))))*F327*I327</f>
        <v>0</v>
      </c>
    </row>
    <row r="328" spans="1:67" ht="14.4" x14ac:dyDescent="0.25">
      <c r="A328" s="9" t="s">
        <v>233</v>
      </c>
      <c r="C328" s="34">
        <v>8.3333333333333329E-2</v>
      </c>
      <c r="D328">
        <f t="shared" si="72"/>
        <v>2</v>
      </c>
      <c r="E328">
        <f t="shared" si="73"/>
        <v>0</v>
      </c>
      <c r="F328">
        <f t="shared" si="74"/>
        <v>2</v>
      </c>
      <c r="G328" s="119">
        <v>4</v>
      </c>
      <c r="H328" s="119">
        <v>4</v>
      </c>
      <c r="I328" s="119">
        <v>4</v>
      </c>
      <c r="J328" s="66" t="s">
        <v>24</v>
      </c>
      <c r="K328" s="105">
        <f>(IF(J328=G$1,G$2,IF(J328=H$1,H$2,IF(J328=I$1,I$2,IF(J328=J$1,J$2,IF(J328=N$1,#REF!,IF(J328=K$1,K$2,"napaka")))))))*G328*F328</f>
        <v>0</v>
      </c>
      <c r="L328" s="105">
        <f>(IF(J328=G$1,G$2,IF(J328=H$1,H$2,IF(J328=I$1,I$2,IF(J328=J$1,J$2,IF(J328=N$1,#REF!,IF(J328=K$1,K$2,"napaka")))))))*F328*H328</f>
        <v>0</v>
      </c>
      <c r="M328" s="105">
        <f>(IF(J328=G$1,G$2,IF(J328=H$1,H$2,IF(J328=I$1,I$2,IF(J328=J$1,J$2,IF(J328=N$1,#REF!,IF(J328=K$1,K$2,"napaka")))))))*F328*I328</f>
        <v>0</v>
      </c>
    </row>
    <row r="329" spans="1:67" ht="14.4" x14ac:dyDescent="0.25">
      <c r="A329" s="9" t="s">
        <v>29</v>
      </c>
      <c r="C329" s="67">
        <v>6.9444444444444441E-3</v>
      </c>
      <c r="D329">
        <f t="shared" si="72"/>
        <v>0</v>
      </c>
      <c r="E329">
        <f t="shared" si="73"/>
        <v>10</v>
      </c>
      <c r="F329">
        <f t="shared" si="74"/>
        <v>0.16666666666666666</v>
      </c>
      <c r="G329" s="119">
        <v>10</v>
      </c>
      <c r="H329" s="119">
        <v>10</v>
      </c>
      <c r="I329" s="119">
        <v>10</v>
      </c>
      <c r="J329" t="s">
        <v>24</v>
      </c>
      <c r="K329" s="105">
        <f>(IF(J329=G$1,G$2,IF(J329=H$1,H$2,IF(J329=I$1,I$2,IF(J329=J$1,J$2,IF(J329=N$1,#REF!,IF(J329=K$1,K$2,"napaka")))))))*G329*F329</f>
        <v>0</v>
      </c>
      <c r="L329" s="105">
        <f>(IF(J329=G$1,G$2,IF(J329=H$1,H$2,IF(J329=I$1,I$2,IF(J329=J$1,J$2,IF(J329=N$1,#REF!,IF(J329=K$1,K$2,"napaka")))))))*F329*H329</f>
        <v>0</v>
      </c>
      <c r="M329" s="105">
        <f>(IF(J329=G$1,G$2,IF(J329=H$1,H$2,IF(J329=I$1,I$2,IF(J329=J$1,J$2,IF(J329=N$1,#REF!,IF(J329=K$1,K$2,"napaka")))))))*F329*I329</f>
        <v>0</v>
      </c>
    </row>
    <row r="330" spans="1:67" ht="14.4" x14ac:dyDescent="0.3">
      <c r="A330" s="1" t="s">
        <v>104</v>
      </c>
      <c r="C330" s="72">
        <v>1.0416666666666666E-2</v>
      </c>
      <c r="D330">
        <f t="shared" si="72"/>
        <v>0</v>
      </c>
      <c r="E330">
        <f>MINUTE(C330)</f>
        <v>15</v>
      </c>
      <c r="F330">
        <f>D330+(E330/60)</f>
        <v>0.25</v>
      </c>
      <c r="G330" s="119">
        <v>10</v>
      </c>
      <c r="H330" s="119">
        <v>10</v>
      </c>
      <c r="I330" s="119">
        <v>10</v>
      </c>
      <c r="J330" s="73" t="s">
        <v>24</v>
      </c>
      <c r="K330" s="105">
        <f>(IF(J330=G$1,G$2,IF(J330=H$1,H$2,IF(J330=I$1,I$2,IF(J330=J$1,J$2,IF(J330=N$1,#REF!,IF(J330=K$1,K$2,"napaka")))))))*G330*F330</f>
        <v>0</v>
      </c>
      <c r="L330" s="105">
        <f>(IF(J330=G$1,G$2,IF(J330=H$1,H$2,IF(J330=I$1,I$2,IF(J330=J$1,J$2,IF(J330=N$1,#REF!,IF(J330=K$1,K$2,"napaka")))))))*F330*H330</f>
        <v>0</v>
      </c>
      <c r="M330" s="105">
        <f>(IF(J330=G$1,G$2,IF(J330=H$1,H$2,IF(J330=I$1,I$2,IF(J330=J$1,J$2,IF(J330=N$1,#REF!,IF(J330=K$1,K$2,"napaka")))))))*F330*I330</f>
        <v>0</v>
      </c>
    </row>
    <row r="331" spans="1:67" ht="14.4" x14ac:dyDescent="0.3">
      <c r="A331" s="1" t="s">
        <v>105</v>
      </c>
      <c r="C331" s="34">
        <v>6.9444444444444441E-3</v>
      </c>
      <c r="D331">
        <f t="shared" si="72"/>
        <v>0</v>
      </c>
      <c r="E331">
        <f>MINUTE(C331)</f>
        <v>10</v>
      </c>
      <c r="F331">
        <f>D331+(E331/60)</f>
        <v>0.16666666666666666</v>
      </c>
      <c r="G331" s="119">
        <v>4</v>
      </c>
      <c r="H331" s="119">
        <v>4</v>
      </c>
      <c r="I331" s="119">
        <v>4</v>
      </c>
      <c r="J331" t="s">
        <v>25</v>
      </c>
      <c r="K331" s="105">
        <f>(IF(J331=G$1,G$2,IF(J331=H$1,H$2,IF(J331=I$1,I$2,IF(J331=J$1,J$2,IF(J331=N$1,#REF!,IF(J331=K$1,K$2,"napaka")))))))*G331*F331</f>
        <v>0</v>
      </c>
      <c r="L331" s="105">
        <f>(IF(J331=G$1,G$2,IF(J331=H$1,H$2,IF(J331=I$1,I$2,IF(J331=J$1,J$2,IF(J331=N$1,#REF!,IF(J331=K$1,K$2,"napaka")))))))*F331*H331</f>
        <v>0</v>
      </c>
      <c r="M331" s="105">
        <f>(IF(J331=G$1,G$2,IF(J331=H$1,H$2,IF(J331=I$1,I$2,IF(J331=J$1,J$2,IF(J331=N$1,#REF!,IF(J331=K$1,K$2,"napaka")))))))*F331*I331</f>
        <v>0</v>
      </c>
    </row>
    <row r="332" spans="1:67" ht="14.4" x14ac:dyDescent="0.25">
      <c r="A332" s="9" t="s">
        <v>234</v>
      </c>
      <c r="C332" s="67">
        <v>4.1666666666666664E-2</v>
      </c>
      <c r="D332">
        <v>1</v>
      </c>
      <c r="E332">
        <v>0</v>
      </c>
      <c r="F332" s="98">
        <f t="shared" ref="F332:F333" si="75">D332+(E332/60)</f>
        <v>1</v>
      </c>
      <c r="G332" s="119">
        <v>4</v>
      </c>
      <c r="H332" s="119">
        <v>4</v>
      </c>
      <c r="I332" s="119">
        <v>4</v>
      </c>
      <c r="J332" s="66" t="s">
        <v>23</v>
      </c>
      <c r="K332" s="105">
        <f>(IF(J332=G$1,G$2,IF(J332=H$1,H$2,IF(J332=I$1,I$2,IF(J332=J$1,J$2,IF(J332=N$1,#REF!,IF(J332=K$1,K$2,"napaka")))))))*G332*F332</f>
        <v>0</v>
      </c>
      <c r="L332" s="105">
        <f>(IF(J332=G$1,G$2,IF(J332=H$1,H$2,IF(J332=I$1,I$2,IF(J332=J$1,J$2,IF(J332=N$1,#REF!,IF(J332=K$1,K$2,"napaka")))))))*F332*H332</f>
        <v>0</v>
      </c>
      <c r="M332" s="105">
        <f>(IF(J332=G$1,G$2,IF(J332=H$1,H$2,IF(J332=I$1,I$2,IF(J332=J$1,J$2,IF(J332=N$1,#REF!,IF(J332=K$1,K$2,"napaka")))))))*F332*I332</f>
        <v>0</v>
      </c>
    </row>
    <row r="333" spans="1:67" ht="14.4" x14ac:dyDescent="0.25">
      <c r="A333" s="9" t="s">
        <v>95</v>
      </c>
      <c r="C333" s="34">
        <v>6.9444444444444441E-3</v>
      </c>
      <c r="D333">
        <v>0</v>
      </c>
      <c r="E333">
        <v>10</v>
      </c>
      <c r="F333" s="98">
        <f t="shared" si="75"/>
        <v>0.16666666666666666</v>
      </c>
      <c r="G333" s="119">
        <v>4</v>
      </c>
      <c r="H333" s="119">
        <v>4</v>
      </c>
      <c r="I333" s="119">
        <v>4</v>
      </c>
      <c r="J333" s="68" t="s">
        <v>24</v>
      </c>
      <c r="K333" s="105">
        <f>(IF(J333=G$1,G$2,IF(J333=H$1,H$2,IF(J333=I$1,I$2,IF(J333=J$1,J$2,IF(J333=N$1,#REF!,IF(J333=K$1,K$2,"napaka")))))))*G333*F333</f>
        <v>0</v>
      </c>
      <c r="L333" s="105">
        <f>(IF(J333=G$1,G$2,IF(J333=H$1,H$2,IF(J333=I$1,I$2,IF(J333=J$1,J$2,IF(J333=N$1,#REF!,IF(J333=K$1,K$2,"napaka")))))))*F333*H333</f>
        <v>0</v>
      </c>
      <c r="M333" s="105">
        <f>(IF(J333=G$1,G$2,IF(J333=H$1,H$2,IF(J333=I$1,I$2,IF(J333=J$1,J$2,IF(J333=N$1,#REF!,IF(J333=K$1,K$2,"napaka")))))))*F333*I333</f>
        <v>0</v>
      </c>
    </row>
    <row r="334" spans="1:67" ht="14.4" x14ac:dyDescent="0.25">
      <c r="A334" s="9"/>
      <c r="C334" s="34"/>
    </row>
    <row r="335" spans="1:67" ht="14.4" x14ac:dyDescent="0.3">
      <c r="A335" s="8" t="s">
        <v>69</v>
      </c>
      <c r="B335" s="3"/>
      <c r="C335" s="3"/>
      <c r="D335" s="3"/>
      <c r="E335" s="3"/>
      <c r="F335" s="3"/>
      <c r="G335" s="3"/>
      <c r="H335" s="3"/>
      <c r="I335" s="3"/>
      <c r="J335" s="3"/>
      <c r="K335" s="40">
        <f>SUM(K336:K343)</f>
        <v>0</v>
      </c>
      <c r="L335" s="40">
        <f>SUM(L336:L343)</f>
        <v>0</v>
      </c>
      <c r="M335" s="40">
        <f>SUM(M336:M343)</f>
        <v>0</v>
      </c>
      <c r="N335" s="3"/>
    </row>
    <row r="336" spans="1:67" ht="14.4" x14ac:dyDescent="0.3">
      <c r="A336" s="1" t="s">
        <v>235</v>
      </c>
      <c r="C336" s="72">
        <v>6.9444444444444441E-3</v>
      </c>
      <c r="D336" s="73">
        <f t="shared" ref="D336:D342" si="76">HOUR(C336)</f>
        <v>0</v>
      </c>
      <c r="E336" s="73">
        <f t="shared" ref="E336:E342" si="77">MINUTE(C336)</f>
        <v>10</v>
      </c>
      <c r="F336" s="73">
        <f t="shared" ref="F336:F342" si="78">D336+(E336/60)</f>
        <v>0.16666666666666666</v>
      </c>
      <c r="G336" s="113">
        <v>2</v>
      </c>
      <c r="H336" s="113">
        <v>2</v>
      </c>
      <c r="I336" s="113">
        <v>2</v>
      </c>
      <c r="J336" s="73" t="s">
        <v>24</v>
      </c>
      <c r="K336" s="105">
        <f>(IF(J336=G$1,G$2,IF(J336=H$1,H$2,IF(J336=I$1,I$2,IF(J336=J$1,J$2,IF(J336=N$1,#REF!,IF(J336=K$1,K$2,"napaka")))))))*G336*F336</f>
        <v>0</v>
      </c>
      <c r="L336" s="105">
        <f>(IF(J336=G$1,G$2,IF(J336=H$1,H$2,IF(J336=I$1,I$2,IF(J336=J$1,J$2,IF(J336=N$1,#REF!,IF(J336=K$1,K$2,"napaka")))))))*F336*H336</f>
        <v>0</v>
      </c>
      <c r="M336" s="105">
        <f>(IF(J336=G$1,G$2,IF(J336=H$1,H$2,IF(J336=I$1,I$2,IF(J336=J$1,J$2,IF(J336=N$1,#REF!,IF(J336=K$1,K$2,"napaka")))))))*F336*I336</f>
        <v>0</v>
      </c>
    </row>
    <row r="337" spans="1:67" ht="14.4" x14ac:dyDescent="0.3">
      <c r="A337" s="1" t="s">
        <v>71</v>
      </c>
      <c r="C337" s="72">
        <v>6.9444444444444441E-3</v>
      </c>
      <c r="D337" s="73">
        <f t="shared" si="76"/>
        <v>0</v>
      </c>
      <c r="E337" s="73">
        <f t="shared" si="77"/>
        <v>10</v>
      </c>
      <c r="F337" s="73">
        <f t="shared" si="78"/>
        <v>0.16666666666666666</v>
      </c>
      <c r="G337" s="113">
        <v>2</v>
      </c>
      <c r="H337" s="113">
        <v>2</v>
      </c>
      <c r="I337" s="113">
        <v>2</v>
      </c>
      <c r="J337" s="73" t="s">
        <v>24</v>
      </c>
      <c r="K337" s="105">
        <f>(IF(J337=G$1,G$2,IF(J337=H$1,H$2,IF(J337=I$1,I$2,IF(J337=J$1,J$2,IF(J337=N$1,#REF!,IF(J337=K$1,K$2,"napaka")))))))*G337*F337</f>
        <v>0</v>
      </c>
      <c r="L337" s="105">
        <f>(IF(J337=G$1,G$2,IF(J337=H$1,H$2,IF(J337=I$1,I$2,IF(J337=J$1,J$2,IF(J337=N$1,#REF!,IF(J337=K$1,K$2,"napaka")))))))*F337*H337</f>
        <v>0</v>
      </c>
      <c r="M337" s="105">
        <f>(IF(J337=G$1,G$2,IF(J337=H$1,H$2,IF(J337=I$1,I$2,IF(J337=J$1,J$2,IF(J337=N$1,#REF!,IF(J337=K$1,K$2,"napaka")))))))*F337*I337</f>
        <v>0</v>
      </c>
    </row>
    <row r="338" spans="1:67" ht="14.4" x14ac:dyDescent="0.3">
      <c r="A338" s="1" t="s">
        <v>70</v>
      </c>
      <c r="C338" s="72">
        <v>2.0833333333333332E-2</v>
      </c>
      <c r="D338" s="73">
        <f t="shared" si="76"/>
        <v>0</v>
      </c>
      <c r="E338" s="73">
        <f>MINUTE(C338)</f>
        <v>30</v>
      </c>
      <c r="F338" s="73">
        <f>D338+(E338/60)</f>
        <v>0.5</v>
      </c>
      <c r="G338" s="113">
        <v>2</v>
      </c>
      <c r="H338" s="113">
        <v>2</v>
      </c>
      <c r="I338" s="113">
        <v>2</v>
      </c>
      <c r="J338" s="73" t="s">
        <v>24</v>
      </c>
      <c r="K338" s="105">
        <f>(IF(J338=G$1,G$2,IF(J338=H$1,H$2,IF(J338=I$1,I$2,IF(J338=J$1,J$2,IF(J338=N$1,#REF!,IF(J338=K$1,K$2,"napaka")))))))*G338*F338</f>
        <v>0</v>
      </c>
      <c r="L338" s="105">
        <f>(IF(J338=G$1,G$2,IF(J338=H$1,H$2,IF(J338=I$1,I$2,IF(J338=J$1,J$2,IF(J338=N$1,#REF!,IF(J338=K$1,K$2,"napaka")))))))*F338*H338</f>
        <v>0</v>
      </c>
      <c r="M338" s="105">
        <f>(IF(J338=G$1,G$2,IF(J338=H$1,H$2,IF(J338=I$1,I$2,IF(J338=J$1,J$2,IF(J338=N$1,#REF!,IF(J338=K$1,K$2,"napaka")))))))*F338*I338</f>
        <v>0</v>
      </c>
    </row>
    <row r="339" spans="1:67" ht="14.4" x14ac:dyDescent="0.3">
      <c r="A339" s="1" t="s">
        <v>72</v>
      </c>
      <c r="C339" s="72">
        <v>2.0833333333333332E-2</v>
      </c>
      <c r="D339" s="73">
        <f t="shared" si="76"/>
        <v>0</v>
      </c>
      <c r="E339" s="73">
        <f t="shared" si="77"/>
        <v>30</v>
      </c>
      <c r="F339" s="73">
        <f t="shared" si="78"/>
        <v>0.5</v>
      </c>
      <c r="G339" s="113">
        <v>4</v>
      </c>
      <c r="H339" s="113">
        <v>4</v>
      </c>
      <c r="I339" s="113">
        <v>4</v>
      </c>
      <c r="J339" s="73" t="s">
        <v>24</v>
      </c>
      <c r="K339" s="105">
        <f>(IF(J339=G$1,G$2,IF(J339=H$1,H$2,IF(J339=I$1,I$2,IF(J339=J$1,J$2,IF(J339=N$1,#REF!,IF(J339=K$1,K$2,"napaka")))))))*G339*F339</f>
        <v>0</v>
      </c>
      <c r="L339" s="105">
        <f>(IF(J339=G$1,G$2,IF(J339=H$1,H$2,IF(J339=I$1,I$2,IF(J339=J$1,J$2,IF(J339=N$1,#REF!,IF(J339=K$1,K$2,"napaka")))))))*F339*H339</f>
        <v>0</v>
      </c>
      <c r="M339" s="105">
        <f>(IF(J339=G$1,G$2,IF(J339=H$1,H$2,IF(J339=I$1,I$2,IF(J339=J$1,J$2,IF(J339=N$1,#REF!,IF(J339=K$1,K$2,"napaka")))))))*F339*I339</f>
        <v>0</v>
      </c>
    </row>
    <row r="340" spans="1:67" ht="14.4" x14ac:dyDescent="0.3">
      <c r="A340" s="1" t="s">
        <v>222</v>
      </c>
      <c r="C340" s="72">
        <v>2.0833333333333332E-2</v>
      </c>
      <c r="D340" s="73">
        <f t="shared" si="76"/>
        <v>0</v>
      </c>
      <c r="E340" s="73">
        <f t="shared" si="77"/>
        <v>30</v>
      </c>
      <c r="F340" s="73">
        <f t="shared" si="78"/>
        <v>0.5</v>
      </c>
      <c r="G340" s="113">
        <v>2</v>
      </c>
      <c r="H340" s="113">
        <v>2</v>
      </c>
      <c r="I340" s="113">
        <v>2</v>
      </c>
      <c r="J340" s="73" t="s">
        <v>24</v>
      </c>
      <c r="K340" s="105">
        <f>(IF(J340=G$1,G$2,IF(J340=H$1,H$2,IF(J340=I$1,I$2,IF(J340=J$1,J$2,IF(J340=N$1,#REF!,IF(J340=K$1,K$2,"napaka")))))))*G340*F340</f>
        <v>0</v>
      </c>
      <c r="L340" s="105">
        <f>(IF(J340=G$1,G$2,IF(J340=H$1,H$2,IF(J340=I$1,I$2,IF(J340=J$1,J$2,IF(J340=N$1,#REF!,IF(J340=K$1,K$2,"napaka")))))))*F340*H340</f>
        <v>0</v>
      </c>
      <c r="M340" s="105">
        <f>(IF(J340=G$1,G$2,IF(J340=H$1,H$2,IF(J340=I$1,I$2,IF(J340=J$1,J$2,IF(J340=N$1,#REF!,IF(J340=K$1,K$2,"napaka")))))))*F340*I340</f>
        <v>0</v>
      </c>
    </row>
    <row r="341" spans="1:67" ht="14.4" x14ac:dyDescent="0.3">
      <c r="A341" s="1" t="s">
        <v>208</v>
      </c>
      <c r="C341" s="72">
        <v>4.1666666666666664E-2</v>
      </c>
      <c r="D341" s="73">
        <f t="shared" si="76"/>
        <v>1</v>
      </c>
      <c r="E341" s="73">
        <f t="shared" si="77"/>
        <v>0</v>
      </c>
      <c r="F341" s="73">
        <f t="shared" si="78"/>
        <v>1</v>
      </c>
      <c r="G341" s="113">
        <v>2</v>
      </c>
      <c r="H341" s="113">
        <v>2</v>
      </c>
      <c r="I341" s="113">
        <v>2</v>
      </c>
      <c r="J341" s="73" t="s">
        <v>23</v>
      </c>
      <c r="K341" s="105">
        <f>(IF(J341=G$1,G$2,IF(J341=H$1,H$2,IF(J341=I$1,I$2,IF(J341=J$1,J$2,IF(J341=N$1,#REF!,IF(J341=K$1,K$2,"napaka")))))))*G341*F341</f>
        <v>0</v>
      </c>
      <c r="L341" s="105">
        <f>(IF(J341=G$1,G$2,IF(J341=H$1,H$2,IF(J341=I$1,I$2,IF(J341=J$1,J$2,IF(J341=N$1,#REF!,IF(J341=K$1,K$2,"napaka")))))))*F341*H341</f>
        <v>0</v>
      </c>
      <c r="M341" s="105">
        <f>(IF(J341=G$1,G$2,IF(J341=H$1,H$2,IF(J341=I$1,I$2,IF(J341=J$1,J$2,IF(J341=N$1,#REF!,IF(J341=K$1,K$2,"napaka")))))))*F341*I341</f>
        <v>0</v>
      </c>
    </row>
    <row r="342" spans="1:67" ht="14.4" x14ac:dyDescent="0.3">
      <c r="A342" s="1" t="s">
        <v>187</v>
      </c>
      <c r="C342" s="72">
        <v>6.25E-2</v>
      </c>
      <c r="D342" s="73">
        <f t="shared" si="76"/>
        <v>1</v>
      </c>
      <c r="E342" s="73">
        <f t="shared" si="77"/>
        <v>30</v>
      </c>
      <c r="F342" s="73">
        <f t="shared" si="78"/>
        <v>1.5</v>
      </c>
      <c r="G342" s="113">
        <v>2</v>
      </c>
      <c r="H342" s="113">
        <v>2</v>
      </c>
      <c r="I342" s="113">
        <v>2</v>
      </c>
      <c r="J342" s="73" t="s">
        <v>24</v>
      </c>
      <c r="K342" s="105">
        <f>(IF(J342=G$1,G$2,IF(J342=H$1,H$2,IF(J342=I$1,I$2,IF(J342=J$1,J$2,IF(J342=N$1,#REF!,IF(J342=K$1,K$2,"napaka")))))))*G342*F342</f>
        <v>0</v>
      </c>
      <c r="L342" s="105">
        <f>(IF(J342=G$1,G$2,IF(J342=H$1,H$2,IF(J342=I$1,I$2,IF(J342=J$1,J$2,IF(J342=N$1,#REF!,IF(J342=K$1,K$2,"napaka")))))))*F342*H342</f>
        <v>0</v>
      </c>
      <c r="M342" s="105">
        <f>(IF(J342=G$1,G$2,IF(J342=H$1,H$2,IF(J342=I$1,I$2,IF(J342=J$1,J$2,IF(J342=N$1,#REF!,IF(J342=K$1,K$2,"napaka")))))))*F342*I342</f>
        <v>0</v>
      </c>
    </row>
    <row r="343" spans="1:67" ht="14.4" x14ac:dyDescent="0.3">
      <c r="A343" s="1"/>
      <c r="Q343" s="47"/>
    </row>
    <row r="344" spans="1:67" s="3" customFormat="1" ht="14.4" x14ac:dyDescent="0.3">
      <c r="A344" s="2" t="s">
        <v>108</v>
      </c>
      <c r="D344" s="3">
        <f t="shared" ref="D344:D349" si="79">HOUR(C344)</f>
        <v>0</v>
      </c>
      <c r="E344" s="3">
        <f t="shared" ref="E344:E349" si="80">MINUTE(C344)</f>
        <v>0</v>
      </c>
      <c r="F344" s="3">
        <f t="shared" ref="F344:F349" si="81">D344+(E344/60)</f>
        <v>0</v>
      </c>
      <c r="K344" s="40">
        <f>SUM(K345:K349)</f>
        <v>0</v>
      </c>
      <c r="L344" s="106">
        <f>SUM(L345:L349)</f>
        <v>0</v>
      </c>
      <c r="M344" s="106">
        <f>SUM(M345:M349)</f>
        <v>0</v>
      </c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</row>
    <row r="345" spans="1:67" ht="14.4" x14ac:dyDescent="0.25">
      <c r="A345" s="9" t="s">
        <v>236</v>
      </c>
      <c r="C345" s="72">
        <v>6.9444444444444441E-3</v>
      </c>
      <c r="D345" s="73">
        <f t="shared" si="79"/>
        <v>0</v>
      </c>
      <c r="E345" s="73">
        <f t="shared" si="80"/>
        <v>10</v>
      </c>
      <c r="F345" s="73">
        <f t="shared" si="81"/>
        <v>0.16666666666666666</v>
      </c>
      <c r="G345" s="113">
        <v>4</v>
      </c>
      <c r="H345" s="113">
        <v>4</v>
      </c>
      <c r="I345" s="113">
        <v>4</v>
      </c>
      <c r="J345" s="73" t="s">
        <v>24</v>
      </c>
      <c r="K345" s="105">
        <f>(IF(J345=G$1,G$2,IF(J345=H$1,H$2,IF(J345=I$1,I$2,IF(J345=J$1,J$2,IF(J345=N$1,#REF!,IF(J345=K$1,K$2,"napaka")))))))*G345*F345</f>
        <v>0</v>
      </c>
      <c r="L345" s="105">
        <f>(IF(J345=G$1,G$2,IF(J345=H$1,H$2,IF(J345=I$1,I$2,IF(J345=J$1,J$2,IF(J345=N$1,#REF!,IF(J345=K$1,K$2,"napaka")))))))*F345*H345</f>
        <v>0</v>
      </c>
      <c r="M345" s="105">
        <f>(IF(J345=G$1,G$2,IF(J345=H$1,H$2,IF(J345=I$1,I$2,IF(J345=J$1,J$2,IF(J345=N$1,#REF!,IF(J345=K$1,K$2,"napaka")))))))*F345*I345</f>
        <v>0</v>
      </c>
    </row>
    <row r="346" spans="1:67" ht="14.4" x14ac:dyDescent="0.25">
      <c r="A346" s="9" t="s">
        <v>22</v>
      </c>
      <c r="C346" s="72">
        <v>6.9444444444444441E-3</v>
      </c>
      <c r="D346" s="73">
        <f t="shared" si="79"/>
        <v>0</v>
      </c>
      <c r="E346" s="73">
        <f t="shared" si="80"/>
        <v>10</v>
      </c>
      <c r="F346" s="73">
        <f t="shared" si="81"/>
        <v>0.16666666666666666</v>
      </c>
      <c r="G346" s="113">
        <v>4</v>
      </c>
      <c r="H346" s="113">
        <v>4</v>
      </c>
      <c r="I346" s="113">
        <v>4</v>
      </c>
      <c r="J346" s="73" t="s">
        <v>24</v>
      </c>
      <c r="K346" s="105">
        <f>(IF(J346=G$1,G$2,IF(J346=H$1,H$2,IF(J346=I$1,I$2,IF(J346=J$1,J$2,IF(J346=N$1,#REF!,IF(J346=K$1,K$2,"napaka")))))))*G346*F346</f>
        <v>0</v>
      </c>
      <c r="L346" s="105">
        <f>(IF(J346=G$1,G$2,IF(J346=H$1,H$2,IF(J346=I$1,I$2,IF(J346=J$1,J$2,IF(J346=N$1,#REF!,IF(J346=K$1,K$2,"napaka")))))))*F346*H346</f>
        <v>0</v>
      </c>
      <c r="M346" s="105">
        <f>(IF(J346=G$1,G$2,IF(J346=H$1,H$2,IF(J346=I$1,I$2,IF(J346=J$1,J$2,IF(J346=N$1,#REF!,IF(J346=K$1,K$2,"napaka")))))))*F346*I346</f>
        <v>0</v>
      </c>
    </row>
    <row r="347" spans="1:67" ht="14.4" x14ac:dyDescent="0.25">
      <c r="A347" s="9" t="s">
        <v>188</v>
      </c>
      <c r="C347" s="72">
        <v>2.0833333333333332E-2</v>
      </c>
      <c r="D347" s="73">
        <f t="shared" si="79"/>
        <v>0</v>
      </c>
      <c r="E347" s="73">
        <f t="shared" si="80"/>
        <v>30</v>
      </c>
      <c r="F347" s="73">
        <f t="shared" si="81"/>
        <v>0.5</v>
      </c>
      <c r="G347" s="113">
        <v>4</v>
      </c>
      <c r="H347" s="113">
        <v>4</v>
      </c>
      <c r="I347" s="113">
        <v>4</v>
      </c>
      <c r="J347" s="73" t="s">
        <v>24</v>
      </c>
      <c r="K347" s="105">
        <f>(IF(J347=G$1,G$2,IF(J347=H$1,H$2,IF(J347=I$1,I$2,IF(J347=J$1,J$2,IF(J347=N$1,#REF!,IF(J347=K$1,K$2,"napaka")))))))*G347*F347</f>
        <v>0</v>
      </c>
      <c r="L347" s="105">
        <f>(IF(J347=G$1,G$2,IF(J347=H$1,H$2,IF(J347=I$1,I$2,IF(J347=J$1,J$2,IF(J347=N$1,#REF!,IF(J347=K$1,K$2,"napaka")))))))*F347*H347</f>
        <v>0</v>
      </c>
      <c r="M347" s="105">
        <f>(IF(J347=G$1,G$2,IF(J347=H$1,H$2,IF(J347=I$1,I$2,IF(J347=J$1,J$2,IF(J347=N$1,#REF!,IF(J347=K$1,K$2,"napaka")))))))*F347*I347</f>
        <v>0</v>
      </c>
    </row>
    <row r="348" spans="1:67" ht="14.4" x14ac:dyDescent="0.25">
      <c r="A348" s="9" t="s">
        <v>106</v>
      </c>
      <c r="C348" s="72">
        <v>1.0416666666666666E-2</v>
      </c>
      <c r="D348" s="73">
        <f t="shared" si="79"/>
        <v>0</v>
      </c>
      <c r="E348" s="73">
        <f t="shared" si="80"/>
        <v>15</v>
      </c>
      <c r="F348" s="73">
        <f t="shared" si="81"/>
        <v>0.25</v>
      </c>
      <c r="G348" s="113">
        <v>15</v>
      </c>
      <c r="H348" s="113">
        <v>15</v>
      </c>
      <c r="I348" s="113">
        <v>15</v>
      </c>
      <c r="J348" s="73" t="s">
        <v>24</v>
      </c>
      <c r="K348" s="105">
        <f>(IF(J348=G$1,G$2,IF(J348=H$1,H$2,IF(J348=I$1,I$2,IF(J348=J$1,J$2,IF(J348=N$1,#REF!,IF(J348=K$1,K$2,"napaka")))))))*G348*F348</f>
        <v>0</v>
      </c>
      <c r="L348" s="105">
        <f>(IF(J348=G$1,G$2,IF(J348=H$1,H$2,IF(J348=I$1,I$2,IF(J348=J$1,J$2,IF(J348=N$1,#REF!,IF(J348=K$1,K$2,"napaka")))))))*F348*H348</f>
        <v>0</v>
      </c>
      <c r="M348" s="105">
        <f>(IF(J348=G$1,G$2,IF(J348=H$1,H$2,IF(J348=I$1,I$2,IF(J348=J$1,J$2,IF(J348=N$1,#REF!,IF(J348=K$1,K$2,"napaka")))))))*F348*I348</f>
        <v>0</v>
      </c>
    </row>
    <row r="349" spans="1:67" ht="14.4" x14ac:dyDescent="0.25">
      <c r="A349" s="9" t="s">
        <v>237</v>
      </c>
      <c r="C349" s="72">
        <v>1.3888888888888888E-2</v>
      </c>
      <c r="D349" s="73">
        <f t="shared" si="79"/>
        <v>0</v>
      </c>
      <c r="E349" s="73">
        <f t="shared" si="80"/>
        <v>20</v>
      </c>
      <c r="F349" s="73">
        <f t="shared" si="81"/>
        <v>0.33333333333333331</v>
      </c>
      <c r="G349" s="113">
        <v>4</v>
      </c>
      <c r="H349" s="113">
        <v>4</v>
      </c>
      <c r="I349" s="113">
        <v>4</v>
      </c>
      <c r="J349" s="73" t="s">
        <v>24</v>
      </c>
      <c r="K349" s="105">
        <f>(IF(J349=G$1,G$2,IF(J349=H$1,H$2,IF(J349=I$1,I$2,IF(J349=J$1,J$2,IF(J349=N$1,#REF!,IF(J349=K$1,K$2,"napaka")))))))*G349*F349</f>
        <v>0</v>
      </c>
      <c r="L349" s="105">
        <f>(IF(J349=G$1,G$2,IF(J349=H$1,H$2,IF(J349=I$1,I$2,IF(J349=J$1,J$2,IF(J349=N$1,#REF!,IF(J349=K$1,K$2,"napaka")))))))*F349*H349</f>
        <v>0</v>
      </c>
      <c r="M349" s="105">
        <f>(IF(J349=G$1,G$2,IF(J349=H$1,H$2,IF(J349=I$1,I$2,IF(J349=J$1,J$2,IF(J349=N$1,#REF!,IF(J349=K$1,K$2,"napaka")))))))*F349*I349</f>
        <v>0</v>
      </c>
    </row>
    <row r="350" spans="1:67" ht="14.4" x14ac:dyDescent="0.25">
      <c r="A350" s="9"/>
      <c r="C350" s="72"/>
      <c r="D350" s="73"/>
      <c r="E350" s="73"/>
      <c r="F350" s="73"/>
      <c r="G350" s="94"/>
      <c r="H350" s="94"/>
      <c r="I350" s="94"/>
      <c r="J350" s="73"/>
    </row>
    <row r="351" spans="1:67" ht="14.4" x14ac:dyDescent="0.3">
      <c r="A351" s="100" t="s">
        <v>252</v>
      </c>
      <c r="B351" s="101"/>
      <c r="C351" s="102"/>
      <c r="D351" s="103"/>
      <c r="E351" s="103"/>
      <c r="F351" s="103"/>
      <c r="G351" s="103"/>
      <c r="H351" s="103"/>
      <c r="I351" s="103"/>
      <c r="J351" s="103"/>
      <c r="K351" s="106">
        <f>SUM(K352:K360)</f>
        <v>0</v>
      </c>
      <c r="L351" s="106">
        <f>SUM(L352:L360)</f>
        <v>0</v>
      </c>
      <c r="M351" s="106">
        <f>SUM(M352:M360)</f>
        <v>0</v>
      </c>
      <c r="N351" s="101"/>
    </row>
    <row r="352" spans="1:67" ht="14.4" x14ac:dyDescent="0.25">
      <c r="A352" s="99" t="s">
        <v>253</v>
      </c>
      <c r="C352" s="72">
        <v>2.0833333333333332E-2</v>
      </c>
      <c r="D352" s="73">
        <f t="shared" ref="D352:D360" si="82">HOUR(C352)</f>
        <v>0</v>
      </c>
      <c r="E352" s="73">
        <f t="shared" ref="E352:E360" si="83">MINUTE(C352)</f>
        <v>30</v>
      </c>
      <c r="F352" s="73">
        <f t="shared" ref="F352:F360" si="84">D352+(E352/60)</f>
        <v>0.5</v>
      </c>
      <c r="G352" s="107">
        <v>50</v>
      </c>
      <c r="H352" s="107">
        <v>50</v>
      </c>
      <c r="I352" s="107">
        <v>50</v>
      </c>
      <c r="J352" s="108" t="s">
        <v>25</v>
      </c>
      <c r="K352" s="105">
        <f>(IF(J352=G$1,G$2,IF(J352=H$1,H$2,IF(J352=I$1,I$2,IF(J352=J$1,J$2,IF(J352=N$1,#REF!,IF(J352=K$1,K$2,"napaka")))))))*G352*F352</f>
        <v>0</v>
      </c>
      <c r="L352" s="105">
        <f>(IF(J352=G$1,G$2,IF(J352=H$1,H$2,IF(J352=I$1,I$2,IF(J352=J$1,J$2,IF(J352=N$1,#REF!,IF(J352=K$1,K$2,"napaka")))))))*F352*H352</f>
        <v>0</v>
      </c>
      <c r="M352" s="105">
        <f>(IF(J352=G$1,G$2,IF(J352=H$1,H$2,IF(J352=I$1,I$2,IF(J352=J$1,J$2,IF(J352=N$1,#REF!,IF(J352=K$1,K$2,"napaka")))))))*F352*I352</f>
        <v>0</v>
      </c>
    </row>
    <row r="353" spans="1:67" ht="14.4" x14ac:dyDescent="0.25">
      <c r="A353" s="99" t="s">
        <v>254</v>
      </c>
      <c r="C353" s="72">
        <v>2.0833333333333332E-2</v>
      </c>
      <c r="D353" s="73">
        <f t="shared" si="82"/>
        <v>0</v>
      </c>
      <c r="E353" s="73">
        <f t="shared" si="83"/>
        <v>30</v>
      </c>
      <c r="F353" s="73">
        <f t="shared" si="84"/>
        <v>0.5</v>
      </c>
      <c r="G353" s="107">
        <v>70</v>
      </c>
      <c r="H353" s="107">
        <v>70</v>
      </c>
      <c r="I353" s="107">
        <v>70</v>
      </c>
      <c r="J353" s="108" t="s">
        <v>23</v>
      </c>
      <c r="K353" s="105">
        <f>(IF(J353=G$1,G$2,IF(J353=H$1,H$2,IF(J353=I$1,I$2,IF(J353=J$1,J$2,IF(J353=N$1,#REF!,IF(J353=K$1,K$2,"napaka")))))))*G353*F353</f>
        <v>0</v>
      </c>
      <c r="L353" s="105">
        <f>(IF(J353=G$1,G$2,IF(J353=H$1,H$2,IF(J353=I$1,I$2,IF(J353=J$1,J$2,IF(J353=N$1,#REF!,IF(J353=K$1,K$2,"napaka")))))))*F353*H353</f>
        <v>0</v>
      </c>
      <c r="M353" s="105">
        <f>(IF(J353=G$1,G$2,IF(J353=H$1,H$2,IF(J353=I$1,I$2,IF(J353=J$1,J$2,IF(J353=N$1,#REF!,IF(J353=K$1,K$2,"napaka")))))))*F353*I353</f>
        <v>0</v>
      </c>
    </row>
    <row r="354" spans="1:67" ht="14.4" x14ac:dyDescent="0.25">
      <c r="A354" s="99" t="s">
        <v>255</v>
      </c>
      <c r="C354" s="72">
        <v>4.1666666666666664E-2</v>
      </c>
      <c r="D354" s="73">
        <f t="shared" si="82"/>
        <v>1</v>
      </c>
      <c r="E354" s="73">
        <f t="shared" si="83"/>
        <v>0</v>
      </c>
      <c r="F354" s="73">
        <f t="shared" si="84"/>
        <v>1</v>
      </c>
      <c r="G354" s="107">
        <v>70</v>
      </c>
      <c r="H354" s="107">
        <v>70</v>
      </c>
      <c r="I354" s="107">
        <v>70</v>
      </c>
      <c r="J354" s="108" t="s">
        <v>24</v>
      </c>
      <c r="K354" s="105">
        <f>(IF(J354=G$1,G$2,IF(J354=H$1,H$2,IF(J354=I$1,I$2,IF(J354=J$1,J$2,IF(J354=N$1,#REF!,IF(J354=K$1,K$2,"napaka")))))))*G354*F354</f>
        <v>0</v>
      </c>
      <c r="L354" s="105">
        <f>(IF(J354=G$1,G$2,IF(J354=H$1,H$2,IF(J354=I$1,I$2,IF(J354=J$1,J$2,IF(J354=N$1,#REF!,IF(J354=K$1,K$2,"napaka")))))))*F354*H354</f>
        <v>0</v>
      </c>
      <c r="M354" s="105">
        <f>(IF(J354=G$1,G$2,IF(J354=H$1,H$2,IF(J354=I$1,I$2,IF(J354=J$1,J$2,IF(J354=N$1,#REF!,IF(J354=K$1,K$2,"napaka")))))))*F354*I354</f>
        <v>0</v>
      </c>
    </row>
    <row r="355" spans="1:67" ht="14.4" x14ac:dyDescent="0.25">
      <c r="A355" s="99" t="s">
        <v>256</v>
      </c>
      <c r="C355" s="77">
        <v>4.1666666666666664E-2</v>
      </c>
      <c r="D355" s="73">
        <f t="shared" si="82"/>
        <v>1</v>
      </c>
      <c r="E355" s="73">
        <f t="shared" si="83"/>
        <v>0</v>
      </c>
      <c r="F355" s="73">
        <f t="shared" si="84"/>
        <v>1</v>
      </c>
      <c r="G355" s="107">
        <v>50</v>
      </c>
      <c r="H355" s="107">
        <v>50</v>
      </c>
      <c r="I355" s="107">
        <v>50</v>
      </c>
      <c r="J355" s="108" t="s">
        <v>24</v>
      </c>
      <c r="K355" s="105">
        <f>(IF(J355=G$1,G$2,IF(J355=H$1,H$2,IF(J355=I$1,I$2,IF(J355=J$1,J$2,IF(J355=N$1,#REF!,IF(J355=K$1,K$2,"napaka")))))))*G355*F355</f>
        <v>0</v>
      </c>
      <c r="L355" s="105">
        <f>(IF(J355=G$1,G$2,IF(J355=H$1,H$2,IF(J355=I$1,I$2,IF(J355=J$1,J$2,IF(J355=N$1,#REF!,IF(J355=K$1,K$2,"napaka")))))))*F355*H355</f>
        <v>0</v>
      </c>
      <c r="M355" s="105">
        <f>(IF(J355=G$1,G$2,IF(J355=H$1,H$2,IF(J355=I$1,I$2,IF(J355=J$1,J$2,IF(J355=N$1,#REF!,IF(J355=K$1,K$2,"napaka")))))))*F355*I355</f>
        <v>0</v>
      </c>
    </row>
    <row r="356" spans="1:67" ht="14.4" x14ac:dyDescent="0.25">
      <c r="A356" s="99" t="s">
        <v>257</v>
      </c>
      <c r="C356" s="72">
        <v>4.1666666666666664E-2</v>
      </c>
      <c r="D356" s="73">
        <f t="shared" si="82"/>
        <v>1</v>
      </c>
      <c r="E356" s="73">
        <f t="shared" si="83"/>
        <v>0</v>
      </c>
      <c r="F356" s="73">
        <f t="shared" si="84"/>
        <v>1</v>
      </c>
      <c r="G356" s="107">
        <v>70</v>
      </c>
      <c r="H356" s="107">
        <v>70</v>
      </c>
      <c r="I356" s="107">
        <v>70</v>
      </c>
      <c r="J356" s="108" t="s">
        <v>24</v>
      </c>
      <c r="K356" s="105">
        <f>(IF(J356=G$1,G$2,IF(J356=H$1,H$2,IF(J356=I$1,I$2,IF(J356=J$1,J$2,IF(J356=N$1,#REF!,IF(J356=K$1,K$2,"napaka")))))))*G356*F356</f>
        <v>0</v>
      </c>
      <c r="L356" s="105">
        <f>(IF(J356=G$1,G$2,IF(J356=H$1,H$2,IF(J356=I$1,I$2,IF(J356=J$1,J$2,IF(J356=N$1,#REF!,IF(J356=K$1,K$2,"napaka")))))))*F356*H356</f>
        <v>0</v>
      </c>
      <c r="M356" s="105">
        <f>(IF(J356=G$1,G$2,IF(J356=H$1,H$2,IF(J356=I$1,I$2,IF(J356=J$1,J$2,IF(J356=N$1,#REF!,IF(J356=K$1,K$2,"napaka")))))))*F356*I356</f>
        <v>0</v>
      </c>
    </row>
    <row r="357" spans="1:67" ht="14.4" x14ac:dyDescent="0.25">
      <c r="A357" s="99" t="s">
        <v>258</v>
      </c>
      <c r="C357" s="72">
        <v>2.0833333333333332E-2</v>
      </c>
      <c r="D357" s="73">
        <f t="shared" si="82"/>
        <v>0</v>
      </c>
      <c r="E357" s="73">
        <f t="shared" si="83"/>
        <v>30</v>
      </c>
      <c r="F357" s="73">
        <f t="shared" si="84"/>
        <v>0.5</v>
      </c>
      <c r="G357" s="107">
        <v>50</v>
      </c>
      <c r="H357" s="107">
        <v>50</v>
      </c>
      <c r="I357" s="107">
        <v>50</v>
      </c>
      <c r="J357" s="108" t="s">
        <v>24</v>
      </c>
      <c r="K357" s="105">
        <f>(IF(J357=G$1,G$2,IF(J357=H$1,H$2,IF(J357=I$1,I$2,IF(J357=J$1,J$2,IF(J357=N$1,#REF!,IF(J357=K$1,K$2,"napaka")))))))*G357*F357</f>
        <v>0</v>
      </c>
      <c r="L357" s="105">
        <f>(IF(J357=G$1,G$2,IF(J357=H$1,H$2,IF(J357=I$1,I$2,IF(J357=J$1,J$2,IF(J357=N$1,#REF!,IF(J357=K$1,K$2,"napaka")))))))*F357*H357</f>
        <v>0</v>
      </c>
      <c r="M357" s="105">
        <f>(IF(J357=G$1,G$2,IF(J357=H$1,H$2,IF(J357=I$1,I$2,IF(J357=J$1,J$2,IF(J357=N$1,#REF!,IF(J357=K$1,K$2,"napaka")))))))*F357*I357</f>
        <v>0</v>
      </c>
    </row>
    <row r="358" spans="1:67" ht="14.4" x14ac:dyDescent="0.25">
      <c r="A358" s="99" t="s">
        <v>259</v>
      </c>
      <c r="C358" s="104">
        <v>4.1666666666666664E-2</v>
      </c>
      <c r="D358" s="73">
        <f t="shared" si="82"/>
        <v>1</v>
      </c>
      <c r="E358" s="73">
        <f t="shared" si="83"/>
        <v>0</v>
      </c>
      <c r="F358" s="73">
        <f t="shared" si="84"/>
        <v>1</v>
      </c>
      <c r="G358" s="107">
        <v>120</v>
      </c>
      <c r="H358" s="107">
        <v>120</v>
      </c>
      <c r="I358" s="107">
        <v>120</v>
      </c>
      <c r="J358" s="108" t="s">
        <v>23</v>
      </c>
      <c r="K358" s="105">
        <f>(IF(J358=G$1,G$2,IF(J358=H$1,H$2,IF(J358=I$1,I$2,IF(J358=J$1,J$2,IF(J358=N$1,#REF!,IF(J358=K$1,K$2,"napaka")))))))*G358*F358</f>
        <v>0</v>
      </c>
      <c r="L358" s="105">
        <f>(IF(J358=G$1,G$2,IF(J358=H$1,H$2,IF(J358=I$1,I$2,IF(J358=J$1,J$2,IF(J358=N$1,#REF!,IF(J358=K$1,K$2,"napaka")))))))*F358*H358</f>
        <v>0</v>
      </c>
      <c r="M358" s="105">
        <f>(IF(J358=G$1,G$2,IF(J358=H$1,H$2,IF(J358=I$1,I$2,IF(J358=J$1,J$2,IF(J358=N$1,#REF!,IF(J358=K$1,K$2,"napaka")))))))*F358*I358</f>
        <v>0</v>
      </c>
    </row>
    <row r="359" spans="1:67" ht="14.4" x14ac:dyDescent="0.25">
      <c r="A359" s="99" t="s">
        <v>260</v>
      </c>
      <c r="C359" s="72">
        <v>4.1666666666666664E-2</v>
      </c>
      <c r="D359" s="73">
        <f t="shared" si="82"/>
        <v>1</v>
      </c>
      <c r="E359" s="73">
        <f t="shared" si="83"/>
        <v>0</v>
      </c>
      <c r="F359" s="73">
        <f t="shared" si="84"/>
        <v>1</v>
      </c>
      <c r="G359" s="107">
        <v>130</v>
      </c>
      <c r="H359" s="107">
        <v>130</v>
      </c>
      <c r="I359" s="107">
        <v>130</v>
      </c>
      <c r="J359" s="108" t="s">
        <v>23</v>
      </c>
      <c r="K359" s="105">
        <f>(IF(J359=G$1,G$2,IF(J359=H$1,H$2,IF(J359=I$1,I$2,IF(J359=J$1,J$2,IF(J359=N$1,#REF!,IF(J359=K$1,K$2,"napaka")))))))*G359*F359</f>
        <v>0</v>
      </c>
      <c r="L359" s="105">
        <f>(IF(J359=G$1,G$2,IF(J359=H$1,H$2,IF(J359=I$1,I$2,IF(J359=J$1,J$2,IF(J359=N$1,#REF!,IF(J359=K$1,K$2,"napaka")))))))*F359*H359</f>
        <v>0</v>
      </c>
      <c r="M359" s="105">
        <f>(IF(J359=G$1,G$2,IF(J359=H$1,H$2,IF(J359=I$1,I$2,IF(J359=J$1,J$2,IF(J359=N$1,#REF!,IF(J359=K$1,K$2,"napaka")))))))*F359*I359</f>
        <v>0</v>
      </c>
    </row>
    <row r="360" spans="1:67" ht="14.4" x14ac:dyDescent="0.25">
      <c r="A360" s="99" t="s">
        <v>261</v>
      </c>
      <c r="C360" s="72">
        <v>2.0833333333333332E-2</v>
      </c>
      <c r="D360" s="73">
        <f t="shared" si="82"/>
        <v>0</v>
      </c>
      <c r="E360" s="73">
        <f t="shared" si="83"/>
        <v>30</v>
      </c>
      <c r="F360" s="73">
        <f t="shared" si="84"/>
        <v>0.5</v>
      </c>
      <c r="G360" s="109">
        <v>50</v>
      </c>
      <c r="H360" s="109">
        <v>50</v>
      </c>
      <c r="I360" s="109">
        <v>50</v>
      </c>
      <c r="J360" s="108" t="s">
        <v>23</v>
      </c>
      <c r="K360" s="105">
        <f>(IF(J360=G$1,G$2,IF(J360=H$1,H$2,IF(J360=I$1,I$2,IF(J360=J$1,J$2,IF(J360=N$1,#REF!,IF(J360=K$1,K$2,"napaka")))))))*G360*F360</f>
        <v>0</v>
      </c>
      <c r="L360" s="105">
        <f>(IF(J360=G$1,G$2,IF(J360=H$1,H$2,IF(J360=I$1,I$2,IF(J360=J$1,J$2,IF(J360=N$1,#REF!,IF(J360=K$1,K$2,"napaka")))))))*F360*H360</f>
        <v>0</v>
      </c>
      <c r="M360" s="105">
        <f>(IF(J360=G$1,G$2,IF(J360=H$1,H$2,IF(J360=I$1,I$2,IF(J360=J$1,J$2,IF(J360=N$1,#REF!,IF(J360=K$1,K$2,"napaka")))))))*F360*I360</f>
        <v>0</v>
      </c>
    </row>
    <row r="361" spans="1:67" x14ac:dyDescent="0.25">
      <c r="A361" s="98"/>
      <c r="C361" s="73"/>
      <c r="D361" s="73"/>
      <c r="E361" s="73"/>
      <c r="F361" s="73"/>
      <c r="G361" s="73"/>
      <c r="H361" s="73"/>
      <c r="I361" s="73"/>
      <c r="J361" s="73"/>
    </row>
    <row r="362" spans="1:67" s="3" customFormat="1" ht="14.4" x14ac:dyDescent="0.3">
      <c r="A362" s="2" t="s">
        <v>119</v>
      </c>
      <c r="D362" s="3">
        <f>HOUR(C362)</f>
        <v>0</v>
      </c>
      <c r="E362" s="3">
        <f>MINUTE(C362)</f>
        <v>0</v>
      </c>
      <c r="F362" s="3">
        <f>D362+(E362/60)</f>
        <v>0</v>
      </c>
      <c r="K362" s="40">
        <f>SUM(K363:K366)</f>
        <v>0</v>
      </c>
      <c r="L362" s="40">
        <f>SUM(L363:L366)</f>
        <v>0</v>
      </c>
      <c r="M362" s="40">
        <f>SUM(M363:M366)</f>
        <v>0</v>
      </c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1:67" ht="14.4" x14ac:dyDescent="0.25">
      <c r="A363" s="97" t="s">
        <v>238</v>
      </c>
      <c r="C363" s="72">
        <v>6.9444444444444441E-3</v>
      </c>
      <c r="D363" s="73">
        <f>HOUR(C363)</f>
        <v>0</v>
      </c>
      <c r="E363" s="73">
        <f>MINUTE(C363)</f>
        <v>10</v>
      </c>
      <c r="F363" s="73">
        <f>D363+(E363/60)</f>
        <v>0.16666666666666666</v>
      </c>
      <c r="G363" s="113">
        <v>4</v>
      </c>
      <c r="H363" s="113">
        <v>4</v>
      </c>
      <c r="I363" s="113">
        <v>4</v>
      </c>
      <c r="J363" s="73" t="s">
        <v>24</v>
      </c>
      <c r="K363" s="105">
        <f>(IF(J363=G$1,G$2,IF(J363=H$1,H$2,IF(J363=I$1,I$2,IF(J363=J$1,J$2,IF(J363=N$1,#REF!,IF(J363=K$1,K$2,"napaka")))))))*G363*F363</f>
        <v>0</v>
      </c>
      <c r="L363" s="105">
        <f>(IF(J363=G$1,G$2,IF(J363=H$1,H$2,IF(J363=I$1,I$2,IF(J363=J$1,J$2,IF(J363=N$1,#REF!,IF(J363=K$1,K$2,"napaka")))))))*F363*H363</f>
        <v>0</v>
      </c>
      <c r="M363" s="105">
        <f>(IF(J363=G$1,G$2,IF(J363=H$1,H$2,IF(J363=I$1,I$2,IF(J363=J$1,J$2,IF(J363=N$1,#REF!,IF(J363=K$1,K$2,"napaka")))))))*F363*I363</f>
        <v>0</v>
      </c>
    </row>
    <row r="364" spans="1:67" ht="14.4" x14ac:dyDescent="0.25">
      <c r="A364" s="97" t="s">
        <v>239</v>
      </c>
      <c r="C364" s="72">
        <v>6.9444444444444441E-3</v>
      </c>
      <c r="D364" s="73">
        <f>HOUR(C364)</f>
        <v>0</v>
      </c>
      <c r="E364" s="73">
        <f>MINUTE(C364)</f>
        <v>10</v>
      </c>
      <c r="F364" s="73">
        <f>D364+(E364/60)</f>
        <v>0.16666666666666666</v>
      </c>
      <c r="G364" s="113">
        <v>2</v>
      </c>
      <c r="H364" s="113">
        <v>2</v>
      </c>
      <c r="I364" s="132">
        <v>2</v>
      </c>
      <c r="J364" s="73" t="s">
        <v>24</v>
      </c>
      <c r="K364" s="105">
        <f>(IF(J364=G$1,G$2,IF(J364=H$1,H$2,IF(J364=I$1,I$2,IF(J364=J$1,J$2,IF(J364=N$1,#REF!,IF(J364=K$1,K$2,"napaka")))))))*G364*F364</f>
        <v>0</v>
      </c>
      <c r="L364" s="105">
        <f>(IF(J364=G$1,G$2,IF(J364=H$1,H$2,IF(J364=I$1,I$2,IF(J364=J$1,J$2,IF(J364=N$1,#REF!,IF(J364=K$1,K$2,"napaka")))))))*F364*H364</f>
        <v>0</v>
      </c>
      <c r="M364" s="105">
        <f>(IF(J364=G$1,G$2,IF(J364=H$1,H$2,IF(J364=I$1,I$2,IF(J364=J$1,J$2,IF(J364=N$1,#REF!,IF(J364=K$1,K$2,"napaka")))))))*F364*I364</f>
        <v>0</v>
      </c>
    </row>
    <row r="365" spans="1:67" ht="14.4" x14ac:dyDescent="0.25">
      <c r="A365" s="97" t="s">
        <v>240</v>
      </c>
      <c r="C365" s="72">
        <v>1.3888888888888888E-2</v>
      </c>
      <c r="D365" s="73">
        <f>HOUR(C365)</f>
        <v>0</v>
      </c>
      <c r="E365" s="73">
        <f>MINUTE(C365)</f>
        <v>20</v>
      </c>
      <c r="F365" s="73">
        <f>D365+(E365/60)</f>
        <v>0.33333333333333331</v>
      </c>
      <c r="G365" s="113">
        <v>2</v>
      </c>
      <c r="H365" s="113">
        <v>2</v>
      </c>
      <c r="I365" s="113">
        <v>2</v>
      </c>
      <c r="J365" s="73" t="s">
        <v>24</v>
      </c>
      <c r="K365" s="105">
        <f>(IF(J365=G$1,G$2,IF(J365=H$1,H$2,IF(J365=I$1,I$2,IF(J365=J$1,J$2,IF(J365=N$1,#REF!,IF(J365=K$1,K$2,"napaka")))))))*G365*F365</f>
        <v>0</v>
      </c>
      <c r="L365" s="105">
        <f>(IF(J365=G$1,G$2,IF(J365=H$1,H$2,IF(J365=I$1,I$2,IF(J365=J$1,J$2,IF(J365=N$1,#REF!,IF(J365=K$1,K$2,"napaka")))))))*F365*H365</f>
        <v>0</v>
      </c>
      <c r="M365" s="105">
        <f>(IF(J365=G$1,G$2,IF(J365=H$1,H$2,IF(J365=I$1,I$2,IF(J365=J$1,J$2,IF(J365=N$1,#REF!,IF(J365=K$1,K$2,"napaka")))))))*F365*I365</f>
        <v>0</v>
      </c>
    </row>
    <row r="366" spans="1:67" ht="14.4" x14ac:dyDescent="0.25">
      <c r="A366" s="97"/>
      <c r="C366" s="73"/>
      <c r="D366" s="73"/>
      <c r="E366" s="73"/>
      <c r="F366" s="73"/>
      <c r="G366" s="73"/>
      <c r="H366" s="73"/>
      <c r="I366" s="73"/>
      <c r="J366" s="73"/>
    </row>
    <row r="367" spans="1:67" s="3" customFormat="1" ht="14.4" x14ac:dyDescent="0.3">
      <c r="A367" s="2" t="s">
        <v>90</v>
      </c>
      <c r="D367" s="3">
        <f>HOUR(C367)</f>
        <v>0</v>
      </c>
      <c r="E367" s="3">
        <f>MINUTE(C367)</f>
        <v>0</v>
      </c>
      <c r="F367" s="3">
        <f>D367+(E367/60)</f>
        <v>0</v>
      </c>
      <c r="J367" s="3" t="s">
        <v>10</v>
      </c>
      <c r="K367" s="40">
        <f>SUM(K368:K372)</f>
        <v>0</v>
      </c>
      <c r="L367" s="40">
        <f>SUM(L368:L371)</f>
        <v>0</v>
      </c>
      <c r="M367" s="40">
        <f>SUM(M368:M371)</f>
        <v>0</v>
      </c>
      <c r="N367" s="58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1:67" ht="14.4" x14ac:dyDescent="0.25">
      <c r="A368" s="9" t="s">
        <v>91</v>
      </c>
      <c r="B368" s="31"/>
      <c r="C368" s="36">
        <v>6.9444444444444441E-3</v>
      </c>
      <c r="D368" s="31">
        <f>HOUR(C368)</f>
        <v>0</v>
      </c>
      <c r="E368" s="31">
        <f>MINUTE(C368)</f>
        <v>10</v>
      </c>
      <c r="F368" s="31">
        <f>D368+(E368/60)</f>
        <v>0.16666666666666666</v>
      </c>
      <c r="G368" s="134">
        <v>40</v>
      </c>
      <c r="H368" s="134">
        <v>40</v>
      </c>
      <c r="I368" s="134">
        <v>40</v>
      </c>
      <c r="J368" s="31" t="s">
        <v>24</v>
      </c>
      <c r="K368" s="105">
        <f>(IF(J368=G$1,G$2,IF(J368=H$1,H$2,IF(J368=I$1,I$2,IF(J368=J$1,J$2,IF(J368=N$1,#REF!,IF(J368=K$1,K$2,"napaka")))))))*G368*F368</f>
        <v>0</v>
      </c>
      <c r="L368" s="105">
        <f>(IF(J368=G$1,G$2,IF(J368=H$1,H$2,IF(J368=I$1,I$2,IF(J368=J$1,J$2,IF(J368=N$1,#REF!,IF(J368=K$1,K$2,"napaka")))))))*F368*H368</f>
        <v>0</v>
      </c>
      <c r="M368" s="105">
        <f>(IF(J368=G$1,G$2,IF(J368=H$1,H$2,IF(J368=I$1,I$2,IF(J368=J$1,J$2,IF(J368=N$1,#REF!,IF(J368=K$1,K$2,"napaka")))))))*F368*I368</f>
        <v>0</v>
      </c>
    </row>
    <row r="369" spans="1:14" ht="14.4" x14ac:dyDescent="0.25">
      <c r="A369" s="9" t="s">
        <v>168</v>
      </c>
      <c r="B369" s="31"/>
      <c r="C369" s="79">
        <v>6.25E-2</v>
      </c>
      <c r="D369" s="31">
        <f>HOUR(C369)</f>
        <v>1</v>
      </c>
      <c r="E369" s="31">
        <f>MINUTE(C369)</f>
        <v>30</v>
      </c>
      <c r="F369" s="31">
        <f>D369+(E369/60)</f>
        <v>1.5</v>
      </c>
      <c r="G369" s="134">
        <v>40</v>
      </c>
      <c r="H369" s="134">
        <v>40</v>
      </c>
      <c r="I369" s="134">
        <v>40</v>
      </c>
      <c r="J369" s="31" t="s">
        <v>24</v>
      </c>
      <c r="K369" s="105">
        <f>(IF(J369=G$1,G$2,IF(J369=H$1,H$2,IF(J369=I$1,I$2,IF(J369=J$1,J$2,IF(J369=N$1,#REF!,IF(J369=K$1,K$2,"napaka")))))))*G369*F369</f>
        <v>0</v>
      </c>
      <c r="L369" s="105">
        <f>(IF(J369=G$1,G$2,IF(J369=H$1,H$2,IF(J369=I$1,I$2,IF(J369=J$1,J$2,IF(J369=N$1,#REF!,IF(J369=K$1,K$2,"napaka")))))))*F369*H369</f>
        <v>0</v>
      </c>
      <c r="M369" s="105">
        <f>(IF(J369=G$1,G$2,IF(J369=H$1,H$2,IF(J369=I$1,I$2,IF(J369=J$1,J$2,IF(J369=N$1,#REF!,IF(J369=K$1,K$2,"napaka")))))))*F369*I369</f>
        <v>0</v>
      </c>
    </row>
    <row r="370" spans="1:14" ht="14.4" x14ac:dyDescent="0.25">
      <c r="A370" s="9" t="s">
        <v>141</v>
      </c>
      <c r="B370" s="31"/>
      <c r="C370" s="79">
        <v>4.1666666666666664E-2</v>
      </c>
      <c r="D370" s="31">
        <f>HOUR(C370)</f>
        <v>1</v>
      </c>
      <c r="E370" s="31">
        <f>MINUTE(C370)</f>
        <v>0</v>
      </c>
      <c r="F370" s="31">
        <f>D370+(E370/60)</f>
        <v>1</v>
      </c>
      <c r="G370" s="134">
        <v>25</v>
      </c>
      <c r="H370" s="134">
        <v>25</v>
      </c>
      <c r="I370" s="134">
        <v>25</v>
      </c>
      <c r="J370" s="31" t="s">
        <v>24</v>
      </c>
      <c r="K370" s="105">
        <f>(IF(J370=G$1,G$2,IF(J370=H$1,H$2,IF(J370=I$1,I$2,IF(J370=J$1,J$2,IF(J370=N$1,#REF!,IF(J370=K$1,K$2,"napaka")))))))*G370*F370</f>
        <v>0</v>
      </c>
      <c r="L370" s="105">
        <f>(IF(J370=G$1,G$2,IF(J370=H$1,H$2,IF(J370=I$1,I$2,IF(J370=J$1,J$2,IF(J370=N$1,#REF!,IF(J370=K$1,K$2,"napaka")))))))*F370*H370</f>
        <v>0</v>
      </c>
      <c r="M370" s="105">
        <f>(IF(J370=G$1,G$2,IF(J370=H$1,H$2,IF(J370=I$1,I$2,IF(J370=J$1,J$2,IF(J370=N$1,#REF!,IF(J370=K$1,K$2,"napaka")))))))*F370*I370</f>
        <v>0</v>
      </c>
    </row>
    <row r="371" spans="1:14" ht="14.4" x14ac:dyDescent="0.25">
      <c r="A371" s="9" t="s">
        <v>94</v>
      </c>
      <c r="B371" s="31"/>
      <c r="C371" s="80">
        <v>6.25E-2</v>
      </c>
      <c r="D371" s="31">
        <f>HOUR(C371)</f>
        <v>1</v>
      </c>
      <c r="E371" s="31">
        <f>MINUTE(C371)</f>
        <v>30</v>
      </c>
      <c r="F371" s="31">
        <f>D371+(E371/60)</f>
        <v>1.5</v>
      </c>
      <c r="G371" s="134">
        <v>3</v>
      </c>
      <c r="H371" s="134">
        <v>3</v>
      </c>
      <c r="I371" s="134">
        <v>3</v>
      </c>
      <c r="J371" s="31" t="s">
        <v>24</v>
      </c>
      <c r="K371" s="105">
        <f>(IF(J371=G$1,G$2,IF(J371=H$1,H$2,IF(J371=I$1,I$2,IF(J371=J$1,J$2,IF(J371=N$1,#REF!,IF(J371=K$1,K$2,"napaka")))))))*G371*F371</f>
        <v>0</v>
      </c>
      <c r="L371" s="105">
        <f>(IF(J371=G$1,G$2,IF(J371=H$1,H$2,IF(J371=I$1,I$2,IF(J371=J$1,J$2,IF(J371=N$1,#REF!,IF(J371=K$1,K$2,"napaka")))))))*F371*H371</f>
        <v>0</v>
      </c>
      <c r="M371" s="105">
        <f>(IF(J371=G$1,G$2,IF(J371=H$1,H$2,IF(J371=I$1,I$2,IF(J371=J$1,J$2,IF(J371=N$1,#REF!,IF(J371=K$1,K$2,"napaka")))))))*F371*I371</f>
        <v>0</v>
      </c>
    </row>
    <row r="372" spans="1:14" ht="14.4" x14ac:dyDescent="0.25">
      <c r="A372" s="9"/>
    </row>
    <row r="373" spans="1:14" ht="14.4" x14ac:dyDescent="0.3">
      <c r="A373" s="2" t="s">
        <v>88</v>
      </c>
      <c r="B373" s="2"/>
      <c r="C373" s="2"/>
      <c r="D373" s="2"/>
      <c r="E373" s="2"/>
      <c r="F373" s="2"/>
      <c r="G373" s="2"/>
      <c r="H373" s="2"/>
      <c r="I373" s="2"/>
      <c r="J373" s="2"/>
      <c r="K373" s="40">
        <f>SUM(K374:K385)</f>
        <v>0</v>
      </c>
      <c r="L373" s="40">
        <f>SUM(L374:L384)</f>
        <v>0</v>
      </c>
      <c r="M373" s="40">
        <f>SUM(M374:M384)</f>
        <v>0</v>
      </c>
      <c r="N373" s="2"/>
    </row>
    <row r="374" spans="1:14" ht="14.4" x14ac:dyDescent="0.3">
      <c r="A374" s="38" t="s">
        <v>84</v>
      </c>
      <c r="B374" s="38"/>
      <c r="C374" s="36">
        <v>0.16666666666666666</v>
      </c>
      <c r="D374" s="31">
        <f t="shared" ref="D374:D384" si="85">HOUR(C374)</f>
        <v>4</v>
      </c>
      <c r="E374" s="31">
        <f t="shared" ref="E374:E384" si="86">MINUTE(C374)</f>
        <v>0</v>
      </c>
      <c r="F374" s="31">
        <f>D374+(E374/60)</f>
        <v>4</v>
      </c>
      <c r="G374" s="113">
        <v>7</v>
      </c>
      <c r="H374" s="113">
        <v>7</v>
      </c>
      <c r="I374" s="113">
        <v>7</v>
      </c>
      <c r="J374" s="31" t="s">
        <v>23</v>
      </c>
      <c r="K374" s="105">
        <f>(IF(J374=G$1,G$2,IF(J374=H$1,H$2,IF(J374=I$1,I$2,IF(J374=J$1,J$2,IF(J374=N$1,#REF!,IF(J374=K$1,K$2,"napaka")))))))*G374*F374</f>
        <v>0</v>
      </c>
      <c r="L374" s="105">
        <f>(IF(J374=G$1,G$2,IF(J374=H$1,H$2,IF(J374=I$1,I$2,IF(J374=J$1,J$2,IF(J374=N$1,#REF!,IF(J374=K$1,K$2,"napaka")))))))*F374*H374</f>
        <v>0</v>
      </c>
      <c r="M374" s="105">
        <f>(IF(J374=G$1,G$2,IF(J374=H$1,H$2,IF(J374=I$1,I$2,IF(J374=J$1,J$2,IF(J374=N$1,#REF!,IF(J374=K$1,K$2,"napaka")))))))*F374*I374</f>
        <v>0</v>
      </c>
      <c r="N374" s="31"/>
    </row>
    <row r="375" spans="1:14" ht="14.4" x14ac:dyDescent="0.3">
      <c r="A375" s="38" t="s">
        <v>85</v>
      </c>
      <c r="B375" s="38"/>
      <c r="C375" s="36">
        <v>0.25</v>
      </c>
      <c r="D375" s="31">
        <f t="shared" si="85"/>
        <v>6</v>
      </c>
      <c r="E375" s="31">
        <f t="shared" si="86"/>
        <v>0</v>
      </c>
      <c r="F375" s="31">
        <f t="shared" ref="F375:F384" si="87">D375+(E375/60)</f>
        <v>6</v>
      </c>
      <c r="G375" s="113">
        <v>4</v>
      </c>
      <c r="H375" s="113">
        <v>4</v>
      </c>
      <c r="I375" s="113">
        <v>4</v>
      </c>
      <c r="J375" s="31" t="s">
        <v>23</v>
      </c>
      <c r="K375" s="105">
        <f>(IF(J375=G$1,G$2,IF(J375=H$1,H$2,IF(J375=I$1,I$2,IF(J375=J$1,J$2,IF(J375=N$1,#REF!,IF(J375=K$1,K$2,"napaka")))))))*G375*F375</f>
        <v>0</v>
      </c>
      <c r="L375" s="105">
        <f>(IF(J375=G$1,G$2,IF(J375=H$1,H$2,IF(J375=I$1,I$2,IF(J375=J$1,J$2,IF(J375=N$1,#REF!,IF(J375=K$1,K$2,"napaka")))))))*F375*H375</f>
        <v>0</v>
      </c>
      <c r="M375" s="105">
        <f>(IF(J375=G$1,G$2,IF(J375=H$1,H$2,IF(J375=I$1,I$2,IF(J375=J$1,J$2,IF(J375=N$1,#REF!,IF(J375=K$1,K$2,"napaka")))))))*F375*I375</f>
        <v>0</v>
      </c>
      <c r="N375" s="31"/>
    </row>
    <row r="376" spans="1:14" ht="14.4" x14ac:dyDescent="0.3">
      <c r="A376" s="38" t="s">
        <v>86</v>
      </c>
      <c r="B376" s="38"/>
      <c r="C376" s="36">
        <v>0.16666666666666666</v>
      </c>
      <c r="D376" s="31">
        <f t="shared" si="85"/>
        <v>4</v>
      </c>
      <c r="E376" s="31">
        <f t="shared" si="86"/>
        <v>0</v>
      </c>
      <c r="F376" s="31">
        <f t="shared" si="87"/>
        <v>4</v>
      </c>
      <c r="G376" s="113">
        <v>5</v>
      </c>
      <c r="H376" s="113">
        <v>5</v>
      </c>
      <c r="I376" s="113">
        <v>5</v>
      </c>
      <c r="J376" s="31" t="s">
        <v>23</v>
      </c>
      <c r="K376" s="105">
        <f>(IF(J376=G$1,G$2,IF(J376=H$1,H$2,IF(J376=I$1,I$2,IF(J376=J$1,J$2,IF(J376=N$1,#REF!,IF(J376=K$1,K$2,"napaka")))))))*G376*F376</f>
        <v>0</v>
      </c>
      <c r="L376" s="105">
        <f>(IF(J376=G$1,G$2,IF(J376=H$1,H$2,IF(J376=I$1,I$2,IF(J376=J$1,J$2,IF(J376=N$1,#REF!,IF(J376=K$1,K$2,"napaka")))))))*F376*H376</f>
        <v>0</v>
      </c>
      <c r="M376" s="105">
        <f>(IF(J376=G$1,G$2,IF(J376=H$1,H$2,IF(J376=I$1,I$2,IF(J376=J$1,J$2,IF(J376=N$1,#REF!,IF(J376=K$1,K$2,"napaka")))))))*F376*I376</f>
        <v>0</v>
      </c>
      <c r="N376" s="31"/>
    </row>
    <row r="377" spans="1:14" ht="14.4" x14ac:dyDescent="0.3">
      <c r="A377" s="38" t="s">
        <v>87</v>
      </c>
      <c r="B377" s="38"/>
      <c r="C377" s="36">
        <v>0.16666666666666666</v>
      </c>
      <c r="D377" s="31">
        <f t="shared" si="85"/>
        <v>4</v>
      </c>
      <c r="E377" s="31">
        <f t="shared" si="86"/>
        <v>0</v>
      </c>
      <c r="F377" s="31">
        <f t="shared" si="87"/>
        <v>4</v>
      </c>
      <c r="G377" s="113">
        <v>3</v>
      </c>
      <c r="H377" s="113">
        <v>3</v>
      </c>
      <c r="I377" s="113">
        <v>3</v>
      </c>
      <c r="J377" s="31" t="s">
        <v>23</v>
      </c>
      <c r="K377" s="105">
        <f>(IF(J377=G$1,G$2,IF(J377=H$1,H$2,IF(J377=I$1,I$2,IF(J377=J$1,J$2,IF(J377=N$1,#REF!,IF(J377=K$1,K$2,"napaka")))))))*G377*F377</f>
        <v>0</v>
      </c>
      <c r="L377" s="105">
        <f>(IF(J377=G$1,G$2,IF(J377=H$1,H$2,IF(J377=I$1,I$2,IF(J377=J$1,J$2,IF(J377=N$1,#REF!,IF(J377=K$1,K$2,"napaka")))))))*F377*H377</f>
        <v>0</v>
      </c>
      <c r="M377" s="105">
        <f>(IF(J377=G$1,G$2,IF(J377=H$1,H$2,IF(J377=I$1,I$2,IF(J377=J$1,J$2,IF(J377=N$1,#REF!,IF(J377=K$1,K$2,"napaka")))))))*F377*I377</f>
        <v>0</v>
      </c>
      <c r="N377" s="31"/>
    </row>
    <row r="378" spans="1:14" ht="14.4" x14ac:dyDescent="0.3">
      <c r="A378" s="38" t="s">
        <v>120</v>
      </c>
      <c r="B378" s="38"/>
      <c r="C378" s="36">
        <v>0.16666666666666666</v>
      </c>
      <c r="D378" s="31">
        <f t="shared" si="85"/>
        <v>4</v>
      </c>
      <c r="E378" s="31">
        <f t="shared" si="86"/>
        <v>0</v>
      </c>
      <c r="F378" s="31">
        <f t="shared" si="87"/>
        <v>4</v>
      </c>
      <c r="G378" s="113">
        <v>3</v>
      </c>
      <c r="H378" s="113">
        <v>3</v>
      </c>
      <c r="I378" s="113">
        <v>3</v>
      </c>
      <c r="J378" s="31" t="s">
        <v>23</v>
      </c>
      <c r="K378" s="105">
        <f>(IF(J378=G$1,G$2,IF(J378=H$1,H$2,IF(J378=I$1,I$2,IF(J378=J$1,J$2,IF(J378=N$1,#REF!,IF(J378=K$1,K$2,"napaka")))))))*G378*F378</f>
        <v>0</v>
      </c>
      <c r="L378" s="105">
        <f>(IF(J378=G$1,G$2,IF(J378=H$1,H$2,IF(J378=I$1,I$2,IF(J378=J$1,J$2,IF(J378=N$1,#REF!,IF(J378=K$1,K$2,"napaka")))))))*F378*H378</f>
        <v>0</v>
      </c>
      <c r="M378" s="105">
        <f>(IF(J378=G$1,G$2,IF(J378=H$1,H$2,IF(J378=I$1,I$2,IF(J378=J$1,J$2,IF(J378=N$1,#REF!,IF(J378=K$1,K$2,"napaka")))))))*F378*I378</f>
        <v>0</v>
      </c>
      <c r="N378" s="31"/>
    </row>
    <row r="379" spans="1:14" ht="14.4" x14ac:dyDescent="0.3">
      <c r="A379" s="38" t="s">
        <v>167</v>
      </c>
      <c r="C379" s="36">
        <v>0.20833333333333334</v>
      </c>
      <c r="D379" s="31">
        <f t="shared" si="85"/>
        <v>5</v>
      </c>
      <c r="E379" s="31">
        <f t="shared" si="86"/>
        <v>0</v>
      </c>
      <c r="F379" s="31">
        <f t="shared" si="87"/>
        <v>5</v>
      </c>
      <c r="G379" s="113">
        <v>3</v>
      </c>
      <c r="H379" s="113">
        <v>3</v>
      </c>
      <c r="I379" s="113">
        <v>3</v>
      </c>
      <c r="J379" s="31" t="s">
        <v>23</v>
      </c>
      <c r="K379" s="105">
        <f>(IF(J379=G$1,G$2,IF(J379=H$1,H$2,IF(J379=I$1,I$2,IF(J379=J$1,J$2,IF(J379=N$1,#REF!,IF(J379=K$1,K$2,"napaka")))))))*G379*F379</f>
        <v>0</v>
      </c>
      <c r="L379" s="105">
        <f>(IF(J379=G$1,G$2,IF(J379=H$1,H$2,IF(J379=I$1,I$2,IF(J379=J$1,J$2,IF(J379=N$1,#REF!,IF(J379=K$1,K$2,"napaka")))))))*F379*H379</f>
        <v>0</v>
      </c>
      <c r="M379" s="105">
        <f>(IF(J379=G$1,G$2,IF(J379=H$1,H$2,IF(J379=I$1,I$2,IF(J379=J$1,J$2,IF(J379=N$1,#REF!,IF(J379=K$1,K$2,"napaka")))))))*F379*I379</f>
        <v>0</v>
      </c>
      <c r="N379" s="31"/>
    </row>
    <row r="380" spans="1:14" ht="14.4" x14ac:dyDescent="0.3">
      <c r="A380" s="38" t="s">
        <v>84</v>
      </c>
      <c r="B380" s="38"/>
      <c r="C380" s="36">
        <v>0.16666666666666666</v>
      </c>
      <c r="D380" s="31">
        <f t="shared" si="85"/>
        <v>4</v>
      </c>
      <c r="E380" s="31">
        <f t="shared" si="86"/>
        <v>0</v>
      </c>
      <c r="F380" s="31">
        <f t="shared" si="87"/>
        <v>4</v>
      </c>
      <c r="G380" s="113">
        <v>5</v>
      </c>
      <c r="H380" s="113">
        <v>5</v>
      </c>
      <c r="I380" s="113">
        <v>5</v>
      </c>
      <c r="J380" s="31" t="s">
        <v>24</v>
      </c>
      <c r="K380" s="105">
        <f>(IF(J380=G$1,G$2,IF(J380=H$1,H$2,IF(J380=I$1,I$2,IF(J380=J$1,J$2,IF(J380=N$1,#REF!,IF(J380=K$1,K$2,"napaka")))))))*G380*F380</f>
        <v>0</v>
      </c>
      <c r="L380" s="105">
        <f>(IF(J380=G$1,G$2,IF(J380=H$1,H$2,IF(J380=I$1,I$2,IF(J380=J$1,J$2,IF(J380=N$1,#REF!,IF(J380=K$1,K$2,"napaka")))))))*F380*H380</f>
        <v>0</v>
      </c>
      <c r="M380" s="105">
        <f>(IF(J380=G$1,G$2,IF(J380=H$1,H$2,IF(J380=I$1,I$2,IF(J380=J$1,J$2,IF(J380=N$1,#REF!,IF(J380=K$1,K$2,"napaka")))))))*F380*I380</f>
        <v>0</v>
      </c>
      <c r="N380" s="31"/>
    </row>
    <row r="381" spans="1:14" ht="14.4" x14ac:dyDescent="0.3">
      <c r="A381" s="38" t="s">
        <v>85</v>
      </c>
      <c r="B381" s="38"/>
      <c r="C381" s="36">
        <v>0.25</v>
      </c>
      <c r="D381" s="31">
        <f t="shared" si="85"/>
        <v>6</v>
      </c>
      <c r="E381" s="31">
        <f t="shared" si="86"/>
        <v>0</v>
      </c>
      <c r="F381" s="31">
        <f t="shared" si="87"/>
        <v>6</v>
      </c>
      <c r="G381" s="113">
        <v>5</v>
      </c>
      <c r="H381" s="113">
        <v>5</v>
      </c>
      <c r="I381" s="113">
        <v>5</v>
      </c>
      <c r="J381" s="31" t="s">
        <v>24</v>
      </c>
      <c r="K381" s="105">
        <f>(IF(J381=G$1,G$2,IF(J381=H$1,H$2,IF(J381=I$1,I$2,IF(J381=J$1,J$2,IF(J381=N$1,#REF!,IF(J381=K$1,K$2,"napaka")))))))*G381*F381</f>
        <v>0</v>
      </c>
      <c r="L381" s="105">
        <f>(IF(J381=G$1,G$2,IF(J381=H$1,H$2,IF(J381=I$1,I$2,IF(J381=J$1,J$2,IF(J381=N$1,#REF!,IF(J381=K$1,K$2,"napaka")))))))*F381*H381</f>
        <v>0</v>
      </c>
      <c r="M381" s="105">
        <f>(IF(J381=G$1,G$2,IF(J381=H$1,H$2,IF(J381=I$1,I$2,IF(J381=J$1,J$2,IF(J381=N$1,#REF!,IF(J381=K$1,K$2,"napaka")))))))*F381*I381</f>
        <v>0</v>
      </c>
      <c r="N381" s="31"/>
    </row>
    <row r="382" spans="1:14" ht="14.4" x14ac:dyDescent="0.3">
      <c r="A382" s="38" t="s">
        <v>87</v>
      </c>
      <c r="B382" s="38"/>
      <c r="C382" s="36">
        <v>0.16666666666666666</v>
      </c>
      <c r="D382" s="31">
        <f t="shared" si="85"/>
        <v>4</v>
      </c>
      <c r="E382" s="31">
        <f t="shared" si="86"/>
        <v>0</v>
      </c>
      <c r="F382" s="31">
        <f t="shared" si="87"/>
        <v>4</v>
      </c>
      <c r="G382" s="113">
        <v>4</v>
      </c>
      <c r="H382" s="113">
        <v>4</v>
      </c>
      <c r="I382" s="113">
        <v>4</v>
      </c>
      <c r="J382" s="31" t="s">
        <v>24</v>
      </c>
      <c r="K382" s="105">
        <f>(IF(J382=G$1,G$2,IF(J382=H$1,H$2,IF(J382=I$1,I$2,IF(J382=J$1,J$2,IF(J382=N$1,#REF!,IF(J382=K$1,K$2,"napaka")))))))*G382*F382</f>
        <v>0</v>
      </c>
      <c r="L382" s="105">
        <f>(IF(J382=G$1,G$2,IF(J382=H$1,H$2,IF(J382=I$1,I$2,IF(J382=J$1,J$2,IF(J382=N$1,#REF!,IF(J382=K$1,K$2,"napaka")))))))*F382*H382</f>
        <v>0</v>
      </c>
      <c r="M382" s="105">
        <f>(IF(J382=G$1,G$2,IF(J382=H$1,H$2,IF(J382=I$1,I$2,IF(J382=J$1,J$2,IF(J382=N$1,#REF!,IF(J382=K$1,K$2,"napaka")))))))*F382*I382</f>
        <v>0</v>
      </c>
      <c r="N382" s="31"/>
    </row>
    <row r="383" spans="1:14" ht="14.4" x14ac:dyDescent="0.3">
      <c r="A383" s="38" t="s">
        <v>120</v>
      </c>
      <c r="B383" s="38"/>
      <c r="C383" s="36">
        <v>0.16666666666666666</v>
      </c>
      <c r="D383" s="31">
        <f t="shared" si="85"/>
        <v>4</v>
      </c>
      <c r="E383" s="31">
        <f t="shared" si="86"/>
        <v>0</v>
      </c>
      <c r="F383" s="31">
        <f t="shared" si="87"/>
        <v>4</v>
      </c>
      <c r="G383" s="113">
        <v>4</v>
      </c>
      <c r="H383" s="113">
        <v>4</v>
      </c>
      <c r="I383" s="113">
        <v>4</v>
      </c>
      <c r="J383" s="31" t="s">
        <v>23</v>
      </c>
      <c r="K383" s="105">
        <f>(IF(J383=G$1,G$2,IF(J383=H$1,H$2,IF(J383=I$1,I$2,IF(J383=J$1,J$2,IF(J383=N$1,#REF!,IF(J383=K$1,K$2,"napaka")))))))*G383*F383</f>
        <v>0</v>
      </c>
      <c r="L383" s="105">
        <f>(IF(J383=G$1,G$2,IF(J383=H$1,H$2,IF(J383=I$1,I$2,IF(J383=J$1,J$2,IF(J383=N$1,#REF!,IF(J383=K$1,K$2,"napaka")))))))*F383*H383</f>
        <v>0</v>
      </c>
      <c r="M383" s="105">
        <f>(IF(J383=G$1,G$2,IF(J383=H$1,H$2,IF(J383=I$1,I$2,IF(J383=J$1,J$2,IF(J383=N$1,#REF!,IF(J383=K$1,K$2,"napaka")))))))*F383*I383</f>
        <v>0</v>
      </c>
      <c r="N383" s="31"/>
    </row>
    <row r="384" spans="1:14" ht="13.5" customHeight="1" x14ac:dyDescent="0.3">
      <c r="A384" s="38" t="s">
        <v>167</v>
      </c>
      <c r="C384" s="36">
        <v>0.20833333333333334</v>
      </c>
      <c r="D384" s="31">
        <f t="shared" si="85"/>
        <v>5</v>
      </c>
      <c r="E384" s="31">
        <f t="shared" si="86"/>
        <v>0</v>
      </c>
      <c r="F384" s="31">
        <f t="shared" si="87"/>
        <v>5</v>
      </c>
      <c r="G384" s="113">
        <v>15</v>
      </c>
      <c r="H384" s="113">
        <v>15</v>
      </c>
      <c r="I384" s="113">
        <v>15</v>
      </c>
      <c r="J384" s="31" t="s">
        <v>24</v>
      </c>
      <c r="K384" s="105">
        <f>(IF(J384=G$1,G$2,IF(J384=H$1,H$2,IF(J384=I$1,I$2,IF(J384=J$1,J$2,IF(J384=N$1,#REF!,IF(J384=K$1,K$2,"napaka")))))))*G384*F384</f>
        <v>0</v>
      </c>
      <c r="L384" s="105">
        <f>(IF(J384=G$1,G$2,IF(J384=H$1,H$2,IF(J384=I$1,I$2,IF(J384=J$1,J$2,IF(J384=N$1,#REF!,IF(J384=K$1,K$2,"napaka")))))))*F384*H384</f>
        <v>0</v>
      </c>
      <c r="M384" s="105">
        <f>(IF(J384=G$1,G$2,IF(J384=H$1,H$2,IF(J384=I$1,I$2,IF(J384=J$1,J$2,IF(J384=N$1,#REF!,IF(J384=K$1,K$2,"napaka")))))))*F384*I384</f>
        <v>0</v>
      </c>
      <c r="N384" s="31"/>
    </row>
    <row r="385" spans="1:67" ht="14.4" x14ac:dyDescent="0.3">
      <c r="A385" s="38"/>
      <c r="C385" s="36"/>
    </row>
    <row r="386" spans="1:67" s="29" customFormat="1" ht="13.8" thickBot="1" x14ac:dyDescent="0.3">
      <c r="A386" s="59" t="s">
        <v>117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60">
        <f>K367+K362+K344+K316+K310+K306+K301+K293+K282+K276+K267+K373+K322+K335+K351</f>
        <v>0</v>
      </c>
      <c r="L386" s="60">
        <f>L367+L362+L344+L316+L310+L306+L301+L293+L282+L276+L267+L373+L322+L335+L351</f>
        <v>0</v>
      </c>
      <c r="M386" s="60">
        <f>M367+M362+M344+M316+M310+M306+M301+M293+M282+M276+M267+M373+M322+M335+M351</f>
        <v>0</v>
      </c>
      <c r="N386" s="49"/>
      <c r="O386" s="47"/>
      <c r="P386" s="31"/>
      <c r="Q386" s="65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</row>
    <row r="387" spans="1:67" s="29" customFormat="1" ht="13.8" thickTop="1" x14ac:dyDescent="0.25">
      <c r="K387" s="41"/>
      <c r="L387" s="41"/>
      <c r="M387" s="4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</row>
    <row r="388" spans="1:67" ht="14.4" x14ac:dyDescent="0.3">
      <c r="A388" s="4" t="s">
        <v>266</v>
      </c>
      <c r="B388" s="4" t="s">
        <v>267</v>
      </c>
      <c r="C388" s="7"/>
      <c r="D388" s="7"/>
      <c r="E388" s="7"/>
      <c r="F388" s="7"/>
      <c r="G388" s="7"/>
      <c r="H388" s="7"/>
      <c r="I388" s="7"/>
      <c r="J388" s="5"/>
      <c r="K388" s="44"/>
      <c r="L388" s="44"/>
      <c r="M388" s="44"/>
      <c r="N388" s="5"/>
    </row>
    <row r="389" spans="1:67" ht="14.4" x14ac:dyDescent="0.25">
      <c r="A389" s="146" t="s">
        <v>267</v>
      </c>
      <c r="B389" s="3"/>
      <c r="C389" s="35"/>
      <c r="D389" s="3"/>
      <c r="E389" s="3"/>
      <c r="F389" s="3"/>
      <c r="G389" s="3"/>
      <c r="H389" s="3"/>
      <c r="I389" s="3"/>
      <c r="J389" s="3"/>
      <c r="K389" s="106">
        <f>L2*G390</f>
        <v>0</v>
      </c>
      <c r="L389" s="106">
        <f>L2*H390</f>
        <v>0</v>
      </c>
      <c r="M389" s="106">
        <f>L2*I390</f>
        <v>0</v>
      </c>
      <c r="N389" s="3"/>
    </row>
    <row r="390" spans="1:67" ht="14.4" x14ac:dyDescent="0.25">
      <c r="A390" s="99" t="s">
        <v>268</v>
      </c>
      <c r="B390" s="98"/>
      <c r="C390" s="34">
        <v>4.1666666666666664E-2</v>
      </c>
      <c r="D390" s="98">
        <v>1</v>
      </c>
      <c r="E390" s="98">
        <f>MINUTE(C390)</f>
        <v>0</v>
      </c>
      <c r="F390" s="98">
        <v>1</v>
      </c>
      <c r="G390" s="116">
        <v>6000</v>
      </c>
      <c r="H390" s="116">
        <v>6000</v>
      </c>
      <c r="I390" s="116">
        <v>6000</v>
      </c>
      <c r="J390" s="94" t="s">
        <v>10</v>
      </c>
      <c r="K390" s="147">
        <f>L2*G390</f>
        <v>0</v>
      </c>
      <c r="L390" s="147">
        <f>L2*H390</f>
        <v>0</v>
      </c>
      <c r="M390" s="147">
        <f>L2*I390</f>
        <v>0</v>
      </c>
      <c r="N390" s="98"/>
    </row>
    <row r="391" spans="1:67" ht="13.8" thickBot="1" x14ac:dyDescent="0.3">
      <c r="A391" s="59" t="s">
        <v>265</v>
      </c>
      <c r="B391" s="49"/>
      <c r="C391" s="49"/>
      <c r="D391" s="49"/>
      <c r="E391" s="49"/>
      <c r="F391" s="49"/>
      <c r="G391" s="49"/>
      <c r="H391" s="49"/>
      <c r="I391" s="49"/>
      <c r="J391" s="49"/>
      <c r="K391" s="60">
        <f>K389</f>
        <v>0</v>
      </c>
      <c r="L391" s="60">
        <f>L389</f>
        <v>0</v>
      </c>
      <c r="M391" s="60">
        <f>M389</f>
        <v>0</v>
      </c>
      <c r="N391" s="49"/>
    </row>
    <row r="392" spans="1:67" ht="13.8" thickTop="1" x14ac:dyDescent="0.25"/>
    <row r="393" spans="1:67" x14ac:dyDescent="0.25">
      <c r="I393" t="s">
        <v>241</v>
      </c>
      <c r="K393" s="92">
        <f>SUM(K386+K264+K172+K105+K391)</f>
        <v>0</v>
      </c>
      <c r="L393" s="92">
        <f>SUM(L386+L264+L172+L105+L391)</f>
        <v>0</v>
      </c>
      <c r="M393" s="92">
        <f>SUM(M386+M264+M172+M105+M391)</f>
        <v>0</v>
      </c>
    </row>
    <row r="395" spans="1:67" x14ac:dyDescent="0.25">
      <c r="I395" t="s">
        <v>269</v>
      </c>
      <c r="K395" s="91">
        <f>SUM(K393+L393+M393)</f>
        <v>0</v>
      </c>
    </row>
  </sheetData>
  <mergeCells count="2">
    <mergeCell ref="A7:B7"/>
    <mergeCell ref="A8:B8"/>
  </mergeCells>
  <phoneticPr fontId="3" type="noConversion"/>
  <pageMargins left="0.75" right="0.75" top="1" bottom="1" header="0.5" footer="0.5"/>
  <pageSetup paperSize="8" scale="79" fitToHeight="6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0"/>
  <sheetViews>
    <sheetView topLeftCell="A19" zoomScale="85" workbookViewId="0">
      <selection activeCell="B42" sqref="B42"/>
    </sheetView>
  </sheetViews>
  <sheetFormatPr defaultColWidth="8.88671875" defaultRowHeight="13.2" x14ac:dyDescent="0.25"/>
  <cols>
    <col min="1" max="1" width="23.6640625" customWidth="1"/>
    <col min="2" max="8" width="21" customWidth="1"/>
    <col min="9" max="9" width="12.33203125" customWidth="1"/>
    <col min="10" max="10" width="25.88671875" bestFit="1" customWidth="1"/>
    <col min="11" max="11" width="25.88671875" customWidth="1"/>
    <col min="12" max="12" width="25.88671875" bestFit="1" customWidth="1"/>
    <col min="13" max="13" width="25.88671875" customWidth="1"/>
    <col min="14" max="44" width="25.88671875" bestFit="1" customWidth="1"/>
    <col min="45" max="45" width="12.109375" bestFit="1" customWidth="1"/>
  </cols>
  <sheetData>
    <row r="1" spans="1:12" x14ac:dyDescent="0.25">
      <c r="A1" s="56" t="s">
        <v>122</v>
      </c>
    </row>
    <row r="4" spans="1:12" x14ac:dyDescent="0.25">
      <c r="A4" s="30" t="s">
        <v>0</v>
      </c>
      <c r="C4" s="64" t="s">
        <v>23</v>
      </c>
      <c r="D4" s="64" t="s">
        <v>24</v>
      </c>
      <c r="E4" s="64" t="s">
        <v>25</v>
      </c>
      <c r="F4" s="64"/>
      <c r="G4" s="64" t="s">
        <v>19</v>
      </c>
      <c r="H4" s="62"/>
      <c r="I4" s="63"/>
      <c r="J4" s="62"/>
    </row>
    <row r="5" spans="1:12" x14ac:dyDescent="0.25">
      <c r="A5" s="30" t="s">
        <v>81</v>
      </c>
      <c r="C5" s="61">
        <v>135</v>
      </c>
      <c r="D5" s="61">
        <v>94.8</v>
      </c>
      <c r="E5" s="61">
        <v>70.8</v>
      </c>
      <c r="F5" s="61"/>
      <c r="G5" s="61">
        <f>63*1.2</f>
        <v>75.599999999999994</v>
      </c>
      <c r="H5" s="62"/>
      <c r="I5" s="63"/>
      <c r="J5" s="62"/>
    </row>
    <row r="6" spans="1:12" x14ac:dyDescent="0.25">
      <c r="A6" s="30" t="s">
        <v>62</v>
      </c>
      <c r="C6" s="61">
        <f>91*1.2</f>
        <v>109.2</v>
      </c>
      <c r="D6" s="61">
        <v>94.8</v>
      </c>
      <c r="E6" s="61">
        <v>70.8</v>
      </c>
      <c r="F6" s="61"/>
      <c r="G6" s="61">
        <f>63*1.2</f>
        <v>75.599999999999994</v>
      </c>
      <c r="H6" s="62"/>
      <c r="I6" s="63"/>
      <c r="J6" s="62"/>
    </row>
    <row r="7" spans="1:12" x14ac:dyDescent="0.25">
      <c r="A7" s="30" t="s">
        <v>83</v>
      </c>
      <c r="C7" s="61">
        <f>97*1.2</f>
        <v>116.39999999999999</v>
      </c>
      <c r="D7" s="61">
        <v>94.8</v>
      </c>
      <c r="E7" s="61">
        <v>70.8</v>
      </c>
      <c r="F7" s="61"/>
      <c r="G7" s="61">
        <f>63*1.2</f>
        <v>75.599999999999994</v>
      </c>
      <c r="H7" s="62"/>
      <c r="I7" s="63"/>
      <c r="J7" s="62"/>
    </row>
    <row r="8" spans="1:12" x14ac:dyDescent="0.25">
      <c r="A8" s="30" t="s">
        <v>42</v>
      </c>
      <c r="C8" s="61">
        <f>93*1.2</f>
        <v>111.6</v>
      </c>
      <c r="D8" s="61">
        <v>94.8</v>
      </c>
      <c r="E8" s="61">
        <v>70.8</v>
      </c>
      <c r="F8" s="61"/>
      <c r="G8" s="61">
        <f>63*1.2</f>
        <v>75.599999999999994</v>
      </c>
      <c r="H8" s="62"/>
      <c r="I8" s="62"/>
      <c r="J8" s="62"/>
    </row>
    <row r="9" spans="1:12" x14ac:dyDescent="0.25">
      <c r="C9">
        <v>135</v>
      </c>
      <c r="D9">
        <v>90</v>
      </c>
      <c r="E9">
        <v>55</v>
      </c>
    </row>
    <row r="10" spans="1:12" x14ac:dyDescent="0.25">
      <c r="C10">
        <v>77.5</v>
      </c>
      <c r="D10">
        <v>72.919339999999991</v>
      </c>
      <c r="E10">
        <v>57.74</v>
      </c>
      <c r="F10">
        <v>27.22</v>
      </c>
      <c r="G10">
        <v>20</v>
      </c>
    </row>
    <row r="11" spans="1:12" ht="13.8" thickBot="1" x14ac:dyDescent="0.3"/>
    <row r="12" spans="1:12" ht="27" customHeight="1" x14ac:dyDescent="0.25">
      <c r="A12" s="14" t="s">
        <v>11</v>
      </c>
      <c r="B12" s="15" t="s">
        <v>75</v>
      </c>
      <c r="C12" s="52" t="s">
        <v>12</v>
      </c>
      <c r="D12" s="15" t="s">
        <v>76</v>
      </c>
      <c r="E12" s="52" t="s">
        <v>12</v>
      </c>
      <c r="F12" s="15" t="s">
        <v>77</v>
      </c>
      <c r="G12" s="52" t="s">
        <v>12</v>
      </c>
      <c r="J12" s="13"/>
    </row>
    <row r="13" spans="1:12" x14ac:dyDescent="0.25">
      <c r="A13" s="53"/>
      <c r="B13" s="16"/>
      <c r="C13" s="16"/>
      <c r="D13" s="16"/>
      <c r="E13" s="16"/>
      <c r="F13" s="16"/>
      <c r="G13" s="16"/>
    </row>
    <row r="14" spans="1:12" x14ac:dyDescent="0.25">
      <c r="A14" s="53" t="s">
        <v>109</v>
      </c>
      <c r="B14" s="17" t="e">
        <f>Kalkulacija!K105+Kalkulacija!K172+Kalkulacija!K264+Kalkulacija!K386+Kalkulacija!#REF!</f>
        <v>#REF!</v>
      </c>
      <c r="C14" s="17"/>
      <c r="D14" s="17" t="e">
        <f>Kalkulacija!L105+Kalkulacija!L172+Kalkulacija!L264+Kalkulacija!L386+Kalkulacija!#REF!</f>
        <v>#REF!</v>
      </c>
      <c r="E14" s="17"/>
      <c r="F14" s="17" t="e">
        <f>Kalkulacija!M105+Kalkulacija!M172+Kalkulacija!M264+Kalkulacija!M386+Kalkulacija!#REF!</f>
        <v>#REF!</v>
      </c>
      <c r="G14" s="17"/>
      <c r="H14" s="18" t="e">
        <f>B14+D14+F14</f>
        <v>#REF!</v>
      </c>
      <c r="J14" s="19"/>
      <c r="K14" s="20"/>
      <c r="L14" s="21"/>
    </row>
    <row r="15" spans="1:12" x14ac:dyDescent="0.25">
      <c r="A15" s="53"/>
      <c r="B15" s="17"/>
      <c r="C15" s="22"/>
      <c r="D15" s="17"/>
      <c r="E15" s="22"/>
      <c r="F15" s="17"/>
      <c r="G15" s="22"/>
      <c r="H15" s="18">
        <f>B15+D15+F15</f>
        <v>0</v>
      </c>
      <c r="J15" s="19"/>
      <c r="K15" s="20"/>
      <c r="L15" s="21"/>
    </row>
    <row r="16" spans="1:12" x14ac:dyDescent="0.25">
      <c r="A16" s="53"/>
      <c r="B16" s="17"/>
      <c r="C16" s="17"/>
      <c r="D16" s="17"/>
      <c r="E16" s="17"/>
      <c r="F16" s="17"/>
      <c r="G16" s="17"/>
      <c r="K16" s="23"/>
      <c r="L16" s="23"/>
    </row>
    <row r="17" spans="1:12" ht="13.8" thickBot="1" x14ac:dyDescent="0.3">
      <c r="A17" s="54" t="s">
        <v>13</v>
      </c>
      <c r="B17" s="24" t="e">
        <f>SUM(B14:B16)</f>
        <v>#REF!</v>
      </c>
      <c r="C17" s="24"/>
      <c r="D17" s="24" t="e">
        <f>SUM(D14:D16)</f>
        <v>#REF!</v>
      </c>
      <c r="E17" s="24"/>
      <c r="F17" s="24" t="e">
        <f>SUM(F14:F16)</f>
        <v>#REF!</v>
      </c>
      <c r="G17" s="24"/>
      <c r="H17" s="55" t="e">
        <f>SUM(B17+D17+F17)</f>
        <v>#REF!</v>
      </c>
      <c r="J17" s="25"/>
      <c r="K17" s="20"/>
      <c r="L17" s="21"/>
    </row>
    <row r="20" spans="1:12" x14ac:dyDescent="0.25">
      <c r="C20" s="18"/>
    </row>
    <row r="22" spans="1:12" x14ac:dyDescent="0.25">
      <c r="B22" s="18"/>
    </row>
    <row r="24" spans="1:12" x14ac:dyDescent="0.25">
      <c r="B24" s="84">
        <v>43009</v>
      </c>
      <c r="C24" s="87">
        <f>818261/12</f>
        <v>68188.416666666672</v>
      </c>
      <c r="D24">
        <v>2017</v>
      </c>
      <c r="E24">
        <f>+C24</f>
        <v>68188.416666666672</v>
      </c>
    </row>
    <row r="25" spans="1:12" x14ac:dyDescent="0.25">
      <c r="B25" s="84">
        <v>43040</v>
      </c>
      <c r="C25" s="87">
        <f t="shared" ref="C25:C35" si="0">818261/12</f>
        <v>68188.416666666672</v>
      </c>
    </row>
    <row r="26" spans="1:12" x14ac:dyDescent="0.25">
      <c r="B26" s="84">
        <v>43070</v>
      </c>
      <c r="C26" s="87">
        <f t="shared" si="0"/>
        <v>68188.416666666672</v>
      </c>
    </row>
    <row r="27" spans="1:12" x14ac:dyDescent="0.25">
      <c r="B27" s="84">
        <v>43101</v>
      </c>
      <c r="C27" s="87">
        <f t="shared" si="0"/>
        <v>68188.416666666672</v>
      </c>
      <c r="D27">
        <v>2018</v>
      </c>
      <c r="E27" s="71">
        <f>SUM(C25:C36)</f>
        <v>819968.66666666663</v>
      </c>
    </row>
    <row r="28" spans="1:12" x14ac:dyDescent="0.25">
      <c r="A28">
        <v>1</v>
      </c>
      <c r="B28" s="84">
        <v>43132</v>
      </c>
      <c r="C28" s="87">
        <f t="shared" si="0"/>
        <v>68188.416666666672</v>
      </c>
    </row>
    <row r="29" spans="1:12" x14ac:dyDescent="0.25">
      <c r="B29" s="84">
        <v>43160</v>
      </c>
      <c r="C29" s="87">
        <f t="shared" si="0"/>
        <v>68188.416666666672</v>
      </c>
    </row>
    <row r="30" spans="1:12" x14ac:dyDescent="0.25">
      <c r="B30" s="84">
        <v>43191</v>
      </c>
      <c r="C30" s="87">
        <f t="shared" si="0"/>
        <v>68188.416666666672</v>
      </c>
      <c r="D30" s="18"/>
      <c r="E30" s="18"/>
      <c r="F30" s="18"/>
      <c r="G30" s="18"/>
      <c r="H30" s="18"/>
    </row>
    <row r="31" spans="1:12" x14ac:dyDescent="0.25">
      <c r="B31" s="84">
        <v>43221</v>
      </c>
      <c r="C31" s="87">
        <f t="shared" si="0"/>
        <v>68188.416666666672</v>
      </c>
      <c r="D31" s="18"/>
      <c r="E31" s="70"/>
      <c r="F31" s="18"/>
      <c r="G31" s="70"/>
      <c r="H31" s="18"/>
    </row>
    <row r="32" spans="1:12" x14ac:dyDescent="0.25">
      <c r="B32" s="84">
        <v>43252</v>
      </c>
      <c r="C32" s="87">
        <f t="shared" si="0"/>
        <v>68188.416666666672</v>
      </c>
      <c r="D32" s="18"/>
      <c r="E32" s="18"/>
      <c r="F32" s="18"/>
      <c r="G32" s="18"/>
    </row>
    <row r="33" spans="1:8" x14ac:dyDescent="0.25">
      <c r="B33" s="84">
        <v>43282</v>
      </c>
      <c r="C33" s="87">
        <f t="shared" si="0"/>
        <v>68188.416666666672</v>
      </c>
      <c r="D33" s="18"/>
      <c r="E33" s="18"/>
      <c r="F33" s="18"/>
      <c r="G33" s="18"/>
      <c r="H33" s="18"/>
    </row>
    <row r="34" spans="1:8" x14ac:dyDescent="0.25">
      <c r="B34" s="84">
        <v>43313</v>
      </c>
      <c r="C34" s="87">
        <f t="shared" si="0"/>
        <v>68188.416666666672</v>
      </c>
    </row>
    <row r="35" spans="1:8" x14ac:dyDescent="0.25">
      <c r="A35" s="71"/>
      <c r="B35" s="84">
        <v>43344</v>
      </c>
      <c r="C35" s="87">
        <f t="shared" si="0"/>
        <v>68188.416666666672</v>
      </c>
      <c r="D35" s="71"/>
      <c r="E35" s="71"/>
      <c r="F35" s="71"/>
      <c r="G35" s="71"/>
      <c r="H35" s="71"/>
    </row>
    <row r="36" spans="1:8" x14ac:dyDescent="0.25">
      <c r="B36" s="84">
        <v>43374</v>
      </c>
      <c r="C36" s="88">
        <f>838753/12</f>
        <v>69896.083333333328</v>
      </c>
    </row>
    <row r="37" spans="1:8" x14ac:dyDescent="0.25">
      <c r="B37" s="85">
        <v>43405</v>
      </c>
      <c r="C37" s="88">
        <f t="shared" ref="C37:C47" si="1">838753/12</f>
        <v>69896.083333333328</v>
      </c>
    </row>
    <row r="38" spans="1:8" x14ac:dyDescent="0.25">
      <c r="B38" s="85">
        <v>43435</v>
      </c>
      <c r="C38" s="88">
        <f t="shared" si="1"/>
        <v>69896.083333333328</v>
      </c>
    </row>
    <row r="39" spans="1:8" x14ac:dyDescent="0.25">
      <c r="A39">
        <v>2</v>
      </c>
      <c r="B39" s="85">
        <v>43466</v>
      </c>
      <c r="C39" s="88">
        <f t="shared" si="1"/>
        <v>69896.083333333328</v>
      </c>
      <c r="D39" s="18"/>
    </row>
    <row r="40" spans="1:8" x14ac:dyDescent="0.25">
      <c r="B40" s="85">
        <v>43497</v>
      </c>
      <c r="C40" s="88">
        <f t="shared" si="1"/>
        <v>69896.083333333328</v>
      </c>
      <c r="D40">
        <v>2019</v>
      </c>
      <c r="E40" s="71">
        <f>SUM(C37:C48)</f>
        <v>839737.08333333337</v>
      </c>
    </row>
    <row r="41" spans="1:8" x14ac:dyDescent="0.25">
      <c r="B41" s="85">
        <v>43525</v>
      </c>
      <c r="C41" s="88">
        <f t="shared" si="1"/>
        <v>69896.083333333328</v>
      </c>
    </row>
    <row r="42" spans="1:8" x14ac:dyDescent="0.25">
      <c r="B42" s="85">
        <v>43556</v>
      </c>
      <c r="C42" s="88">
        <f t="shared" si="1"/>
        <v>69896.083333333328</v>
      </c>
    </row>
    <row r="43" spans="1:8" x14ac:dyDescent="0.25">
      <c r="B43" s="85">
        <v>43586</v>
      </c>
      <c r="C43" s="88">
        <f t="shared" si="1"/>
        <v>69896.083333333328</v>
      </c>
    </row>
    <row r="44" spans="1:8" x14ac:dyDescent="0.25">
      <c r="B44" s="85">
        <v>43617</v>
      </c>
      <c r="C44" s="88">
        <f t="shared" si="1"/>
        <v>69896.083333333328</v>
      </c>
    </row>
    <row r="45" spans="1:8" x14ac:dyDescent="0.25">
      <c r="B45" s="85">
        <v>43647</v>
      </c>
      <c r="C45" s="88">
        <f t="shared" si="1"/>
        <v>69896.083333333328</v>
      </c>
    </row>
    <row r="46" spans="1:8" x14ac:dyDescent="0.25">
      <c r="B46" s="85">
        <v>43678</v>
      </c>
      <c r="C46" s="88">
        <f t="shared" si="1"/>
        <v>69896.083333333328</v>
      </c>
    </row>
    <row r="47" spans="1:8" x14ac:dyDescent="0.25">
      <c r="B47" s="85">
        <v>43709</v>
      </c>
      <c r="C47" s="88">
        <f t="shared" si="1"/>
        <v>69896.083333333328</v>
      </c>
    </row>
    <row r="48" spans="1:8" x14ac:dyDescent="0.25">
      <c r="B48" s="85">
        <v>43739</v>
      </c>
      <c r="C48" s="89">
        <f>850562/12</f>
        <v>70880.166666666672</v>
      </c>
    </row>
    <row r="49" spans="1:6" x14ac:dyDescent="0.25">
      <c r="B49" s="86">
        <v>43770</v>
      </c>
      <c r="C49" s="89">
        <f t="shared" ref="C49:C59" si="2">850562/12</f>
        <v>70880.166666666672</v>
      </c>
      <c r="D49">
        <v>2020</v>
      </c>
      <c r="E49" s="71">
        <f>SUM(C49:C60)</f>
        <v>779681.83333333326</v>
      </c>
    </row>
    <row r="50" spans="1:6" x14ac:dyDescent="0.25">
      <c r="B50" s="86">
        <v>43800</v>
      </c>
      <c r="C50" s="89">
        <f t="shared" si="2"/>
        <v>70880.166666666672</v>
      </c>
    </row>
    <row r="51" spans="1:6" x14ac:dyDescent="0.25">
      <c r="B51" s="86">
        <v>43831</v>
      </c>
      <c r="C51" s="89">
        <f t="shared" si="2"/>
        <v>70880.166666666672</v>
      </c>
    </row>
    <row r="52" spans="1:6" x14ac:dyDescent="0.25">
      <c r="A52">
        <v>3</v>
      </c>
      <c r="B52" s="86">
        <v>43862</v>
      </c>
      <c r="C52" s="89">
        <f t="shared" si="2"/>
        <v>70880.166666666672</v>
      </c>
      <c r="F52" s="71">
        <f>+E49+E40</f>
        <v>1619418.9166666665</v>
      </c>
    </row>
    <row r="53" spans="1:6" x14ac:dyDescent="0.25">
      <c r="B53" s="86">
        <v>43891</v>
      </c>
      <c r="C53" s="89">
        <f t="shared" si="2"/>
        <v>70880.166666666672</v>
      </c>
      <c r="E53" s="71">
        <f>+E49+E40+E27+E24</f>
        <v>2507575.9999999995</v>
      </c>
    </row>
    <row r="54" spans="1:6" x14ac:dyDescent="0.25">
      <c r="B54" s="86">
        <v>43922</v>
      </c>
      <c r="C54" s="89">
        <f t="shared" si="2"/>
        <v>70880.166666666672</v>
      </c>
    </row>
    <row r="55" spans="1:6" x14ac:dyDescent="0.25">
      <c r="B55" s="86">
        <v>43952</v>
      </c>
      <c r="C55" s="89">
        <f t="shared" si="2"/>
        <v>70880.166666666672</v>
      </c>
    </row>
    <row r="56" spans="1:6" x14ac:dyDescent="0.25">
      <c r="B56" s="86">
        <v>43983</v>
      </c>
      <c r="C56" s="89">
        <f t="shared" si="2"/>
        <v>70880.166666666672</v>
      </c>
    </row>
    <row r="57" spans="1:6" x14ac:dyDescent="0.25">
      <c r="B57" s="86">
        <v>44013</v>
      </c>
      <c r="C57" s="89">
        <f t="shared" si="2"/>
        <v>70880.166666666672</v>
      </c>
    </row>
    <row r="58" spans="1:6" x14ac:dyDescent="0.25">
      <c r="B58" s="86">
        <v>44044</v>
      </c>
      <c r="C58" s="89">
        <f t="shared" si="2"/>
        <v>70880.166666666672</v>
      </c>
    </row>
    <row r="59" spans="1:6" x14ac:dyDescent="0.25">
      <c r="B59" s="86">
        <v>44075</v>
      </c>
      <c r="C59" s="89">
        <f t="shared" si="2"/>
        <v>70880.166666666672</v>
      </c>
    </row>
    <row r="60" spans="1:6" x14ac:dyDescent="0.25">
      <c r="B60" s="86">
        <v>44105</v>
      </c>
      <c r="C60" s="90"/>
    </row>
  </sheetData>
  <phoneticPr fontId="3" type="noConversion"/>
  <pageMargins left="0.75" right="0.75" top="1" bottom="1" header="0.5" footer="0.5"/>
  <pageSetup paperSize="9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2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Kalkulacija</vt:lpstr>
      <vt:lpstr>Stroški</vt:lpstr>
      <vt:lpstr>Kalkulacija!OLE_LINK1</vt:lpstr>
      <vt:lpstr>Kalkulacija!Področje_tiskanja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2011-01-03T14:43:41Z</cp:lastPrinted>
  <dcterms:created xsi:type="dcterms:W3CDTF">1996-10-14T23:33:28Z</dcterms:created>
  <dcterms:modified xsi:type="dcterms:W3CDTF">2023-10-27T09:16:59Z</dcterms:modified>
</cp:coreProperties>
</file>